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сметный отдел\Никитюк Валерия\_объекты\Мироновская, зу 32\ССР кор. 1\"/>
    </mc:Choice>
  </mc:AlternateContent>
  <xr:revisionPtr revIDLastSave="0" documentId="13_ncr:1_{C1B019FC-262D-4D75-AA32-8E5C67D5E098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доп.43'!$A$1:$K$481</definedName>
  </definedNames>
  <calcPr calcId="191029" iterate="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79" i="7" l="1"/>
  <c r="H476" i="7"/>
  <c r="C479" i="7"/>
  <c r="C476" i="7"/>
  <c r="J22" i="7"/>
  <c r="I22" i="7"/>
  <c r="H473" i="7"/>
  <c r="J473" i="7"/>
  <c r="H472" i="7"/>
  <c r="J472" i="7"/>
  <c r="A471" i="7"/>
  <c r="H469" i="7"/>
  <c r="J469" i="7"/>
  <c r="H468" i="7"/>
  <c r="J468" i="7"/>
  <c r="AA464" i="7"/>
  <c r="Z464" i="7"/>
  <c r="X464" i="7"/>
  <c r="H463" i="7"/>
  <c r="G463" i="7"/>
  <c r="E463" i="7"/>
  <c r="J462" i="7"/>
  <c r="E462" i="7"/>
  <c r="J461" i="7"/>
  <c r="E461" i="7"/>
  <c r="J460" i="7"/>
  <c r="E460" i="7"/>
  <c r="J459" i="7"/>
  <c r="H459" i="7"/>
  <c r="G459" i="7"/>
  <c r="F459" i="7"/>
  <c r="J458" i="7"/>
  <c r="H458" i="7"/>
  <c r="G458" i="7"/>
  <c r="F458" i="7"/>
  <c r="J457" i="7"/>
  <c r="H457" i="7"/>
  <c r="G457" i="7"/>
  <c r="F457" i="7"/>
  <c r="J456" i="7"/>
  <c r="H456" i="7"/>
  <c r="G456" i="7"/>
  <c r="F456" i="7"/>
  <c r="D455" i="7"/>
  <c r="AA453" i="7"/>
  <c r="Z453" i="7"/>
  <c r="X453" i="7"/>
  <c r="H452" i="7"/>
  <c r="G452" i="7"/>
  <c r="E452" i="7"/>
  <c r="J451" i="7"/>
  <c r="E451" i="7"/>
  <c r="J450" i="7"/>
  <c r="E450" i="7"/>
  <c r="J449" i="7"/>
  <c r="E449" i="7"/>
  <c r="J448" i="7"/>
  <c r="H448" i="7"/>
  <c r="G448" i="7"/>
  <c r="F448" i="7"/>
  <c r="J447" i="7"/>
  <c r="H447" i="7"/>
  <c r="G447" i="7"/>
  <c r="F447" i="7"/>
  <c r="J446" i="7"/>
  <c r="H446" i="7"/>
  <c r="G446" i="7"/>
  <c r="F446" i="7"/>
  <c r="J445" i="7"/>
  <c r="H445" i="7"/>
  <c r="G445" i="7"/>
  <c r="F445" i="7"/>
  <c r="D444" i="7"/>
  <c r="AA442" i="7"/>
  <c r="Z442" i="7"/>
  <c r="X442" i="7"/>
  <c r="H441" i="7"/>
  <c r="G441" i="7"/>
  <c r="E441" i="7"/>
  <c r="J440" i="7"/>
  <c r="E440" i="7"/>
  <c r="J439" i="7"/>
  <c r="E439" i="7"/>
  <c r="J438" i="7"/>
  <c r="E438" i="7"/>
  <c r="J437" i="7"/>
  <c r="H437" i="7"/>
  <c r="G437" i="7"/>
  <c r="F437" i="7"/>
  <c r="J436" i="7"/>
  <c r="H436" i="7"/>
  <c r="G436" i="7"/>
  <c r="F436" i="7"/>
  <c r="J435" i="7"/>
  <c r="H435" i="7"/>
  <c r="G435" i="7"/>
  <c r="F435" i="7"/>
  <c r="J434" i="7"/>
  <c r="H434" i="7"/>
  <c r="G434" i="7"/>
  <c r="F434" i="7"/>
  <c r="D433" i="7"/>
  <c r="AA431" i="7"/>
  <c r="Z431" i="7"/>
  <c r="X431" i="7"/>
  <c r="H430" i="7"/>
  <c r="G430" i="7"/>
  <c r="E430" i="7"/>
  <c r="J429" i="7"/>
  <c r="E429" i="7"/>
  <c r="J428" i="7"/>
  <c r="E428" i="7"/>
  <c r="J427" i="7"/>
  <c r="E427" i="7"/>
  <c r="J426" i="7"/>
  <c r="H426" i="7"/>
  <c r="G426" i="7"/>
  <c r="F426" i="7"/>
  <c r="J425" i="7"/>
  <c r="H425" i="7"/>
  <c r="G425" i="7"/>
  <c r="F425" i="7"/>
  <c r="J424" i="7"/>
  <c r="H424" i="7"/>
  <c r="G424" i="7"/>
  <c r="F424" i="7"/>
  <c r="J423" i="7"/>
  <c r="H423" i="7"/>
  <c r="G423" i="7"/>
  <c r="F423" i="7"/>
  <c r="D422" i="7"/>
  <c r="AA420" i="7"/>
  <c r="Z420" i="7"/>
  <c r="X420" i="7"/>
  <c r="H419" i="7"/>
  <c r="G419" i="7"/>
  <c r="E419" i="7"/>
  <c r="J418" i="7"/>
  <c r="E418" i="7"/>
  <c r="J417" i="7"/>
  <c r="E417" i="7"/>
  <c r="J416" i="7"/>
  <c r="E416" i="7"/>
  <c r="J415" i="7"/>
  <c r="H415" i="7"/>
  <c r="G415" i="7"/>
  <c r="F415" i="7"/>
  <c r="J414" i="7"/>
  <c r="H414" i="7"/>
  <c r="G414" i="7"/>
  <c r="F414" i="7"/>
  <c r="J413" i="7"/>
  <c r="H413" i="7"/>
  <c r="G413" i="7"/>
  <c r="F413" i="7"/>
  <c r="J412" i="7"/>
  <c r="H412" i="7"/>
  <c r="G412" i="7"/>
  <c r="F412" i="7"/>
  <c r="D411" i="7"/>
  <c r="AA409" i="7"/>
  <c r="Z409" i="7"/>
  <c r="X409" i="7"/>
  <c r="H408" i="7"/>
  <c r="G408" i="7"/>
  <c r="E408" i="7"/>
  <c r="J407" i="7"/>
  <c r="E407" i="7"/>
  <c r="J406" i="7"/>
  <c r="E406" i="7"/>
  <c r="J405" i="7"/>
  <c r="E405" i="7"/>
  <c r="J404" i="7"/>
  <c r="H404" i="7"/>
  <c r="G404" i="7"/>
  <c r="F404" i="7"/>
  <c r="J403" i="7"/>
  <c r="H403" i="7"/>
  <c r="G403" i="7"/>
  <c r="F403" i="7"/>
  <c r="J402" i="7"/>
  <c r="H402" i="7"/>
  <c r="G402" i="7"/>
  <c r="F402" i="7"/>
  <c r="J401" i="7"/>
  <c r="H401" i="7"/>
  <c r="G401" i="7"/>
  <c r="F401" i="7"/>
  <c r="D400" i="7"/>
  <c r="AA398" i="7"/>
  <c r="Z398" i="7"/>
  <c r="X398" i="7"/>
  <c r="J397" i="7"/>
  <c r="H397" i="7"/>
  <c r="G397" i="7"/>
  <c r="F397" i="7"/>
  <c r="D397" i="7"/>
  <c r="B397" i="7"/>
  <c r="AA395" i="7"/>
  <c r="Z395" i="7"/>
  <c r="X395" i="7"/>
  <c r="H394" i="7"/>
  <c r="G394" i="7"/>
  <c r="E394" i="7"/>
  <c r="J393" i="7"/>
  <c r="E393" i="7"/>
  <c r="J392" i="7"/>
  <c r="E392" i="7"/>
  <c r="J391" i="7"/>
  <c r="E391" i="7"/>
  <c r="J390" i="7"/>
  <c r="H390" i="7"/>
  <c r="G390" i="7"/>
  <c r="F390" i="7"/>
  <c r="J389" i="7"/>
  <c r="H389" i="7"/>
  <c r="G389" i="7"/>
  <c r="F389" i="7"/>
  <c r="J388" i="7"/>
  <c r="H388" i="7"/>
  <c r="G388" i="7"/>
  <c r="F388" i="7"/>
  <c r="J387" i="7"/>
  <c r="H387" i="7"/>
  <c r="G387" i="7"/>
  <c r="F387" i="7"/>
  <c r="D386" i="7"/>
  <c r="AA384" i="7"/>
  <c r="Z384" i="7"/>
  <c r="X384" i="7"/>
  <c r="J383" i="7"/>
  <c r="H383" i="7"/>
  <c r="G383" i="7"/>
  <c r="F383" i="7"/>
  <c r="D383" i="7"/>
  <c r="B383" i="7"/>
  <c r="AA381" i="7"/>
  <c r="Z381" i="7"/>
  <c r="X381" i="7"/>
  <c r="H380" i="7"/>
  <c r="G380" i="7"/>
  <c r="E380" i="7"/>
  <c r="J379" i="7"/>
  <c r="E379" i="7"/>
  <c r="J378" i="7"/>
  <c r="E378" i="7"/>
  <c r="J377" i="7"/>
  <c r="E377" i="7"/>
  <c r="J376" i="7"/>
  <c r="H376" i="7"/>
  <c r="G376" i="7"/>
  <c r="F376" i="7"/>
  <c r="J375" i="7"/>
  <c r="H375" i="7"/>
  <c r="G375" i="7"/>
  <c r="F375" i="7"/>
  <c r="J374" i="7"/>
  <c r="H374" i="7"/>
  <c r="G374" i="7"/>
  <c r="F374" i="7"/>
  <c r="J373" i="7"/>
  <c r="H373" i="7"/>
  <c r="G373" i="7"/>
  <c r="F373" i="7"/>
  <c r="D372" i="7"/>
  <c r="AA370" i="7"/>
  <c r="Z370" i="7"/>
  <c r="X370" i="7"/>
  <c r="H369" i="7"/>
  <c r="G369" i="7"/>
  <c r="E369" i="7"/>
  <c r="J368" i="7"/>
  <c r="E368" i="7"/>
  <c r="J367" i="7"/>
  <c r="E367" i="7"/>
  <c r="J366" i="7"/>
  <c r="E366" i="7"/>
  <c r="J365" i="7"/>
  <c r="H365" i="7"/>
  <c r="G365" i="7"/>
  <c r="F365" i="7"/>
  <c r="J364" i="7"/>
  <c r="H364" i="7"/>
  <c r="G364" i="7"/>
  <c r="F364" i="7"/>
  <c r="J363" i="7"/>
  <c r="H363" i="7"/>
  <c r="G363" i="7"/>
  <c r="F363" i="7"/>
  <c r="J362" i="7"/>
  <c r="H362" i="7"/>
  <c r="G362" i="7"/>
  <c r="F362" i="7"/>
  <c r="D361" i="7"/>
  <c r="AA359" i="7"/>
  <c r="Z359" i="7"/>
  <c r="X359" i="7"/>
  <c r="J358" i="7"/>
  <c r="H358" i="7"/>
  <c r="G358" i="7"/>
  <c r="F358" i="7"/>
  <c r="D358" i="7"/>
  <c r="B358" i="7"/>
  <c r="AA356" i="7"/>
  <c r="Z356" i="7"/>
  <c r="X356" i="7"/>
  <c r="H355" i="7"/>
  <c r="G355" i="7"/>
  <c r="E355" i="7"/>
  <c r="J354" i="7"/>
  <c r="E354" i="7"/>
  <c r="J353" i="7"/>
  <c r="E353" i="7"/>
  <c r="J352" i="7"/>
  <c r="E352" i="7"/>
  <c r="J351" i="7"/>
  <c r="H351" i="7"/>
  <c r="G351" i="7"/>
  <c r="F351" i="7"/>
  <c r="J350" i="7"/>
  <c r="H350" i="7"/>
  <c r="G350" i="7"/>
  <c r="F350" i="7"/>
  <c r="J349" i="7"/>
  <c r="H349" i="7"/>
  <c r="G349" i="7"/>
  <c r="F349" i="7"/>
  <c r="J348" i="7"/>
  <c r="H348" i="7"/>
  <c r="G348" i="7"/>
  <c r="F348" i="7"/>
  <c r="D347" i="7"/>
  <c r="AA345" i="7"/>
  <c r="Z345" i="7"/>
  <c r="X345" i="7"/>
  <c r="H344" i="7"/>
  <c r="G344" i="7"/>
  <c r="E344" i="7"/>
  <c r="J343" i="7"/>
  <c r="E343" i="7"/>
  <c r="J342" i="7"/>
  <c r="E342" i="7"/>
  <c r="J341" i="7"/>
  <c r="E341" i="7"/>
  <c r="J340" i="7"/>
  <c r="H340" i="7"/>
  <c r="G340" i="7"/>
  <c r="F340" i="7"/>
  <c r="J339" i="7"/>
  <c r="H339" i="7"/>
  <c r="G339" i="7"/>
  <c r="F339" i="7"/>
  <c r="J338" i="7"/>
  <c r="H338" i="7"/>
  <c r="G338" i="7"/>
  <c r="F338" i="7"/>
  <c r="J337" i="7"/>
  <c r="H337" i="7"/>
  <c r="G337" i="7"/>
  <c r="F337" i="7"/>
  <c r="D336" i="7"/>
  <c r="AA334" i="7"/>
  <c r="Z334" i="7"/>
  <c r="X334" i="7"/>
  <c r="J333" i="7"/>
  <c r="H333" i="7"/>
  <c r="G333" i="7"/>
  <c r="F333" i="7"/>
  <c r="D333" i="7"/>
  <c r="B333" i="7"/>
  <c r="AA331" i="7"/>
  <c r="Z331" i="7"/>
  <c r="X331" i="7"/>
  <c r="H330" i="7"/>
  <c r="G330" i="7"/>
  <c r="E330" i="7"/>
  <c r="J329" i="7"/>
  <c r="E329" i="7"/>
  <c r="J328" i="7"/>
  <c r="E328" i="7"/>
  <c r="J327" i="7"/>
  <c r="E327" i="7"/>
  <c r="J326" i="7"/>
  <c r="H326" i="7"/>
  <c r="G326" i="7"/>
  <c r="F326" i="7"/>
  <c r="J325" i="7"/>
  <c r="H325" i="7"/>
  <c r="G325" i="7"/>
  <c r="F325" i="7"/>
  <c r="J324" i="7"/>
  <c r="H324" i="7"/>
  <c r="G324" i="7"/>
  <c r="F324" i="7"/>
  <c r="D323" i="7"/>
  <c r="AA321" i="7"/>
  <c r="Z321" i="7"/>
  <c r="X321" i="7"/>
  <c r="H320" i="7"/>
  <c r="G320" i="7"/>
  <c r="E320" i="7"/>
  <c r="J319" i="7"/>
  <c r="E319" i="7"/>
  <c r="J318" i="7"/>
  <c r="E318" i="7"/>
  <c r="J317" i="7"/>
  <c r="E317" i="7"/>
  <c r="J316" i="7"/>
  <c r="H316" i="7"/>
  <c r="G316" i="7"/>
  <c r="F316" i="7"/>
  <c r="J315" i="7"/>
  <c r="H315" i="7"/>
  <c r="G315" i="7"/>
  <c r="F315" i="7"/>
  <c r="J314" i="7"/>
  <c r="H314" i="7"/>
  <c r="G314" i="7"/>
  <c r="F314" i="7"/>
  <c r="D313" i="7"/>
  <c r="AA311" i="7"/>
  <c r="Z311" i="7"/>
  <c r="X311" i="7"/>
  <c r="H310" i="7"/>
  <c r="G310" i="7"/>
  <c r="E310" i="7"/>
  <c r="J309" i="7"/>
  <c r="E309" i="7"/>
  <c r="J308" i="7"/>
  <c r="E308" i="7"/>
  <c r="J307" i="7"/>
  <c r="E307" i="7"/>
  <c r="J306" i="7"/>
  <c r="H306" i="7"/>
  <c r="G306" i="7"/>
  <c r="F306" i="7"/>
  <c r="J305" i="7"/>
  <c r="H305" i="7"/>
  <c r="G305" i="7"/>
  <c r="F305" i="7"/>
  <c r="J304" i="7"/>
  <c r="H304" i="7"/>
  <c r="G304" i="7"/>
  <c r="F304" i="7"/>
  <c r="D303" i="7"/>
  <c r="AA301" i="7"/>
  <c r="Z301" i="7"/>
  <c r="X301" i="7"/>
  <c r="H300" i="7"/>
  <c r="G300" i="7"/>
  <c r="E300" i="7"/>
  <c r="J299" i="7"/>
  <c r="E299" i="7"/>
  <c r="J298" i="7"/>
  <c r="E298" i="7"/>
  <c r="J297" i="7"/>
  <c r="E297" i="7"/>
  <c r="J296" i="7"/>
  <c r="H296" i="7"/>
  <c r="G296" i="7"/>
  <c r="F296" i="7"/>
  <c r="J295" i="7"/>
  <c r="H295" i="7"/>
  <c r="G295" i="7"/>
  <c r="F295" i="7"/>
  <c r="J294" i="7"/>
  <c r="H294" i="7"/>
  <c r="G294" i="7"/>
  <c r="F294" i="7"/>
  <c r="D293" i="7"/>
  <c r="A292" i="7"/>
  <c r="H290" i="7"/>
  <c r="J290" i="7"/>
  <c r="H289" i="7"/>
  <c r="J289" i="7"/>
  <c r="AA285" i="7"/>
  <c r="Z285" i="7"/>
  <c r="Y285" i="7"/>
  <c r="H284" i="7"/>
  <c r="G284" i="7"/>
  <c r="E284" i="7"/>
  <c r="J283" i="7"/>
  <c r="E283" i="7"/>
  <c r="J282" i="7"/>
  <c r="E282" i="7"/>
  <c r="J281" i="7"/>
  <c r="H281" i="7"/>
  <c r="AA281" i="7"/>
  <c r="Z281" i="7"/>
  <c r="Y281" i="7"/>
  <c r="F281" i="7"/>
  <c r="D281" i="7"/>
  <c r="B281" i="7"/>
  <c r="J280" i="7"/>
  <c r="H280" i="7"/>
  <c r="G280" i="7"/>
  <c r="F280" i="7"/>
  <c r="J279" i="7"/>
  <c r="H279" i="7"/>
  <c r="G279" i="7"/>
  <c r="F279" i="7"/>
  <c r="D278" i="7"/>
  <c r="AA276" i="7"/>
  <c r="Z276" i="7"/>
  <c r="Y276" i="7"/>
  <c r="H275" i="7"/>
  <c r="G275" i="7"/>
  <c r="E275" i="7"/>
  <c r="J274" i="7"/>
  <c r="E274" i="7"/>
  <c r="J273" i="7"/>
  <c r="E273" i="7"/>
  <c r="J272" i="7"/>
  <c r="H272" i="7"/>
  <c r="AA272" i="7"/>
  <c r="Z272" i="7"/>
  <c r="Y272" i="7"/>
  <c r="F272" i="7"/>
  <c r="D272" i="7"/>
  <c r="B272" i="7"/>
  <c r="J271" i="7"/>
  <c r="H271" i="7"/>
  <c r="G271" i="7"/>
  <c r="F271" i="7"/>
  <c r="D270" i="7"/>
  <c r="AA268" i="7"/>
  <c r="Z268" i="7"/>
  <c r="Y268" i="7"/>
  <c r="H267" i="7"/>
  <c r="G267" i="7"/>
  <c r="E267" i="7"/>
  <c r="J266" i="7"/>
  <c r="E266" i="7"/>
  <c r="J265" i="7"/>
  <c r="E265" i="7"/>
  <c r="J264" i="7"/>
  <c r="H264" i="7"/>
  <c r="AA264" i="7"/>
  <c r="Z264" i="7"/>
  <c r="Y264" i="7"/>
  <c r="F264" i="7"/>
  <c r="D264" i="7"/>
  <c r="B264" i="7"/>
  <c r="J263" i="7"/>
  <c r="H263" i="7"/>
  <c r="G263" i="7"/>
  <c r="F263" i="7"/>
  <c r="D262" i="7"/>
  <c r="B261" i="7"/>
  <c r="B259" i="7"/>
  <c r="B257" i="7"/>
  <c r="B255" i="7"/>
  <c r="B253" i="7"/>
  <c r="B251" i="7"/>
  <c r="B249" i="7"/>
  <c r="AA246" i="7"/>
  <c r="Z246" i="7"/>
  <c r="Y246" i="7"/>
  <c r="H245" i="7"/>
  <c r="G245" i="7"/>
  <c r="E245" i="7"/>
  <c r="J244" i="7"/>
  <c r="E244" i="7"/>
  <c r="J243" i="7"/>
  <c r="E243" i="7"/>
  <c r="J242" i="7"/>
  <c r="E242" i="7"/>
  <c r="J241" i="7"/>
  <c r="H241" i="7"/>
  <c r="AA241" i="7"/>
  <c r="Z241" i="7"/>
  <c r="Y241" i="7"/>
  <c r="F241" i="7"/>
  <c r="D241" i="7"/>
  <c r="B241" i="7"/>
  <c r="J240" i="7"/>
  <c r="H240" i="7"/>
  <c r="G240" i="7"/>
  <c r="F240" i="7"/>
  <c r="J239" i="7"/>
  <c r="H239" i="7"/>
  <c r="G239" i="7"/>
  <c r="F239" i="7"/>
  <c r="J238" i="7"/>
  <c r="H238" i="7"/>
  <c r="G238" i="7"/>
  <c r="F238" i="7"/>
  <c r="J237" i="7"/>
  <c r="H237" i="7"/>
  <c r="G237" i="7"/>
  <c r="F237" i="7"/>
  <c r="D236" i="7"/>
  <c r="AA234" i="7"/>
  <c r="Z234" i="7"/>
  <c r="Y234" i="7"/>
  <c r="H233" i="7"/>
  <c r="G233" i="7"/>
  <c r="E233" i="7"/>
  <c r="J232" i="7"/>
  <c r="E232" i="7"/>
  <c r="J231" i="7"/>
  <c r="E231" i="7"/>
  <c r="J230" i="7"/>
  <c r="E230" i="7"/>
  <c r="J229" i="7"/>
  <c r="H229" i="7"/>
  <c r="AA229" i="7"/>
  <c r="Z229" i="7"/>
  <c r="Y229" i="7"/>
  <c r="F229" i="7"/>
  <c r="E229" i="7"/>
  <c r="D229" i="7"/>
  <c r="J228" i="7"/>
  <c r="I228" i="7"/>
  <c r="W228" i="7" s="1"/>
  <c r="H228" i="7"/>
  <c r="G228" i="7"/>
  <c r="F228" i="7"/>
  <c r="J227" i="7"/>
  <c r="H227" i="7"/>
  <c r="G227" i="7"/>
  <c r="F227" i="7"/>
  <c r="J226" i="7"/>
  <c r="H226" i="7"/>
  <c r="G226" i="7"/>
  <c r="F226" i="7"/>
  <c r="Q225" i="7"/>
  <c r="E225" i="7"/>
  <c r="D225" i="7"/>
  <c r="AA223" i="7"/>
  <c r="Z223" i="7"/>
  <c r="Y223" i="7"/>
  <c r="H222" i="7"/>
  <c r="G222" i="7"/>
  <c r="E222" i="7"/>
  <c r="J221" i="7"/>
  <c r="E221" i="7"/>
  <c r="J220" i="7"/>
  <c r="E220" i="7"/>
  <c r="J219" i="7"/>
  <c r="E219" i="7"/>
  <c r="J218" i="7"/>
  <c r="H218" i="7"/>
  <c r="AA218" i="7"/>
  <c r="Z218" i="7"/>
  <c r="Y218" i="7"/>
  <c r="F218" i="7"/>
  <c r="D218" i="7"/>
  <c r="B218" i="7"/>
  <c r="J217" i="7"/>
  <c r="H217" i="7"/>
  <c r="G217" i="7"/>
  <c r="F217" i="7"/>
  <c r="J216" i="7"/>
  <c r="H216" i="7"/>
  <c r="G216" i="7"/>
  <c r="F216" i="7"/>
  <c r="J215" i="7"/>
  <c r="H215" i="7"/>
  <c r="G215" i="7"/>
  <c r="F215" i="7"/>
  <c r="J214" i="7"/>
  <c r="H214" i="7"/>
  <c r="G214" i="7"/>
  <c r="F214" i="7"/>
  <c r="D213" i="7"/>
  <c r="AA211" i="7"/>
  <c r="Z211" i="7"/>
  <c r="Y211" i="7"/>
  <c r="H210" i="7"/>
  <c r="G210" i="7"/>
  <c r="E210" i="7"/>
  <c r="J209" i="7"/>
  <c r="E209" i="7"/>
  <c r="J208" i="7"/>
  <c r="E208" i="7"/>
  <c r="J207" i="7"/>
  <c r="E207" i="7"/>
  <c r="J206" i="7"/>
  <c r="H206" i="7"/>
  <c r="AA206" i="7"/>
  <c r="Z206" i="7"/>
  <c r="Y206" i="7"/>
  <c r="F206" i="7"/>
  <c r="D206" i="7"/>
  <c r="J205" i="7"/>
  <c r="H205" i="7"/>
  <c r="G205" i="7"/>
  <c r="F205" i="7"/>
  <c r="J204" i="7"/>
  <c r="H204" i="7"/>
  <c r="G204" i="7"/>
  <c r="F204" i="7"/>
  <c r="J203" i="7"/>
  <c r="H203" i="7"/>
  <c r="G203" i="7"/>
  <c r="F203" i="7"/>
  <c r="V202" i="7"/>
  <c r="D202" i="7"/>
  <c r="AA200" i="7"/>
  <c r="Z200" i="7"/>
  <c r="Y200" i="7"/>
  <c r="H199" i="7"/>
  <c r="G199" i="7"/>
  <c r="E199" i="7"/>
  <c r="J198" i="7"/>
  <c r="E198" i="7"/>
  <c r="J197" i="7"/>
  <c r="E197" i="7"/>
  <c r="J196" i="7"/>
  <c r="E196" i="7"/>
  <c r="J195" i="7"/>
  <c r="H195" i="7"/>
  <c r="AA195" i="7"/>
  <c r="Z195" i="7"/>
  <c r="Y195" i="7"/>
  <c r="F195" i="7"/>
  <c r="D195" i="7"/>
  <c r="B195" i="7"/>
  <c r="J194" i="7"/>
  <c r="H194" i="7"/>
  <c r="G194" i="7"/>
  <c r="F194" i="7"/>
  <c r="J193" i="7"/>
  <c r="H193" i="7"/>
  <c r="G193" i="7"/>
  <c r="F193" i="7"/>
  <c r="J192" i="7"/>
  <c r="H192" i="7"/>
  <c r="G192" i="7"/>
  <c r="F192" i="7"/>
  <c r="J191" i="7"/>
  <c r="H191" i="7"/>
  <c r="G191" i="7"/>
  <c r="F191" i="7"/>
  <c r="D190" i="7"/>
  <c r="AA188" i="7"/>
  <c r="Z188" i="7"/>
  <c r="Y188" i="7"/>
  <c r="H187" i="7"/>
  <c r="G187" i="7"/>
  <c r="E187" i="7"/>
  <c r="J186" i="7"/>
  <c r="E186" i="7"/>
  <c r="J185" i="7"/>
  <c r="E185" i="7"/>
  <c r="J184" i="7"/>
  <c r="H184" i="7"/>
  <c r="AA184" i="7"/>
  <c r="Z184" i="7"/>
  <c r="Y184" i="7"/>
  <c r="F184" i="7"/>
  <c r="D184" i="7"/>
  <c r="B184" i="7"/>
  <c r="J183" i="7"/>
  <c r="H183" i="7"/>
  <c r="G183" i="7"/>
  <c r="F183" i="7"/>
  <c r="J182" i="7"/>
  <c r="H182" i="7"/>
  <c r="G182" i="7"/>
  <c r="F182" i="7"/>
  <c r="D181" i="7"/>
  <c r="AA179" i="7"/>
  <c r="Z179" i="7"/>
  <c r="Y179" i="7"/>
  <c r="H178" i="7"/>
  <c r="G178" i="7"/>
  <c r="E178" i="7"/>
  <c r="J177" i="7"/>
  <c r="E177" i="7"/>
  <c r="J176" i="7"/>
  <c r="E176" i="7"/>
  <c r="J175" i="7"/>
  <c r="E175" i="7"/>
  <c r="J174" i="7"/>
  <c r="H174" i="7"/>
  <c r="AA174" i="7"/>
  <c r="Z174" i="7"/>
  <c r="Y174" i="7"/>
  <c r="F174" i="7"/>
  <c r="D174" i="7"/>
  <c r="B174" i="7"/>
  <c r="J173" i="7"/>
  <c r="H173" i="7"/>
  <c r="G173" i="7"/>
  <c r="F173" i="7"/>
  <c r="J172" i="7"/>
  <c r="H172" i="7"/>
  <c r="G172" i="7"/>
  <c r="F172" i="7"/>
  <c r="J171" i="7"/>
  <c r="H171" i="7"/>
  <c r="G171" i="7"/>
  <c r="F171" i="7"/>
  <c r="J170" i="7"/>
  <c r="H170" i="7"/>
  <c r="G170" i="7"/>
  <c r="F170" i="7"/>
  <c r="D169" i="7"/>
  <c r="AA167" i="7"/>
  <c r="Z167" i="7"/>
  <c r="Y167" i="7"/>
  <c r="H166" i="7"/>
  <c r="G166" i="7"/>
  <c r="E166" i="7"/>
  <c r="J165" i="7"/>
  <c r="E165" i="7"/>
  <c r="J164" i="7"/>
  <c r="E164" i="7"/>
  <c r="J163" i="7"/>
  <c r="E163" i="7"/>
  <c r="J162" i="7"/>
  <c r="H162" i="7"/>
  <c r="AA162" i="7"/>
  <c r="Z162" i="7"/>
  <c r="Y162" i="7"/>
  <c r="F162" i="7"/>
  <c r="D162" i="7"/>
  <c r="B162" i="7"/>
  <c r="J161" i="7"/>
  <c r="H161" i="7"/>
  <c r="G161" i="7"/>
  <c r="F161" i="7"/>
  <c r="J160" i="7"/>
  <c r="H160" i="7"/>
  <c r="G160" i="7"/>
  <c r="F160" i="7"/>
  <c r="J159" i="7"/>
  <c r="H159" i="7"/>
  <c r="G159" i="7"/>
  <c r="F159" i="7"/>
  <c r="J158" i="7"/>
  <c r="H158" i="7"/>
  <c r="G158" i="7"/>
  <c r="F158" i="7"/>
  <c r="V157" i="7"/>
  <c r="D157" i="7"/>
  <c r="B156" i="7"/>
  <c r="B154" i="7"/>
  <c r="B152" i="7"/>
  <c r="B150" i="7"/>
  <c r="B148" i="7"/>
  <c r="B146" i="7"/>
  <c r="B144" i="7"/>
  <c r="AA141" i="7"/>
  <c r="Z141" i="7"/>
  <c r="Y141" i="7"/>
  <c r="J140" i="7"/>
  <c r="E140" i="7"/>
  <c r="J139" i="7"/>
  <c r="H139" i="7"/>
  <c r="G139" i="7"/>
  <c r="F139" i="7"/>
  <c r="J138" i="7"/>
  <c r="H138" i="7"/>
  <c r="G138" i="7"/>
  <c r="F138" i="7"/>
  <c r="D137" i="7"/>
  <c r="AA135" i="7"/>
  <c r="Z135" i="7"/>
  <c r="Y135" i="7"/>
  <c r="H134" i="7"/>
  <c r="G134" i="7"/>
  <c r="E134" i="7"/>
  <c r="J133" i="7"/>
  <c r="E133" i="7"/>
  <c r="J132" i="7"/>
  <c r="E132" i="7"/>
  <c r="J131" i="7"/>
  <c r="E131" i="7"/>
  <c r="J130" i="7"/>
  <c r="H130" i="7"/>
  <c r="G130" i="7"/>
  <c r="F130" i="7"/>
  <c r="J129" i="7"/>
  <c r="H129" i="7"/>
  <c r="G129" i="7"/>
  <c r="F129" i="7"/>
  <c r="J128" i="7"/>
  <c r="H128" i="7"/>
  <c r="G128" i="7"/>
  <c r="F128" i="7"/>
  <c r="U127" i="7"/>
  <c r="I133" i="7" s="1"/>
  <c r="Q127" i="7"/>
  <c r="I131" i="7" s="1"/>
  <c r="E127" i="7"/>
  <c r="D127" i="7"/>
  <c r="AA125" i="7"/>
  <c r="Z125" i="7"/>
  <c r="Y125" i="7"/>
  <c r="H124" i="7"/>
  <c r="G124" i="7"/>
  <c r="E124" i="7"/>
  <c r="J123" i="7"/>
  <c r="E123" i="7"/>
  <c r="J122" i="7"/>
  <c r="E122" i="7"/>
  <c r="J121" i="7"/>
  <c r="E121" i="7"/>
  <c r="J120" i="7"/>
  <c r="H120" i="7"/>
  <c r="G120" i="7"/>
  <c r="F120" i="7"/>
  <c r="J119" i="7"/>
  <c r="H119" i="7"/>
  <c r="G119" i="7"/>
  <c r="F119" i="7"/>
  <c r="J118" i="7"/>
  <c r="H118" i="7"/>
  <c r="G118" i="7"/>
  <c r="F118" i="7"/>
  <c r="V117" i="7"/>
  <c r="K123" i="7" s="1"/>
  <c r="D117" i="7"/>
  <c r="B116" i="7"/>
  <c r="A114" i="7"/>
  <c r="H112" i="7"/>
  <c r="J112" i="7"/>
  <c r="H111" i="7"/>
  <c r="J111" i="7"/>
  <c r="A110" i="7"/>
  <c r="AA107" i="7"/>
  <c r="Z107" i="7"/>
  <c r="Y107" i="7"/>
  <c r="H106" i="7"/>
  <c r="G106" i="7"/>
  <c r="E106" i="7"/>
  <c r="J105" i="7"/>
  <c r="E105" i="7"/>
  <c r="J104" i="7"/>
  <c r="E104" i="7"/>
  <c r="J103" i="7"/>
  <c r="E103" i="7"/>
  <c r="J102" i="7"/>
  <c r="H102" i="7"/>
  <c r="G102" i="7"/>
  <c r="F102" i="7"/>
  <c r="J101" i="7"/>
  <c r="H101" i="7"/>
  <c r="G101" i="7"/>
  <c r="F101" i="7"/>
  <c r="J100" i="7"/>
  <c r="H100" i="7"/>
  <c r="G100" i="7"/>
  <c r="F100" i="7"/>
  <c r="D99" i="7"/>
  <c r="AA97" i="7"/>
  <c r="Z97" i="7"/>
  <c r="Y97" i="7"/>
  <c r="H96" i="7"/>
  <c r="G96" i="7"/>
  <c r="E96" i="7"/>
  <c r="J95" i="7"/>
  <c r="E95" i="7"/>
  <c r="J94" i="7"/>
  <c r="E94" i="7"/>
  <c r="J93" i="7"/>
  <c r="E93" i="7"/>
  <c r="J92" i="7"/>
  <c r="H92" i="7"/>
  <c r="G92" i="7"/>
  <c r="F92" i="7"/>
  <c r="J91" i="7"/>
  <c r="H91" i="7"/>
  <c r="G91" i="7"/>
  <c r="F91" i="7"/>
  <c r="J90" i="7"/>
  <c r="H90" i="7"/>
  <c r="G90" i="7"/>
  <c r="F90" i="7"/>
  <c r="D89" i="7"/>
  <c r="AA87" i="7"/>
  <c r="Z87" i="7"/>
  <c r="Y87" i="7"/>
  <c r="H86" i="7"/>
  <c r="G86" i="7"/>
  <c r="E86" i="7"/>
  <c r="J85" i="7"/>
  <c r="E85" i="7"/>
  <c r="J84" i="7"/>
  <c r="E84" i="7"/>
  <c r="J83" i="7"/>
  <c r="H83" i="7"/>
  <c r="G83" i="7"/>
  <c r="F83" i="7"/>
  <c r="V82" i="7"/>
  <c r="S82" i="7"/>
  <c r="I85" i="7" s="1"/>
  <c r="Q82" i="7"/>
  <c r="I84" i="7" s="1"/>
  <c r="E82" i="7"/>
  <c r="D82" i="7"/>
  <c r="AA80" i="7"/>
  <c r="Z80" i="7"/>
  <c r="Y80" i="7"/>
  <c r="H79" i="7"/>
  <c r="G79" i="7"/>
  <c r="E79" i="7"/>
  <c r="J78" i="7"/>
  <c r="E78" i="7"/>
  <c r="J77" i="7"/>
  <c r="E77" i="7"/>
  <c r="J76" i="7"/>
  <c r="E76" i="7"/>
  <c r="J75" i="7"/>
  <c r="H75" i="7"/>
  <c r="G75" i="7"/>
  <c r="F75" i="7"/>
  <c r="J74" i="7"/>
  <c r="H74" i="7"/>
  <c r="G74" i="7"/>
  <c r="F74" i="7"/>
  <c r="J73" i="7"/>
  <c r="H73" i="7"/>
  <c r="G73" i="7"/>
  <c r="F73" i="7"/>
  <c r="U72" i="7"/>
  <c r="I78" i="7" s="1"/>
  <c r="D72" i="7"/>
  <c r="AA70" i="7"/>
  <c r="Z70" i="7"/>
  <c r="Y70" i="7"/>
  <c r="H69" i="7"/>
  <c r="G69" i="7"/>
  <c r="E69" i="7"/>
  <c r="J68" i="7"/>
  <c r="E68" i="7"/>
  <c r="J67" i="7"/>
  <c r="E67" i="7"/>
  <c r="J66" i="7"/>
  <c r="E66" i="7"/>
  <c r="J65" i="7"/>
  <c r="H65" i="7"/>
  <c r="G65" i="7"/>
  <c r="F65" i="7"/>
  <c r="J64" i="7"/>
  <c r="H64" i="7"/>
  <c r="G64" i="7"/>
  <c r="F64" i="7"/>
  <c r="J63" i="7"/>
  <c r="H63" i="7"/>
  <c r="G63" i="7"/>
  <c r="F63" i="7"/>
  <c r="D62" i="7"/>
  <c r="AA60" i="7"/>
  <c r="Z60" i="7"/>
  <c r="Y60" i="7"/>
  <c r="H59" i="7"/>
  <c r="G59" i="7"/>
  <c r="E59" i="7"/>
  <c r="J58" i="7"/>
  <c r="E58" i="7"/>
  <c r="J57" i="7"/>
  <c r="E57" i="7"/>
  <c r="J56" i="7"/>
  <c r="H56" i="7"/>
  <c r="G56" i="7"/>
  <c r="F56" i="7"/>
  <c r="D55" i="7"/>
  <c r="AA53" i="7"/>
  <c r="Z53" i="7"/>
  <c r="Y53" i="7"/>
  <c r="H52" i="7"/>
  <c r="G52" i="7"/>
  <c r="E52" i="7"/>
  <c r="J51" i="7"/>
  <c r="E51" i="7"/>
  <c r="J50" i="7"/>
  <c r="E50" i="7"/>
  <c r="J49" i="7"/>
  <c r="H49" i="7"/>
  <c r="G49" i="7"/>
  <c r="F49" i="7"/>
  <c r="E48" i="7"/>
  <c r="D48" i="7"/>
  <c r="AA46" i="7"/>
  <c r="Z46" i="7"/>
  <c r="Y46" i="7"/>
  <c r="H45" i="7"/>
  <c r="G45" i="7"/>
  <c r="E45" i="7"/>
  <c r="J44" i="7"/>
  <c r="E44" i="7"/>
  <c r="J43" i="7"/>
  <c r="E43" i="7"/>
  <c r="J42" i="7"/>
  <c r="H42" i="7"/>
  <c r="G42" i="7"/>
  <c r="F42" i="7"/>
  <c r="D41" i="7"/>
  <c r="AA39" i="7"/>
  <c r="Z39" i="7"/>
  <c r="Y39" i="7"/>
  <c r="AB38" i="7"/>
  <c r="H38" i="7"/>
  <c r="G38" i="7"/>
  <c r="E38" i="7"/>
  <c r="J37" i="7"/>
  <c r="E37" i="7"/>
  <c r="J36" i="7"/>
  <c r="E36" i="7"/>
  <c r="J35" i="7"/>
  <c r="H35" i="7"/>
  <c r="G35" i="7"/>
  <c r="F35" i="7"/>
  <c r="U34" i="7"/>
  <c r="E34" i="7"/>
  <c r="D34" i="7"/>
  <c r="B33" i="7"/>
  <c r="A31" i="7"/>
  <c r="A29" i="7"/>
  <c r="A11" i="7"/>
  <c r="A6" i="7"/>
  <c r="A1" i="7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1" i="3"/>
  <c r="Y1" i="3"/>
  <c r="CY1" i="3"/>
  <c r="CZ1" i="3"/>
  <c r="DB1" i="3" s="1"/>
  <c r="DA1" i="3"/>
  <c r="DC1" i="3"/>
  <c r="A2" i="3"/>
  <c r="Y2" i="3"/>
  <c r="CY2" i="3"/>
  <c r="CZ2" i="3"/>
  <c r="DA2" i="3"/>
  <c r="DB2" i="3"/>
  <c r="DC2" i="3"/>
  <c r="A3" i="3"/>
  <c r="Y3" i="3"/>
  <c r="CY3" i="3"/>
  <c r="CZ3" i="3"/>
  <c r="DA3" i="3"/>
  <c r="DB3" i="3"/>
  <c r="DC3" i="3"/>
  <c r="A4" i="3"/>
  <c r="Y4" i="3"/>
  <c r="CY4" i="3"/>
  <c r="CZ4" i="3"/>
  <c r="DB4" i="3" s="1"/>
  <c r="DA4" i="3"/>
  <c r="DC4" i="3"/>
  <c r="A5" i="3"/>
  <c r="Y5" i="3"/>
  <c r="CY5" i="3"/>
  <c r="CZ5" i="3"/>
  <c r="DB5" i="3" s="1"/>
  <c r="DA5" i="3"/>
  <c r="DC5" i="3"/>
  <c r="A6" i="3"/>
  <c r="Y6" i="3"/>
  <c r="CY6" i="3"/>
  <c r="CZ6" i="3"/>
  <c r="DB6" i="3" s="1"/>
  <c r="DA6" i="3"/>
  <c r="DC6" i="3"/>
  <c r="A7" i="3"/>
  <c r="Y7" i="3"/>
  <c r="CY7" i="3"/>
  <c r="CZ7" i="3"/>
  <c r="DA7" i="3"/>
  <c r="DB7" i="3"/>
  <c r="DC7" i="3"/>
  <c r="A8" i="3"/>
  <c r="Y8" i="3"/>
  <c r="CY8" i="3"/>
  <c r="CZ8" i="3"/>
  <c r="DB8" i="3" s="1"/>
  <c r="DA8" i="3"/>
  <c r="DC8" i="3"/>
  <c r="A9" i="3"/>
  <c r="Y9" i="3"/>
  <c r="CY9" i="3"/>
  <c r="CZ9" i="3"/>
  <c r="DB9" i="3" s="1"/>
  <c r="DA9" i="3"/>
  <c r="DC9" i="3"/>
  <c r="A10" i="3"/>
  <c r="Y10" i="3"/>
  <c r="CY10" i="3"/>
  <c r="CZ10" i="3"/>
  <c r="DB10" i="3" s="1"/>
  <c r="DA10" i="3"/>
  <c r="DC10" i="3"/>
  <c r="A11" i="3"/>
  <c r="Y11" i="3"/>
  <c r="CX11" i="3" s="1"/>
  <c r="CY11" i="3"/>
  <c r="CZ11" i="3"/>
  <c r="DA11" i="3"/>
  <c r="DB11" i="3"/>
  <c r="DC11" i="3"/>
  <c r="A12" i="3"/>
  <c r="Y12" i="3"/>
  <c r="CY12" i="3"/>
  <c r="CZ12" i="3"/>
  <c r="DB12" i="3" s="1"/>
  <c r="DA12" i="3"/>
  <c r="DC12" i="3"/>
  <c r="A13" i="3"/>
  <c r="Y13" i="3"/>
  <c r="CY13" i="3"/>
  <c r="CZ13" i="3"/>
  <c r="DB13" i="3" s="1"/>
  <c r="DA13" i="3"/>
  <c r="DC13" i="3"/>
  <c r="A14" i="3"/>
  <c r="Y14" i="3"/>
  <c r="CY14" i="3"/>
  <c r="CZ14" i="3"/>
  <c r="DB14" i="3" s="1"/>
  <c r="DA14" i="3"/>
  <c r="DC14" i="3"/>
  <c r="A15" i="3"/>
  <c r="Y15" i="3"/>
  <c r="CY15" i="3"/>
  <c r="CZ15" i="3"/>
  <c r="DB15" i="3" s="1"/>
  <c r="DA15" i="3"/>
  <c r="DC15" i="3"/>
  <c r="A16" i="3"/>
  <c r="Y16" i="3"/>
  <c r="CY16" i="3"/>
  <c r="CZ16" i="3"/>
  <c r="DA16" i="3"/>
  <c r="DB16" i="3"/>
  <c r="DC16" i="3"/>
  <c r="A17" i="3"/>
  <c r="Y17" i="3"/>
  <c r="CY17" i="3"/>
  <c r="CZ17" i="3"/>
  <c r="DB17" i="3" s="1"/>
  <c r="DA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Y21" i="3"/>
  <c r="CZ21" i="3"/>
  <c r="DB21" i="3" s="1"/>
  <c r="DA21" i="3"/>
  <c r="DC21" i="3"/>
  <c r="A22" i="3"/>
  <c r="Y22" i="3"/>
  <c r="CY22" i="3"/>
  <c r="CZ22" i="3"/>
  <c r="DB22" i="3" s="1"/>
  <c r="DA22" i="3"/>
  <c r="DC22" i="3"/>
  <c r="A23" i="3"/>
  <c r="Y23" i="3"/>
  <c r="CX23" i="3"/>
  <c r="CY23" i="3"/>
  <c r="CZ23" i="3"/>
  <c r="DB23" i="3" s="1"/>
  <c r="DA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B28" i="3" s="1"/>
  <c r="DA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B30" i="3" s="1"/>
  <c r="DA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B32" i="3" s="1"/>
  <c r="DA32" i="3"/>
  <c r="DC32" i="3"/>
  <c r="A33" i="3"/>
  <c r="Y33" i="3"/>
  <c r="CY33" i="3"/>
  <c r="CZ33" i="3"/>
  <c r="DB33" i="3" s="1"/>
  <c r="DA33" i="3"/>
  <c r="DC33" i="3"/>
  <c r="A34" i="3"/>
  <c r="Y34" i="3"/>
  <c r="CY34" i="3"/>
  <c r="CZ34" i="3"/>
  <c r="DB34" i="3" s="1"/>
  <c r="DA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B37" i="3" s="1"/>
  <c r="DA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B40" i="3" s="1"/>
  <c r="DA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B42" i="3" s="1"/>
  <c r="DA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B45" i="3" s="1"/>
  <c r="DA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Y49" i="3"/>
  <c r="CZ49" i="3"/>
  <c r="DB49" i="3" s="1"/>
  <c r="DA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B52" i="3" s="1"/>
  <c r="DA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B56" i="3" s="1"/>
  <c r="DA56" i="3"/>
  <c r="DC56" i="3"/>
  <c r="A57" i="3"/>
  <c r="Y57" i="3"/>
  <c r="CY57" i="3"/>
  <c r="CZ57" i="3"/>
  <c r="DB57" i="3" s="1"/>
  <c r="DA57" i="3"/>
  <c r="DC57" i="3"/>
  <c r="A58" i="3"/>
  <c r="Y58" i="3"/>
  <c r="CY58" i="3"/>
  <c r="CZ58" i="3"/>
  <c r="DB58" i="3" s="1"/>
  <c r="DA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B60" i="3" s="1"/>
  <c r="DA60" i="3"/>
  <c r="DC60" i="3"/>
  <c r="A61" i="3"/>
  <c r="Y61" i="3"/>
  <c r="CY61" i="3"/>
  <c r="CZ61" i="3"/>
  <c r="DB61" i="3" s="1"/>
  <c r="DA61" i="3"/>
  <c r="DC61" i="3"/>
  <c r="A62" i="3"/>
  <c r="Y62" i="3"/>
  <c r="CY62" i="3"/>
  <c r="CZ62" i="3"/>
  <c r="DA62" i="3"/>
  <c r="DB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B64" i="3" s="1"/>
  <c r="DA64" i="3"/>
  <c r="DC64" i="3"/>
  <c r="A65" i="3"/>
  <c r="Y65" i="3"/>
  <c r="CY65" i="3"/>
  <c r="CZ65" i="3"/>
  <c r="DA65" i="3"/>
  <c r="DB65" i="3"/>
  <c r="DC65" i="3"/>
  <c r="A66" i="3"/>
  <c r="Y66" i="3"/>
  <c r="CX66" i="3"/>
  <c r="CY66" i="3"/>
  <c r="CZ66" i="3"/>
  <c r="DA66" i="3"/>
  <c r="DB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B71" i="3" s="1"/>
  <c r="DA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B75" i="3" s="1"/>
  <c r="DA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A77" i="3"/>
  <c r="DB77" i="3"/>
  <c r="DC77" i="3"/>
  <c r="A78" i="3"/>
  <c r="Y78" i="3"/>
  <c r="CY78" i="3"/>
  <c r="CZ78" i="3"/>
  <c r="DB78" i="3" s="1"/>
  <c r="DA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B81" i="3" s="1"/>
  <c r="DA81" i="3"/>
  <c r="DC81" i="3"/>
  <c r="A82" i="3"/>
  <c r="Y82" i="3"/>
  <c r="CY82" i="3"/>
  <c r="CZ82" i="3"/>
  <c r="DB82" i="3" s="1"/>
  <c r="DA82" i="3"/>
  <c r="DC82" i="3"/>
  <c r="A83" i="3"/>
  <c r="Y83" i="3"/>
  <c r="CY83" i="3"/>
  <c r="CZ83" i="3"/>
  <c r="DB83" i="3" s="1"/>
  <c r="DA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Y91" i="3"/>
  <c r="CZ91" i="3"/>
  <c r="DB91" i="3" s="1"/>
  <c r="DA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B93" i="3" s="1"/>
  <c r="DA93" i="3"/>
  <c r="DC93" i="3"/>
  <c r="A94" i="3"/>
  <c r="Y94" i="3"/>
  <c r="CY94" i="3"/>
  <c r="CZ94" i="3"/>
  <c r="DB94" i="3" s="1"/>
  <c r="DA94" i="3"/>
  <c r="DC94" i="3"/>
  <c r="A95" i="3"/>
  <c r="Y95" i="3"/>
  <c r="CY95" i="3"/>
  <c r="CZ95" i="3"/>
  <c r="DB95" i="3" s="1"/>
  <c r="DA95" i="3"/>
  <c r="DC95" i="3"/>
  <c r="A96" i="3"/>
  <c r="Y96" i="3"/>
  <c r="CY96" i="3"/>
  <c r="CZ96" i="3"/>
  <c r="DB96" i="3" s="1"/>
  <c r="DA96" i="3"/>
  <c r="DC96" i="3"/>
  <c r="A97" i="3"/>
  <c r="Y97" i="3"/>
  <c r="CY97" i="3"/>
  <c r="CZ97" i="3"/>
  <c r="DA97" i="3"/>
  <c r="DB97" i="3"/>
  <c r="DC97" i="3"/>
  <c r="A98" i="3"/>
  <c r="Y98" i="3"/>
  <c r="CY98" i="3"/>
  <c r="CZ98" i="3"/>
  <c r="DB98" i="3" s="1"/>
  <c r="DA98" i="3"/>
  <c r="DC98" i="3"/>
  <c r="A99" i="3"/>
  <c r="Y99" i="3"/>
  <c r="CY99" i="3"/>
  <c r="CZ99" i="3"/>
  <c r="DB99" i="3" s="1"/>
  <c r="DA99" i="3"/>
  <c r="DC99" i="3"/>
  <c r="A100" i="3"/>
  <c r="Y100" i="3"/>
  <c r="CY100" i="3"/>
  <c r="CZ100" i="3"/>
  <c r="DA100" i="3"/>
  <c r="DB100" i="3"/>
  <c r="DC100" i="3"/>
  <c r="A101" i="3"/>
  <c r="Y101" i="3"/>
  <c r="CY101" i="3"/>
  <c r="CZ101" i="3"/>
  <c r="DB101" i="3" s="1"/>
  <c r="DA101" i="3"/>
  <c r="DC101" i="3"/>
  <c r="A102" i="3"/>
  <c r="Y102" i="3"/>
  <c r="CY102" i="3"/>
  <c r="CZ102" i="3"/>
  <c r="DA102" i="3"/>
  <c r="DB102" i="3"/>
  <c r="DC102" i="3"/>
  <c r="A103" i="3"/>
  <c r="Y103" i="3"/>
  <c r="CY103" i="3"/>
  <c r="CZ103" i="3"/>
  <c r="DB103" i="3" s="1"/>
  <c r="DA103" i="3"/>
  <c r="DC103" i="3"/>
  <c r="A104" i="3"/>
  <c r="Y104" i="3"/>
  <c r="CY104" i="3"/>
  <c r="CZ104" i="3"/>
  <c r="DA104" i="3"/>
  <c r="DB104" i="3"/>
  <c r="DC104" i="3"/>
  <c r="A105" i="3"/>
  <c r="Y105" i="3"/>
  <c r="CY105" i="3"/>
  <c r="CZ105" i="3"/>
  <c r="DB105" i="3" s="1"/>
  <c r="DA105" i="3"/>
  <c r="DC105" i="3"/>
  <c r="A106" i="3"/>
  <c r="Y106" i="3"/>
  <c r="CY106" i="3"/>
  <c r="CZ106" i="3"/>
  <c r="DB106" i="3" s="1"/>
  <c r="DA106" i="3"/>
  <c r="DC106" i="3"/>
  <c r="A107" i="3"/>
  <c r="Y107" i="3"/>
  <c r="CY107" i="3"/>
  <c r="CZ107" i="3"/>
  <c r="DB107" i="3" s="1"/>
  <c r="DA107" i="3"/>
  <c r="DC107" i="3"/>
  <c r="A108" i="3"/>
  <c r="Y108" i="3"/>
  <c r="CY108" i="3"/>
  <c r="CZ108" i="3"/>
  <c r="DB108" i="3" s="1"/>
  <c r="DA108" i="3"/>
  <c r="DC108" i="3"/>
  <c r="A109" i="3"/>
  <c r="Y109" i="3"/>
  <c r="CY109" i="3"/>
  <c r="CZ109" i="3"/>
  <c r="DA109" i="3"/>
  <c r="DB109" i="3"/>
  <c r="DC109" i="3"/>
  <c r="A110" i="3"/>
  <c r="Y110" i="3"/>
  <c r="CY110" i="3"/>
  <c r="CZ110" i="3"/>
  <c r="DB110" i="3" s="1"/>
  <c r="DA110" i="3"/>
  <c r="DC110" i="3"/>
  <c r="A111" i="3"/>
  <c r="Y111" i="3"/>
  <c r="CY111" i="3"/>
  <c r="CZ111" i="3"/>
  <c r="DB111" i="3" s="1"/>
  <c r="DA111" i="3"/>
  <c r="DC111" i="3"/>
  <c r="A112" i="3"/>
  <c r="Y112" i="3"/>
  <c r="CY112" i="3"/>
  <c r="CZ112" i="3"/>
  <c r="DB112" i="3" s="1"/>
  <c r="DA112" i="3"/>
  <c r="DC112" i="3"/>
  <c r="A113" i="3"/>
  <c r="Y113" i="3"/>
  <c r="CY113" i="3"/>
  <c r="CZ113" i="3"/>
  <c r="DB113" i="3" s="1"/>
  <c r="DA113" i="3"/>
  <c r="DC113" i="3"/>
  <c r="A114" i="3"/>
  <c r="Y114" i="3"/>
  <c r="CY114" i="3"/>
  <c r="CZ114" i="3"/>
  <c r="DB114" i="3" s="1"/>
  <c r="DA114" i="3"/>
  <c r="DC114" i="3"/>
  <c r="A115" i="3"/>
  <c r="Y115" i="3"/>
  <c r="CY115" i="3"/>
  <c r="CZ115" i="3"/>
  <c r="DB115" i="3" s="1"/>
  <c r="DA115" i="3"/>
  <c r="DC115" i="3"/>
  <c r="A116" i="3"/>
  <c r="Y116" i="3"/>
  <c r="CY116" i="3"/>
  <c r="CZ116" i="3"/>
  <c r="DB116" i="3" s="1"/>
  <c r="DA116" i="3"/>
  <c r="DC116" i="3"/>
  <c r="A117" i="3"/>
  <c r="Y117" i="3"/>
  <c r="CY117" i="3"/>
  <c r="CZ117" i="3"/>
  <c r="DB117" i="3" s="1"/>
  <c r="DA117" i="3"/>
  <c r="DC117" i="3"/>
  <c r="A118" i="3"/>
  <c r="Y118" i="3"/>
  <c r="CY118" i="3"/>
  <c r="CZ118" i="3"/>
  <c r="DB118" i="3" s="1"/>
  <c r="DA118" i="3"/>
  <c r="DC118" i="3"/>
  <c r="A119" i="3"/>
  <c r="Y119" i="3"/>
  <c r="CY119" i="3"/>
  <c r="CZ119" i="3"/>
  <c r="DB119" i="3" s="1"/>
  <c r="DA119" i="3"/>
  <c r="DC119" i="3"/>
  <c r="A120" i="3"/>
  <c r="Y120" i="3"/>
  <c r="CY120" i="3"/>
  <c r="CZ120" i="3"/>
  <c r="DB120" i="3" s="1"/>
  <c r="DA120" i="3"/>
  <c r="DC120" i="3"/>
  <c r="A121" i="3"/>
  <c r="Y121" i="3"/>
  <c r="CY121" i="3"/>
  <c r="CZ121" i="3"/>
  <c r="DA121" i="3"/>
  <c r="DB121" i="3"/>
  <c r="DC121" i="3"/>
  <c r="A122" i="3"/>
  <c r="Y122" i="3"/>
  <c r="CY122" i="3"/>
  <c r="CZ122" i="3"/>
  <c r="DB122" i="3" s="1"/>
  <c r="DA122" i="3"/>
  <c r="DC122" i="3"/>
  <c r="A123" i="3"/>
  <c r="Y123" i="3"/>
  <c r="CY123" i="3"/>
  <c r="CZ123" i="3"/>
  <c r="DB123" i="3" s="1"/>
  <c r="DA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Y127" i="3"/>
  <c r="CZ127" i="3"/>
  <c r="DB127" i="3" s="1"/>
  <c r="DA127" i="3"/>
  <c r="DC127" i="3"/>
  <c r="A128" i="3"/>
  <c r="Y128" i="3"/>
  <c r="CY128" i="3"/>
  <c r="CZ128" i="3"/>
  <c r="DB128" i="3" s="1"/>
  <c r="DA128" i="3"/>
  <c r="DC128" i="3"/>
  <c r="A129" i="3"/>
  <c r="Y129" i="3"/>
  <c r="CY129" i="3"/>
  <c r="CZ129" i="3"/>
  <c r="DA129" i="3"/>
  <c r="DB129" i="3"/>
  <c r="DC129" i="3"/>
  <c r="A130" i="3"/>
  <c r="Y130" i="3"/>
  <c r="CY130" i="3"/>
  <c r="CZ130" i="3"/>
  <c r="DB130" i="3" s="1"/>
  <c r="DA130" i="3"/>
  <c r="DC130" i="3"/>
  <c r="A131" i="3"/>
  <c r="Y131" i="3"/>
  <c r="CY131" i="3"/>
  <c r="CZ131" i="3"/>
  <c r="DB131" i="3" s="1"/>
  <c r="DA131" i="3"/>
  <c r="DC131" i="3"/>
  <c r="A132" i="3"/>
  <c r="Y132" i="3"/>
  <c r="CY132" i="3"/>
  <c r="CZ132" i="3"/>
  <c r="DB132" i="3" s="1"/>
  <c r="DA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B134" i="3" s="1"/>
  <c r="DA134" i="3"/>
  <c r="DC134" i="3"/>
  <c r="A135" i="3"/>
  <c r="Y135" i="3"/>
  <c r="CY135" i="3"/>
  <c r="CZ135" i="3"/>
  <c r="DA135" i="3"/>
  <c r="DB135" i="3"/>
  <c r="DC135" i="3"/>
  <c r="A136" i="3"/>
  <c r="Y136" i="3"/>
  <c r="CY136" i="3"/>
  <c r="CZ136" i="3"/>
  <c r="DB136" i="3" s="1"/>
  <c r="DA136" i="3"/>
  <c r="DC136" i="3"/>
  <c r="A137" i="3"/>
  <c r="Y137" i="3"/>
  <c r="CY137" i="3"/>
  <c r="CZ137" i="3"/>
  <c r="DA137" i="3"/>
  <c r="DB137" i="3"/>
  <c r="DC137" i="3"/>
  <c r="A138" i="3"/>
  <c r="Y138" i="3"/>
  <c r="CY138" i="3"/>
  <c r="CZ138" i="3"/>
  <c r="DB138" i="3" s="1"/>
  <c r="DA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B140" i="3" s="1"/>
  <c r="DA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B142" i="3" s="1"/>
  <c r="DA142" i="3"/>
  <c r="DC142" i="3"/>
  <c r="A143" i="3"/>
  <c r="Y143" i="3"/>
  <c r="CY143" i="3"/>
  <c r="CZ143" i="3"/>
  <c r="DB143" i="3" s="1"/>
  <c r="DA143" i="3"/>
  <c r="DC143" i="3"/>
  <c r="A144" i="3"/>
  <c r="Y144" i="3"/>
  <c r="CY144" i="3"/>
  <c r="CZ144" i="3"/>
  <c r="DA144" i="3"/>
  <c r="DB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B146" i="3" s="1"/>
  <c r="DA146" i="3"/>
  <c r="DC146" i="3"/>
  <c r="A147" i="3"/>
  <c r="Y147" i="3"/>
  <c r="CY147" i="3"/>
  <c r="CZ147" i="3"/>
  <c r="DB147" i="3" s="1"/>
  <c r="DA147" i="3"/>
  <c r="DC147" i="3"/>
  <c r="A148" i="3"/>
  <c r="Y148" i="3"/>
  <c r="CY148" i="3"/>
  <c r="CZ148" i="3"/>
  <c r="DA148" i="3"/>
  <c r="DB148" i="3"/>
  <c r="DC148" i="3"/>
  <c r="A149" i="3"/>
  <c r="Y149" i="3"/>
  <c r="CY149" i="3"/>
  <c r="CZ149" i="3"/>
  <c r="DB149" i="3" s="1"/>
  <c r="DA149" i="3"/>
  <c r="DC149" i="3"/>
  <c r="A150" i="3"/>
  <c r="Y150" i="3"/>
  <c r="CY150" i="3"/>
  <c r="CZ150" i="3"/>
  <c r="DB150" i="3" s="1"/>
  <c r="DA150" i="3"/>
  <c r="DC150" i="3"/>
  <c r="A151" i="3"/>
  <c r="Y151" i="3"/>
  <c r="CY151" i="3"/>
  <c r="CZ151" i="3"/>
  <c r="DA151" i="3"/>
  <c r="DB151" i="3"/>
  <c r="DC151" i="3"/>
  <c r="A152" i="3"/>
  <c r="Y152" i="3"/>
  <c r="CY152" i="3"/>
  <c r="CZ152" i="3"/>
  <c r="DB152" i="3" s="1"/>
  <c r="DA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Y155" i="3"/>
  <c r="CZ155" i="3"/>
  <c r="DB155" i="3" s="1"/>
  <c r="DA155" i="3"/>
  <c r="DC155" i="3"/>
  <c r="A156" i="3"/>
  <c r="Y156" i="3"/>
  <c r="CY156" i="3"/>
  <c r="CZ156" i="3"/>
  <c r="DA156" i="3"/>
  <c r="DB156" i="3"/>
  <c r="DC156" i="3"/>
  <c r="A157" i="3"/>
  <c r="Y157" i="3"/>
  <c r="CY157" i="3"/>
  <c r="CZ157" i="3"/>
  <c r="DB157" i="3" s="1"/>
  <c r="DA157" i="3"/>
  <c r="DC157" i="3"/>
  <c r="A158" i="3"/>
  <c r="Y158" i="3"/>
  <c r="CY158" i="3"/>
  <c r="CZ158" i="3"/>
  <c r="DB158" i="3" s="1"/>
  <c r="DA158" i="3"/>
  <c r="DC158" i="3"/>
  <c r="A159" i="3"/>
  <c r="Y159" i="3"/>
  <c r="CY159" i="3"/>
  <c r="CZ159" i="3"/>
  <c r="DB159" i="3" s="1"/>
  <c r="DA159" i="3"/>
  <c r="DC159" i="3"/>
  <c r="A160" i="3"/>
  <c r="Y160" i="3"/>
  <c r="CY160" i="3"/>
  <c r="CZ160" i="3"/>
  <c r="DB160" i="3" s="1"/>
  <c r="DA160" i="3"/>
  <c r="DC160" i="3"/>
  <c r="A161" i="3"/>
  <c r="Y161" i="3"/>
  <c r="CY161" i="3"/>
  <c r="CZ161" i="3"/>
  <c r="DB161" i="3" s="1"/>
  <c r="DA161" i="3"/>
  <c r="DC161" i="3"/>
  <c r="A162" i="3"/>
  <c r="Y162" i="3"/>
  <c r="CY162" i="3"/>
  <c r="CZ162" i="3"/>
  <c r="DB162" i="3" s="1"/>
  <c r="DA162" i="3"/>
  <c r="DC162" i="3"/>
  <c r="A163" i="3"/>
  <c r="Y163" i="3"/>
  <c r="CY163" i="3"/>
  <c r="CZ163" i="3"/>
  <c r="DB163" i="3" s="1"/>
  <c r="DA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B165" i="3" s="1"/>
  <c r="DA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B167" i="3" s="1"/>
  <c r="DA167" i="3"/>
  <c r="DC167" i="3"/>
  <c r="A168" i="3"/>
  <c r="Y168" i="3"/>
  <c r="CY168" i="3"/>
  <c r="CZ168" i="3"/>
  <c r="DB168" i="3" s="1"/>
  <c r="DA168" i="3"/>
  <c r="DC168" i="3"/>
  <c r="A169" i="3"/>
  <c r="Y169" i="3"/>
  <c r="CY169" i="3"/>
  <c r="CZ169" i="3"/>
  <c r="DA169" i="3"/>
  <c r="DB169" i="3"/>
  <c r="DC169" i="3"/>
  <c r="A170" i="3"/>
  <c r="Y170" i="3"/>
  <c r="CY170" i="3"/>
  <c r="CZ170" i="3"/>
  <c r="DB170" i="3" s="1"/>
  <c r="DA170" i="3"/>
  <c r="DC170" i="3"/>
  <c r="A171" i="3"/>
  <c r="Y171" i="3"/>
  <c r="CY171" i="3"/>
  <c r="CZ171" i="3"/>
  <c r="DA171" i="3"/>
  <c r="DB171" i="3"/>
  <c r="DC171" i="3"/>
  <c r="A172" i="3"/>
  <c r="Y172" i="3"/>
  <c r="CY172" i="3"/>
  <c r="CZ172" i="3"/>
  <c r="DB172" i="3" s="1"/>
  <c r="DA172" i="3"/>
  <c r="DC172" i="3"/>
  <c r="A173" i="3"/>
  <c r="Y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B175" i="3" s="1"/>
  <c r="DA175" i="3"/>
  <c r="DC175" i="3"/>
  <c r="A176" i="3"/>
  <c r="Y176" i="3"/>
  <c r="CY176" i="3"/>
  <c r="CZ176" i="3"/>
  <c r="DB176" i="3" s="1"/>
  <c r="DA176" i="3"/>
  <c r="DC176" i="3"/>
  <c r="A177" i="3"/>
  <c r="Y177" i="3"/>
  <c r="CY177" i="3"/>
  <c r="CZ177" i="3"/>
  <c r="DA177" i="3"/>
  <c r="DB177" i="3"/>
  <c r="DC177" i="3"/>
  <c r="A178" i="3"/>
  <c r="Y178" i="3"/>
  <c r="CY178" i="3"/>
  <c r="CZ178" i="3"/>
  <c r="DB178" i="3" s="1"/>
  <c r="DA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B180" i="3" s="1"/>
  <c r="DA180" i="3"/>
  <c r="DC180" i="3"/>
  <c r="A181" i="3"/>
  <c r="Y181" i="3"/>
  <c r="CY181" i="3"/>
  <c r="CZ181" i="3"/>
  <c r="DA181" i="3"/>
  <c r="DB181" i="3"/>
  <c r="DC181" i="3"/>
  <c r="A182" i="3"/>
  <c r="Y182" i="3"/>
  <c r="CY182" i="3"/>
  <c r="CZ182" i="3"/>
  <c r="DB182" i="3" s="1"/>
  <c r="DA182" i="3"/>
  <c r="DC182" i="3"/>
  <c r="A183" i="3"/>
  <c r="Y183" i="3"/>
  <c r="CY183" i="3"/>
  <c r="CZ183" i="3"/>
  <c r="DB183" i="3" s="1"/>
  <c r="DA183" i="3"/>
  <c r="DC183" i="3"/>
  <c r="A184" i="3"/>
  <c r="Y184" i="3"/>
  <c r="CY184" i="3"/>
  <c r="CZ184" i="3"/>
  <c r="DA184" i="3"/>
  <c r="DB184" i="3"/>
  <c r="DC184" i="3"/>
  <c r="A185" i="3"/>
  <c r="Y185" i="3"/>
  <c r="CY185" i="3"/>
  <c r="CZ185" i="3"/>
  <c r="DB185" i="3" s="1"/>
  <c r="DA185" i="3"/>
  <c r="DC185" i="3"/>
  <c r="A186" i="3"/>
  <c r="Y186" i="3"/>
  <c r="CY186" i="3"/>
  <c r="CZ186" i="3"/>
  <c r="DB186" i="3" s="1"/>
  <c r="DA186" i="3"/>
  <c r="DC186" i="3"/>
  <c r="A187" i="3"/>
  <c r="Y187" i="3"/>
  <c r="CY187" i="3"/>
  <c r="CZ187" i="3"/>
  <c r="DB187" i="3" s="1"/>
  <c r="DA187" i="3"/>
  <c r="DC187" i="3"/>
  <c r="A188" i="3"/>
  <c r="Y188" i="3"/>
  <c r="CY188" i="3"/>
  <c r="CZ188" i="3"/>
  <c r="DB188" i="3" s="1"/>
  <c r="DA188" i="3"/>
  <c r="DC188" i="3"/>
  <c r="A189" i="3"/>
  <c r="Y189" i="3"/>
  <c r="CY189" i="3"/>
  <c r="CZ189" i="3"/>
  <c r="DB189" i="3" s="1"/>
  <c r="DA189" i="3"/>
  <c r="DC189" i="3"/>
  <c r="A190" i="3"/>
  <c r="Y190" i="3"/>
  <c r="CY190" i="3"/>
  <c r="CZ190" i="3"/>
  <c r="DA190" i="3"/>
  <c r="DB190" i="3"/>
  <c r="DC190" i="3"/>
  <c r="A191" i="3"/>
  <c r="Y191" i="3"/>
  <c r="CY191" i="3"/>
  <c r="CZ191" i="3"/>
  <c r="DB191" i="3" s="1"/>
  <c r="DA191" i="3"/>
  <c r="DC191" i="3"/>
  <c r="A192" i="3"/>
  <c r="Y192" i="3"/>
  <c r="CY192" i="3"/>
  <c r="CZ192" i="3"/>
  <c r="DB192" i="3" s="1"/>
  <c r="DA192" i="3"/>
  <c r="DC192" i="3"/>
  <c r="A193" i="3"/>
  <c r="Y193" i="3"/>
  <c r="CY193" i="3"/>
  <c r="CZ193" i="3"/>
  <c r="DA193" i="3"/>
  <c r="DB193" i="3"/>
  <c r="DC193" i="3"/>
  <c r="A194" i="3"/>
  <c r="Y194" i="3"/>
  <c r="CY194" i="3"/>
  <c r="CZ194" i="3"/>
  <c r="DB194" i="3" s="1"/>
  <c r="DA194" i="3"/>
  <c r="DC194" i="3"/>
  <c r="A195" i="3"/>
  <c r="Y195" i="3"/>
  <c r="CY195" i="3"/>
  <c r="CZ195" i="3"/>
  <c r="DA195" i="3"/>
  <c r="DB195" i="3"/>
  <c r="DC195" i="3"/>
  <c r="A196" i="3"/>
  <c r="Y196" i="3"/>
  <c r="CY196" i="3"/>
  <c r="CZ196" i="3"/>
  <c r="DB196" i="3" s="1"/>
  <c r="DA196" i="3"/>
  <c r="DC196" i="3"/>
  <c r="A197" i="3"/>
  <c r="Y197" i="3"/>
  <c r="CY197" i="3"/>
  <c r="CZ197" i="3"/>
  <c r="DB197" i="3" s="1"/>
  <c r="DA197" i="3"/>
  <c r="DC197" i="3"/>
  <c r="A198" i="3"/>
  <c r="Y198" i="3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Y200" i="3"/>
  <c r="CZ200" i="3"/>
  <c r="DA200" i="3"/>
  <c r="DB200" i="3"/>
  <c r="DC200" i="3"/>
  <c r="A201" i="3"/>
  <c r="Y201" i="3"/>
  <c r="CY201" i="3"/>
  <c r="CZ201" i="3"/>
  <c r="DB201" i="3" s="1"/>
  <c r="DA201" i="3"/>
  <c r="DC201" i="3"/>
  <c r="A202" i="3"/>
  <c r="Y202" i="3"/>
  <c r="CY202" i="3"/>
  <c r="CZ202" i="3"/>
  <c r="DA202" i="3"/>
  <c r="DB202" i="3"/>
  <c r="DC202" i="3"/>
  <c r="A203" i="3"/>
  <c r="Y203" i="3"/>
  <c r="CY203" i="3"/>
  <c r="CZ203" i="3"/>
  <c r="DB203" i="3" s="1"/>
  <c r="DA203" i="3"/>
  <c r="DC203" i="3"/>
  <c r="A204" i="3"/>
  <c r="Y204" i="3"/>
  <c r="CY204" i="3"/>
  <c r="CZ204" i="3"/>
  <c r="DB204" i="3" s="1"/>
  <c r="DA204" i="3"/>
  <c r="DC204" i="3"/>
  <c r="A205" i="3"/>
  <c r="Y205" i="3"/>
  <c r="CY205" i="3"/>
  <c r="CZ205" i="3"/>
  <c r="DB205" i="3" s="1"/>
  <c r="DA205" i="3"/>
  <c r="DC205" i="3"/>
  <c r="A206" i="3"/>
  <c r="Y206" i="3"/>
  <c r="CY206" i="3"/>
  <c r="CZ206" i="3"/>
  <c r="DB206" i="3" s="1"/>
  <c r="DA206" i="3"/>
  <c r="DC206" i="3"/>
  <c r="A207" i="3"/>
  <c r="Y207" i="3"/>
  <c r="CY207" i="3"/>
  <c r="CZ207" i="3"/>
  <c r="DB207" i="3" s="1"/>
  <c r="DA207" i="3"/>
  <c r="DC207" i="3"/>
  <c r="A208" i="3"/>
  <c r="Y208" i="3"/>
  <c r="CY208" i="3"/>
  <c r="CZ208" i="3"/>
  <c r="DA208" i="3"/>
  <c r="DB208" i="3"/>
  <c r="DC208" i="3"/>
  <c r="A209" i="3"/>
  <c r="Y209" i="3"/>
  <c r="CY209" i="3"/>
  <c r="CZ209" i="3"/>
  <c r="DB209" i="3" s="1"/>
  <c r="DA209" i="3"/>
  <c r="DC209" i="3"/>
  <c r="A210" i="3"/>
  <c r="Y210" i="3"/>
  <c r="CY210" i="3"/>
  <c r="CZ210" i="3"/>
  <c r="DB210" i="3" s="1"/>
  <c r="DA210" i="3"/>
  <c r="DC210" i="3"/>
  <c r="A211" i="3"/>
  <c r="Y211" i="3"/>
  <c r="CY211" i="3"/>
  <c r="CZ211" i="3"/>
  <c r="DB211" i="3" s="1"/>
  <c r="DA211" i="3"/>
  <c r="DC211" i="3"/>
  <c r="A212" i="3"/>
  <c r="Y212" i="3"/>
  <c r="CY212" i="3"/>
  <c r="CZ212" i="3"/>
  <c r="DB212" i="3" s="1"/>
  <c r="DA212" i="3"/>
  <c r="DC212" i="3"/>
  <c r="A213" i="3"/>
  <c r="Y213" i="3"/>
  <c r="CY213" i="3"/>
  <c r="CZ213" i="3"/>
  <c r="DB213" i="3" s="1"/>
  <c r="DA213" i="3"/>
  <c r="DC213" i="3"/>
  <c r="A214" i="3"/>
  <c r="Y214" i="3"/>
  <c r="CY214" i="3"/>
  <c r="CZ214" i="3"/>
  <c r="DB214" i="3" s="1"/>
  <c r="DA214" i="3"/>
  <c r="DC214" i="3"/>
  <c r="A215" i="3"/>
  <c r="Y215" i="3"/>
  <c r="CY215" i="3"/>
  <c r="CZ215" i="3"/>
  <c r="DB215" i="3" s="1"/>
  <c r="DA215" i="3"/>
  <c r="DC215" i="3"/>
  <c r="A216" i="3"/>
  <c r="Y216" i="3"/>
  <c r="CY216" i="3"/>
  <c r="CZ216" i="3"/>
  <c r="DB216" i="3" s="1"/>
  <c r="DA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B219" i="3" s="1"/>
  <c r="DA219" i="3"/>
  <c r="DC219" i="3"/>
  <c r="A220" i="3"/>
  <c r="Y220" i="3"/>
  <c r="CY220" i="3"/>
  <c r="CZ220" i="3"/>
  <c r="DB220" i="3" s="1"/>
  <c r="DA220" i="3"/>
  <c r="DC220" i="3"/>
  <c r="A221" i="3"/>
  <c r="Y221" i="3"/>
  <c r="CY221" i="3"/>
  <c r="CZ221" i="3"/>
  <c r="DA221" i="3"/>
  <c r="DB221" i="3"/>
  <c r="DC221" i="3"/>
  <c r="A222" i="3"/>
  <c r="Y222" i="3"/>
  <c r="CY222" i="3"/>
  <c r="CZ222" i="3"/>
  <c r="DB222" i="3" s="1"/>
  <c r="DA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B225" i="3" s="1"/>
  <c r="DA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B228" i="3" s="1"/>
  <c r="DA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A232" i="3"/>
  <c r="DB232" i="3"/>
  <c r="DC232" i="3"/>
  <c r="A233" i="3"/>
  <c r="Y233" i="3"/>
  <c r="CY233" i="3"/>
  <c r="CZ233" i="3"/>
  <c r="DA233" i="3"/>
  <c r="DB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B235" i="3" s="1"/>
  <c r="DA235" i="3"/>
  <c r="DC235" i="3"/>
  <c r="A236" i="3"/>
  <c r="Y236" i="3"/>
  <c r="CY236" i="3"/>
  <c r="CZ236" i="3"/>
  <c r="DB236" i="3" s="1"/>
  <c r="DA236" i="3"/>
  <c r="DC236" i="3"/>
  <c r="A237" i="3"/>
  <c r="Y237" i="3"/>
  <c r="CY237" i="3"/>
  <c r="CZ237" i="3"/>
  <c r="DB237" i="3" s="1"/>
  <c r="DA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B240" i="3" s="1"/>
  <c r="DA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B243" i="3" s="1"/>
  <c r="DA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B246" i="3" s="1"/>
  <c r="DA246" i="3"/>
  <c r="DC246" i="3"/>
  <c r="A247" i="3"/>
  <c r="Y247" i="3"/>
  <c r="CY247" i="3"/>
  <c r="CZ247" i="3"/>
  <c r="DB247" i="3" s="1"/>
  <c r="DA247" i="3"/>
  <c r="DC247" i="3"/>
  <c r="A248" i="3"/>
  <c r="Y248" i="3"/>
  <c r="CY248" i="3"/>
  <c r="CZ248" i="3"/>
  <c r="DA248" i="3"/>
  <c r="DB248" i="3"/>
  <c r="DC248" i="3"/>
  <c r="A249" i="3"/>
  <c r="Y249" i="3"/>
  <c r="CY249" i="3"/>
  <c r="CZ249" i="3"/>
  <c r="DB249" i="3" s="1"/>
  <c r="DA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B253" i="3" s="1"/>
  <c r="DA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A255" i="3"/>
  <c r="DB255" i="3"/>
  <c r="DC255" i="3"/>
  <c r="A256" i="3"/>
  <c r="Y256" i="3"/>
  <c r="CY256" i="3"/>
  <c r="CZ256" i="3"/>
  <c r="DB256" i="3" s="1"/>
  <c r="DA256" i="3"/>
  <c r="DC256" i="3"/>
  <c r="A257" i="3"/>
  <c r="Y257" i="3"/>
  <c r="CY257" i="3"/>
  <c r="CZ257" i="3"/>
  <c r="DB257" i="3" s="1"/>
  <c r="DA257" i="3"/>
  <c r="DC257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AP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9" i="1"/>
  <c r="I29" i="1"/>
  <c r="I30" i="1" s="1"/>
  <c r="S41" i="7" s="1"/>
  <c r="I44" i="7" s="1"/>
  <c r="K29" i="1"/>
  <c r="R29" i="1"/>
  <c r="GK29" i="1" s="1"/>
  <c r="AC29" i="1"/>
  <c r="AD29" i="1"/>
  <c r="AE29" i="1"/>
  <c r="AF29" i="1"/>
  <c r="AG29" i="1"/>
  <c r="CU29" i="1" s="1"/>
  <c r="T29" i="1" s="1"/>
  <c r="AH29" i="1"/>
  <c r="AI29" i="1"/>
  <c r="AJ29" i="1"/>
  <c r="CX29" i="1" s="1"/>
  <c r="W29" i="1" s="1"/>
  <c r="CR29" i="1"/>
  <c r="CS29" i="1"/>
  <c r="CV29" i="1"/>
  <c r="U29" i="1" s="1"/>
  <c r="I38" i="7" s="1"/>
  <c r="CW29" i="1"/>
  <c r="V29" i="1" s="1"/>
  <c r="GL29" i="1"/>
  <c r="GO29" i="1"/>
  <c r="GP29" i="1"/>
  <c r="GV29" i="1"/>
  <c r="HC29" i="1" s="1"/>
  <c r="GX29" i="1" s="1"/>
  <c r="D30" i="1"/>
  <c r="K30" i="1"/>
  <c r="U30" i="1"/>
  <c r="I45" i="7" s="1"/>
  <c r="AB45" i="7" s="1"/>
  <c r="AC30" i="1"/>
  <c r="AD30" i="1"/>
  <c r="AB30" i="1" s="1"/>
  <c r="AE30" i="1"/>
  <c r="CR30" i="1" s="1"/>
  <c r="AF30" i="1"/>
  <c r="AG30" i="1"/>
  <c r="CU30" i="1" s="1"/>
  <c r="T30" i="1" s="1"/>
  <c r="AH30" i="1"/>
  <c r="AI30" i="1"/>
  <c r="AJ30" i="1"/>
  <c r="CX30" i="1" s="1"/>
  <c r="W30" i="1" s="1"/>
  <c r="CT30" i="1"/>
  <c r="CV30" i="1"/>
  <c r="CW30" i="1"/>
  <c r="V30" i="1" s="1"/>
  <c r="GL30" i="1"/>
  <c r="GO30" i="1"/>
  <c r="GP30" i="1"/>
  <c r="GV30" i="1"/>
  <c r="HC30" i="1" s="1"/>
  <c r="GX30" i="1" s="1"/>
  <c r="D31" i="1"/>
  <c r="I31" i="1"/>
  <c r="K31" i="1"/>
  <c r="V31" i="1"/>
  <c r="AC31" i="1"/>
  <c r="AD31" i="1"/>
  <c r="AE31" i="1"/>
  <c r="AF31" i="1"/>
  <c r="Q48" i="7" s="1"/>
  <c r="I50" i="7" s="1"/>
  <c r="AG31" i="1"/>
  <c r="CU31" i="1" s="1"/>
  <c r="AH31" i="1"/>
  <c r="CV31" i="1" s="1"/>
  <c r="U31" i="1" s="1"/>
  <c r="I52" i="7" s="1"/>
  <c r="AB52" i="7" s="1"/>
  <c r="AI31" i="1"/>
  <c r="CW31" i="1" s="1"/>
  <c r="AJ31" i="1"/>
  <c r="CQ31" i="1"/>
  <c r="CX31" i="1"/>
  <c r="GL31" i="1"/>
  <c r="GO31" i="1"/>
  <c r="GP31" i="1"/>
  <c r="GV31" i="1"/>
  <c r="HC31" i="1"/>
  <c r="GX31" i="1" s="1"/>
  <c r="D32" i="1"/>
  <c r="I32" i="1"/>
  <c r="E55" i="7" s="1"/>
  <c r="K32" i="1"/>
  <c r="Q32" i="1"/>
  <c r="AC32" i="1"/>
  <c r="AE32" i="1"/>
  <c r="AF32" i="1"/>
  <c r="Q55" i="7" s="1"/>
  <c r="I57" i="7" s="1"/>
  <c r="AG32" i="1"/>
  <c r="AH32" i="1"/>
  <c r="CV32" i="1" s="1"/>
  <c r="U32" i="1" s="1"/>
  <c r="I59" i="7" s="1"/>
  <c r="AB59" i="7" s="1"/>
  <c r="AI32" i="1"/>
  <c r="AJ32" i="1"/>
  <c r="CX32" i="1" s="1"/>
  <c r="W32" i="1" s="1"/>
  <c r="CR32" i="1"/>
  <c r="CT32" i="1"/>
  <c r="CU32" i="1"/>
  <c r="CW32" i="1"/>
  <c r="V32" i="1" s="1"/>
  <c r="GL32" i="1"/>
  <c r="GO32" i="1"/>
  <c r="GP32" i="1"/>
  <c r="GV32" i="1"/>
  <c r="HC32" i="1" s="1"/>
  <c r="GX32" i="1" s="1"/>
  <c r="C33" i="1"/>
  <c r="D33" i="1"/>
  <c r="AC33" i="1"/>
  <c r="AE33" i="1"/>
  <c r="AF33" i="1"/>
  <c r="AG33" i="1"/>
  <c r="CU33" i="1" s="1"/>
  <c r="AH33" i="1"/>
  <c r="CV33" i="1" s="1"/>
  <c r="AI33" i="1"/>
  <c r="AJ33" i="1"/>
  <c r="CX33" i="1" s="1"/>
  <c r="CW33" i="1"/>
  <c r="GL33" i="1"/>
  <c r="GO33" i="1"/>
  <c r="GP33" i="1"/>
  <c r="GV33" i="1"/>
  <c r="HC33" i="1" s="1"/>
  <c r="D34" i="1"/>
  <c r="I34" i="1"/>
  <c r="K34" i="1"/>
  <c r="AC34" i="1"/>
  <c r="AD34" i="1"/>
  <c r="AE34" i="1"/>
  <c r="AF34" i="1"/>
  <c r="AG34" i="1"/>
  <c r="AH34" i="1"/>
  <c r="AI34" i="1"/>
  <c r="CW34" i="1" s="1"/>
  <c r="AJ34" i="1"/>
  <c r="CT34" i="1"/>
  <c r="CU34" i="1"/>
  <c r="CV34" i="1"/>
  <c r="CX34" i="1"/>
  <c r="GL34" i="1"/>
  <c r="GO34" i="1"/>
  <c r="GP34" i="1"/>
  <c r="GV34" i="1"/>
  <c r="HC34" i="1" s="1"/>
  <c r="GX34" i="1" s="1"/>
  <c r="C35" i="1"/>
  <c r="D35" i="1"/>
  <c r="I35" i="1"/>
  <c r="K35" i="1"/>
  <c r="S35" i="1"/>
  <c r="CY35" i="1" s="1"/>
  <c r="X35" i="1" s="1"/>
  <c r="T35" i="1"/>
  <c r="AC35" i="1"/>
  <c r="AD35" i="1"/>
  <c r="AE35" i="1"/>
  <c r="AF35" i="1"/>
  <c r="CT35" i="1" s="1"/>
  <c r="AG35" i="1"/>
  <c r="CU35" i="1" s="1"/>
  <c r="AH35" i="1"/>
  <c r="CV35" i="1" s="1"/>
  <c r="U35" i="1" s="1"/>
  <c r="AI35" i="1"/>
  <c r="CW35" i="1" s="1"/>
  <c r="AJ35" i="1"/>
  <c r="CX35" i="1" s="1"/>
  <c r="W35" i="1" s="1"/>
  <c r="CQ35" i="1"/>
  <c r="CZ35" i="1"/>
  <c r="Y35" i="1" s="1"/>
  <c r="GL35" i="1"/>
  <c r="GO35" i="1"/>
  <c r="GP35" i="1"/>
  <c r="GV35" i="1"/>
  <c r="HC35" i="1" s="1"/>
  <c r="GX35" i="1" s="1"/>
  <c r="D36" i="1"/>
  <c r="I36" i="1"/>
  <c r="K36" i="1"/>
  <c r="S36" i="1"/>
  <c r="AC36" i="1"/>
  <c r="AE36" i="1"/>
  <c r="AF36" i="1"/>
  <c r="I83" i="7" s="1"/>
  <c r="AG36" i="1"/>
  <c r="AH36" i="1"/>
  <c r="CV36" i="1" s="1"/>
  <c r="U36" i="1" s="1"/>
  <c r="I86" i="7" s="1"/>
  <c r="AB86" i="7" s="1"/>
  <c r="AI36" i="1"/>
  <c r="CW36" i="1" s="1"/>
  <c r="V36" i="1" s="1"/>
  <c r="AJ36" i="1"/>
  <c r="CX36" i="1" s="1"/>
  <c r="W36" i="1" s="1"/>
  <c r="CQ36" i="1"/>
  <c r="CT36" i="1"/>
  <c r="CU36" i="1"/>
  <c r="T36" i="1" s="1"/>
  <c r="GL36" i="1"/>
  <c r="GO36" i="1"/>
  <c r="GP36" i="1"/>
  <c r="GV36" i="1"/>
  <c r="HC36" i="1" s="1"/>
  <c r="GX36" i="1" s="1"/>
  <c r="C37" i="1"/>
  <c r="D37" i="1"/>
  <c r="I37" i="1"/>
  <c r="K37" i="1"/>
  <c r="AC37" i="1"/>
  <c r="AD37" i="1"/>
  <c r="AE37" i="1"/>
  <c r="AF37" i="1"/>
  <c r="AG37" i="1"/>
  <c r="CU37" i="1" s="1"/>
  <c r="AH37" i="1"/>
  <c r="CV37" i="1" s="1"/>
  <c r="AI37" i="1"/>
  <c r="CW37" i="1" s="1"/>
  <c r="AJ37" i="1"/>
  <c r="CX37" i="1" s="1"/>
  <c r="GL37" i="1"/>
  <c r="GO37" i="1"/>
  <c r="GP37" i="1"/>
  <c r="GV37" i="1"/>
  <c r="HC37" i="1"/>
  <c r="GX37" i="1" s="1"/>
  <c r="D38" i="1"/>
  <c r="I38" i="1"/>
  <c r="K38" i="1"/>
  <c r="AC38" i="1"/>
  <c r="AD38" i="1"/>
  <c r="AE38" i="1"/>
  <c r="AF38" i="1"/>
  <c r="CT38" i="1" s="1"/>
  <c r="AG38" i="1"/>
  <c r="CU38" i="1" s="1"/>
  <c r="AH38" i="1"/>
  <c r="AI38" i="1"/>
  <c r="AJ38" i="1"/>
  <c r="CR38" i="1"/>
  <c r="CS38" i="1"/>
  <c r="CV38" i="1"/>
  <c r="U38" i="1" s="1"/>
  <c r="CW38" i="1"/>
  <c r="V38" i="1" s="1"/>
  <c r="CX38" i="1"/>
  <c r="W38" i="1" s="1"/>
  <c r="GL38" i="1"/>
  <c r="GO38" i="1"/>
  <c r="GP38" i="1"/>
  <c r="GV38" i="1"/>
  <c r="HC38" i="1" s="1"/>
  <c r="D39" i="1"/>
  <c r="AC39" i="1"/>
  <c r="AE39" i="1"/>
  <c r="AF39" i="1"/>
  <c r="AG39" i="1"/>
  <c r="CU39" i="1" s="1"/>
  <c r="AH39" i="1"/>
  <c r="CV39" i="1" s="1"/>
  <c r="AI39" i="1"/>
  <c r="CW39" i="1" s="1"/>
  <c r="AJ39" i="1"/>
  <c r="CX39" i="1" s="1"/>
  <c r="GL39" i="1"/>
  <c r="GO39" i="1"/>
  <c r="GP39" i="1"/>
  <c r="GV39" i="1"/>
  <c r="HC39" i="1"/>
  <c r="I40" i="1"/>
  <c r="K40" i="1"/>
  <c r="AC40" i="1"/>
  <c r="AD40" i="1"/>
  <c r="AE40" i="1"/>
  <c r="CS40" i="1" s="1"/>
  <c r="AF40" i="1"/>
  <c r="CT40" i="1" s="1"/>
  <c r="AG40" i="1"/>
  <c r="AH40" i="1"/>
  <c r="AI40" i="1"/>
  <c r="CW40" i="1" s="1"/>
  <c r="AJ40" i="1"/>
  <c r="CU40" i="1"/>
  <c r="CV40" i="1"/>
  <c r="U40" i="1" s="1"/>
  <c r="CX40" i="1"/>
  <c r="GL40" i="1"/>
  <c r="GO40" i="1"/>
  <c r="GP40" i="1"/>
  <c r="GV40" i="1"/>
  <c r="HC40" i="1" s="1"/>
  <c r="B42" i="1"/>
  <c r="B26" i="1" s="1"/>
  <c r="C42" i="1"/>
  <c r="C26" i="1" s="1"/>
  <c r="D42" i="1"/>
  <c r="D26" i="1" s="1"/>
  <c r="F42" i="1"/>
  <c r="F26" i="1" s="1"/>
  <c r="G42" i="1"/>
  <c r="G26" i="1" s="1"/>
  <c r="BB42" i="1"/>
  <c r="BB26" i="1" s="1"/>
  <c r="BX42" i="1"/>
  <c r="AO42" i="1" s="1"/>
  <c r="BY42" i="1"/>
  <c r="AP42" i="1" s="1"/>
  <c r="CK42" i="1"/>
  <c r="CK26" i="1" s="1"/>
  <c r="CL42" i="1"/>
  <c r="CM42" i="1"/>
  <c r="F51" i="1"/>
  <c r="F55" i="1"/>
  <c r="D72" i="1"/>
  <c r="E74" i="1"/>
  <c r="Z74" i="1"/>
  <c r="AA74" i="1"/>
  <c r="AM74" i="1"/>
  <c r="AN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EK74" i="1"/>
  <c r="EL74" i="1"/>
  <c r="EM74" i="1"/>
  <c r="EN74" i="1"/>
  <c r="EO74" i="1"/>
  <c r="EP74" i="1"/>
  <c r="EQ74" i="1"/>
  <c r="ER74" i="1"/>
  <c r="ES74" i="1"/>
  <c r="ET74" i="1"/>
  <c r="EU74" i="1"/>
  <c r="EV74" i="1"/>
  <c r="EW74" i="1"/>
  <c r="EX74" i="1"/>
  <c r="EY74" i="1"/>
  <c r="EZ74" i="1"/>
  <c r="FA74" i="1"/>
  <c r="FB74" i="1"/>
  <c r="FC74" i="1"/>
  <c r="FD74" i="1"/>
  <c r="FE74" i="1"/>
  <c r="FF74" i="1"/>
  <c r="FG74" i="1"/>
  <c r="FH74" i="1"/>
  <c r="FI74" i="1"/>
  <c r="FJ74" i="1"/>
  <c r="FK74" i="1"/>
  <c r="FL74" i="1"/>
  <c r="FM74" i="1"/>
  <c r="FN74" i="1"/>
  <c r="FO74" i="1"/>
  <c r="FP74" i="1"/>
  <c r="FQ74" i="1"/>
  <c r="FR74" i="1"/>
  <c r="FS74" i="1"/>
  <c r="FT74" i="1"/>
  <c r="FU74" i="1"/>
  <c r="FV74" i="1"/>
  <c r="FW74" i="1"/>
  <c r="FX74" i="1"/>
  <c r="FY74" i="1"/>
  <c r="FZ74" i="1"/>
  <c r="GA74" i="1"/>
  <c r="GB74" i="1"/>
  <c r="GC74" i="1"/>
  <c r="GD74" i="1"/>
  <c r="GE74" i="1"/>
  <c r="GF74" i="1"/>
  <c r="GG74" i="1"/>
  <c r="GH74" i="1"/>
  <c r="GI74" i="1"/>
  <c r="GJ74" i="1"/>
  <c r="GK74" i="1"/>
  <c r="GL74" i="1"/>
  <c r="GM74" i="1"/>
  <c r="GN74" i="1"/>
  <c r="GO74" i="1"/>
  <c r="GP74" i="1"/>
  <c r="GQ74" i="1"/>
  <c r="GR74" i="1"/>
  <c r="GS74" i="1"/>
  <c r="GT74" i="1"/>
  <c r="GU74" i="1"/>
  <c r="GV74" i="1"/>
  <c r="GW74" i="1"/>
  <c r="GX74" i="1"/>
  <c r="C77" i="1"/>
  <c r="D77" i="1"/>
  <c r="I77" i="1"/>
  <c r="K77" i="1"/>
  <c r="AC77" i="1"/>
  <c r="CQ77" i="1" s="1"/>
  <c r="AE77" i="1"/>
  <c r="AF77" i="1"/>
  <c r="AG77" i="1"/>
  <c r="CU77" i="1" s="1"/>
  <c r="AH77" i="1"/>
  <c r="CV77" i="1" s="1"/>
  <c r="AI77" i="1"/>
  <c r="AJ77" i="1"/>
  <c r="CW77" i="1"/>
  <c r="V77" i="1" s="1"/>
  <c r="CX77" i="1"/>
  <c r="GL77" i="1"/>
  <c r="GO77" i="1"/>
  <c r="GP77" i="1"/>
  <c r="GV77" i="1"/>
  <c r="HC77" i="1" s="1"/>
  <c r="GX77" i="1" s="1"/>
  <c r="C78" i="1"/>
  <c r="D78" i="1"/>
  <c r="I78" i="1"/>
  <c r="K78" i="1"/>
  <c r="AC78" i="1"/>
  <c r="AE78" i="1"/>
  <c r="AF78" i="1"/>
  <c r="AG78" i="1"/>
  <c r="CU78" i="1" s="1"/>
  <c r="AH78" i="1"/>
  <c r="CV78" i="1" s="1"/>
  <c r="U78" i="1" s="1"/>
  <c r="I134" i="7" s="1"/>
  <c r="AB134" i="7" s="1"/>
  <c r="AI78" i="1"/>
  <c r="CW78" i="1" s="1"/>
  <c r="V78" i="1" s="1"/>
  <c r="AJ78" i="1"/>
  <c r="CX78" i="1" s="1"/>
  <c r="W78" i="1" s="1"/>
  <c r="CQ78" i="1"/>
  <c r="GL78" i="1"/>
  <c r="GO78" i="1"/>
  <c r="GP78" i="1"/>
  <c r="GV78" i="1"/>
  <c r="HC78" i="1" s="1"/>
  <c r="GX78" i="1" s="1"/>
  <c r="C79" i="1"/>
  <c r="D79" i="1"/>
  <c r="AC79" i="1"/>
  <c r="AE79" i="1"/>
  <c r="AF79" i="1"/>
  <c r="AG79" i="1"/>
  <c r="AH79" i="1"/>
  <c r="AI79" i="1"/>
  <c r="CW79" i="1" s="1"/>
  <c r="AJ79" i="1"/>
  <c r="CU79" i="1"/>
  <c r="CV79" i="1"/>
  <c r="CX79" i="1"/>
  <c r="GL79" i="1"/>
  <c r="GO79" i="1"/>
  <c r="GP79" i="1"/>
  <c r="GV79" i="1"/>
  <c r="HC79" i="1" s="1"/>
  <c r="D81" i="1"/>
  <c r="I81" i="1"/>
  <c r="P81" i="1" s="1"/>
  <c r="K81" i="1"/>
  <c r="AC81" i="1"/>
  <c r="AE81" i="1"/>
  <c r="AF81" i="1"/>
  <c r="AG81" i="1"/>
  <c r="CU81" i="1" s="1"/>
  <c r="T81" i="1" s="1"/>
  <c r="AH81" i="1"/>
  <c r="CV81" i="1" s="1"/>
  <c r="AI81" i="1"/>
  <c r="CW81" i="1" s="1"/>
  <c r="AJ81" i="1"/>
  <c r="CX81" i="1" s="1"/>
  <c r="CQ81" i="1"/>
  <c r="CT81" i="1"/>
  <c r="GL81" i="1"/>
  <c r="GO81" i="1"/>
  <c r="GP81" i="1"/>
  <c r="GV81" i="1"/>
  <c r="HC81" i="1" s="1"/>
  <c r="GX81" i="1" s="1"/>
  <c r="C82" i="1"/>
  <c r="D82" i="1"/>
  <c r="I82" i="1"/>
  <c r="K82" i="1"/>
  <c r="AC82" i="1"/>
  <c r="AE82" i="1"/>
  <c r="AF82" i="1"/>
  <c r="AG82" i="1"/>
  <c r="AH82" i="1"/>
  <c r="AI82" i="1"/>
  <c r="CW82" i="1" s="1"/>
  <c r="AJ82" i="1"/>
  <c r="CQ82" i="1"/>
  <c r="CT82" i="1"/>
  <c r="CU82" i="1"/>
  <c r="T82" i="1" s="1"/>
  <c r="CV82" i="1"/>
  <c r="CX82" i="1"/>
  <c r="GL82" i="1"/>
  <c r="GO82" i="1"/>
  <c r="GP82" i="1"/>
  <c r="GV82" i="1"/>
  <c r="HC82" i="1" s="1"/>
  <c r="GX82" i="1" s="1"/>
  <c r="D83" i="1"/>
  <c r="AC83" i="1"/>
  <c r="AE83" i="1"/>
  <c r="AD83" i="1" s="1"/>
  <c r="AF83" i="1"/>
  <c r="AG83" i="1"/>
  <c r="CU83" i="1" s="1"/>
  <c r="AH83" i="1"/>
  <c r="CV83" i="1" s="1"/>
  <c r="AI83" i="1"/>
  <c r="CW83" i="1" s="1"/>
  <c r="AJ83" i="1"/>
  <c r="CX83" i="1" s="1"/>
  <c r="GL83" i="1"/>
  <c r="GO83" i="1"/>
  <c r="GP83" i="1"/>
  <c r="GV83" i="1"/>
  <c r="HC83" i="1"/>
  <c r="C85" i="1"/>
  <c r="D85" i="1"/>
  <c r="I85" i="1"/>
  <c r="K85" i="1"/>
  <c r="AC85" i="1"/>
  <c r="AE85" i="1"/>
  <c r="AD85" i="1" s="1"/>
  <c r="AF85" i="1"/>
  <c r="CT85" i="1" s="1"/>
  <c r="AG85" i="1"/>
  <c r="CU85" i="1" s="1"/>
  <c r="AH85" i="1"/>
  <c r="CV85" i="1" s="1"/>
  <c r="AI85" i="1"/>
  <c r="CW85" i="1" s="1"/>
  <c r="AJ85" i="1"/>
  <c r="CX85" i="1" s="1"/>
  <c r="CQ85" i="1"/>
  <c r="CR85" i="1"/>
  <c r="CS85" i="1"/>
  <c r="GL85" i="1"/>
  <c r="GO85" i="1"/>
  <c r="GP85" i="1"/>
  <c r="GV85" i="1"/>
  <c r="HC85" i="1" s="1"/>
  <c r="GX85" i="1" s="1"/>
  <c r="C86" i="1"/>
  <c r="D86" i="1"/>
  <c r="I86" i="1"/>
  <c r="K86" i="1"/>
  <c r="P86" i="1"/>
  <c r="Q86" i="1"/>
  <c r="R86" i="1"/>
  <c r="GK86" i="1" s="1"/>
  <c r="AC86" i="1"/>
  <c r="AE86" i="1"/>
  <c r="AF86" i="1"/>
  <c r="AG86" i="1"/>
  <c r="CU86" i="1" s="1"/>
  <c r="AH86" i="1"/>
  <c r="CV86" i="1" s="1"/>
  <c r="U86" i="1" s="1"/>
  <c r="AI86" i="1"/>
  <c r="CW86" i="1" s="1"/>
  <c r="V86" i="1" s="1"/>
  <c r="AJ86" i="1"/>
  <c r="CX86" i="1" s="1"/>
  <c r="W86" i="1" s="1"/>
  <c r="CQ86" i="1"/>
  <c r="CS86" i="1"/>
  <c r="GL86" i="1"/>
  <c r="GO86" i="1"/>
  <c r="GP86" i="1"/>
  <c r="GV86" i="1"/>
  <c r="HC86" i="1" s="1"/>
  <c r="GX86" i="1" s="1"/>
  <c r="D87" i="1"/>
  <c r="I87" i="1"/>
  <c r="K87" i="1"/>
  <c r="AC87" i="1"/>
  <c r="AD87" i="1"/>
  <c r="AE87" i="1"/>
  <c r="AF87" i="1"/>
  <c r="CT87" i="1" s="1"/>
  <c r="AG87" i="1"/>
  <c r="AH87" i="1"/>
  <c r="CV87" i="1" s="1"/>
  <c r="AI87" i="1"/>
  <c r="CW87" i="1" s="1"/>
  <c r="AJ87" i="1"/>
  <c r="CR87" i="1"/>
  <c r="CS87" i="1"/>
  <c r="CU87" i="1"/>
  <c r="CX87" i="1"/>
  <c r="GL87" i="1"/>
  <c r="GO87" i="1"/>
  <c r="GP87" i="1"/>
  <c r="GV87" i="1"/>
  <c r="HC87" i="1" s="1"/>
  <c r="C88" i="1"/>
  <c r="D88" i="1"/>
  <c r="AC88" i="1"/>
  <c r="AE88" i="1"/>
  <c r="AF88" i="1"/>
  <c r="CT88" i="1" s="1"/>
  <c r="AG88" i="1"/>
  <c r="CU88" i="1" s="1"/>
  <c r="AH88" i="1"/>
  <c r="CV88" i="1" s="1"/>
  <c r="AI88" i="1"/>
  <c r="CW88" i="1" s="1"/>
  <c r="AJ88" i="1"/>
  <c r="CX88" i="1" s="1"/>
  <c r="GL88" i="1"/>
  <c r="GO88" i="1"/>
  <c r="GP88" i="1"/>
  <c r="GV88" i="1"/>
  <c r="HC88" i="1" s="1"/>
  <c r="D90" i="1"/>
  <c r="I90" i="1"/>
  <c r="K90" i="1"/>
  <c r="AC90" i="1"/>
  <c r="CQ90" i="1" s="1"/>
  <c r="AD90" i="1"/>
  <c r="AB90" i="1" s="1"/>
  <c r="AE90" i="1"/>
  <c r="AF90" i="1"/>
  <c r="AG90" i="1"/>
  <c r="CU90" i="1" s="1"/>
  <c r="AH90" i="1"/>
  <c r="AI90" i="1"/>
  <c r="CW90" i="1" s="1"/>
  <c r="AJ90" i="1"/>
  <c r="CX90" i="1" s="1"/>
  <c r="CV90" i="1"/>
  <c r="GL90" i="1"/>
  <c r="GO90" i="1"/>
  <c r="GP90" i="1"/>
  <c r="GV90" i="1"/>
  <c r="HC90" i="1"/>
  <c r="D91" i="1"/>
  <c r="I91" i="1"/>
  <c r="K91" i="1"/>
  <c r="AC91" i="1"/>
  <c r="CQ91" i="1" s="1"/>
  <c r="AE91" i="1"/>
  <c r="AF91" i="1"/>
  <c r="AG91" i="1"/>
  <c r="CU91" i="1" s="1"/>
  <c r="T91" i="1" s="1"/>
  <c r="AH91" i="1"/>
  <c r="CV91" i="1" s="1"/>
  <c r="U91" i="1" s="1"/>
  <c r="AI91" i="1"/>
  <c r="CW91" i="1" s="1"/>
  <c r="V91" i="1" s="1"/>
  <c r="AJ91" i="1"/>
  <c r="CX91" i="1" s="1"/>
  <c r="W91" i="1" s="1"/>
  <c r="GL91" i="1"/>
  <c r="GO91" i="1"/>
  <c r="GP91" i="1"/>
  <c r="GV91" i="1"/>
  <c r="HC91" i="1"/>
  <c r="D92" i="1"/>
  <c r="AC92" i="1"/>
  <c r="AD92" i="1"/>
  <c r="AE92" i="1"/>
  <c r="AF92" i="1"/>
  <c r="CT92" i="1" s="1"/>
  <c r="AG92" i="1"/>
  <c r="CU92" i="1" s="1"/>
  <c r="AH92" i="1"/>
  <c r="CV92" i="1" s="1"/>
  <c r="AI92" i="1"/>
  <c r="CW92" i="1" s="1"/>
  <c r="AJ92" i="1"/>
  <c r="CX92" i="1" s="1"/>
  <c r="GL92" i="1"/>
  <c r="GO92" i="1"/>
  <c r="GP92" i="1"/>
  <c r="GV92" i="1"/>
  <c r="HC92" i="1" s="1"/>
  <c r="D94" i="1"/>
  <c r="I94" i="1"/>
  <c r="K94" i="1"/>
  <c r="R94" i="1"/>
  <c r="GK94" i="1" s="1"/>
  <c r="T94" i="1"/>
  <c r="U94" i="1"/>
  <c r="AC94" i="1"/>
  <c r="AD94" i="1"/>
  <c r="AE94" i="1"/>
  <c r="AF94" i="1"/>
  <c r="CT94" i="1" s="1"/>
  <c r="AG94" i="1"/>
  <c r="CU94" i="1" s="1"/>
  <c r="AH94" i="1"/>
  <c r="CV94" i="1" s="1"/>
  <c r="AI94" i="1"/>
  <c r="CW94" i="1" s="1"/>
  <c r="AJ94" i="1"/>
  <c r="CX94" i="1" s="1"/>
  <c r="GL94" i="1"/>
  <c r="GO94" i="1"/>
  <c r="GP94" i="1"/>
  <c r="GV94" i="1"/>
  <c r="HC94" i="1" s="1"/>
  <c r="GX94" i="1" s="1"/>
  <c r="D95" i="1"/>
  <c r="AC95" i="1"/>
  <c r="AE95" i="1"/>
  <c r="AF95" i="1"/>
  <c r="CT95" i="1" s="1"/>
  <c r="AG95" i="1"/>
  <c r="CU95" i="1" s="1"/>
  <c r="AH95" i="1"/>
  <c r="CV95" i="1" s="1"/>
  <c r="AI95" i="1"/>
  <c r="CW95" i="1" s="1"/>
  <c r="AJ95" i="1"/>
  <c r="CX95" i="1" s="1"/>
  <c r="GL95" i="1"/>
  <c r="GO95" i="1"/>
  <c r="GP95" i="1"/>
  <c r="GV95" i="1"/>
  <c r="HC95" i="1" s="1"/>
  <c r="D97" i="1"/>
  <c r="I97" i="1"/>
  <c r="K97" i="1"/>
  <c r="Q97" i="1"/>
  <c r="R97" i="1"/>
  <c r="AC97" i="1"/>
  <c r="AD97" i="1"/>
  <c r="AE97" i="1"/>
  <c r="CS97" i="1" s="1"/>
  <c r="AF97" i="1"/>
  <c r="AG97" i="1"/>
  <c r="AH97" i="1"/>
  <c r="CV97" i="1" s="1"/>
  <c r="AI97" i="1"/>
  <c r="CW97" i="1" s="1"/>
  <c r="AJ97" i="1"/>
  <c r="CR97" i="1"/>
  <c r="CT97" i="1"/>
  <c r="CU97" i="1"/>
  <c r="CX97" i="1"/>
  <c r="W97" i="1" s="1"/>
  <c r="GK97" i="1"/>
  <c r="GL97" i="1"/>
  <c r="GO97" i="1"/>
  <c r="GP97" i="1"/>
  <c r="GV97" i="1"/>
  <c r="HC97" i="1" s="1"/>
  <c r="D98" i="1"/>
  <c r="I98" i="1"/>
  <c r="K98" i="1"/>
  <c r="P98" i="1"/>
  <c r="AC98" i="1"/>
  <c r="AE98" i="1"/>
  <c r="CS98" i="1" s="1"/>
  <c r="AF98" i="1"/>
  <c r="AG98" i="1"/>
  <c r="CU98" i="1" s="1"/>
  <c r="T98" i="1" s="1"/>
  <c r="AH98" i="1"/>
  <c r="CV98" i="1" s="1"/>
  <c r="U98" i="1" s="1"/>
  <c r="AI98" i="1"/>
  <c r="CW98" i="1" s="1"/>
  <c r="AJ98" i="1"/>
  <c r="CX98" i="1" s="1"/>
  <c r="W98" i="1" s="1"/>
  <c r="CQ98" i="1"/>
  <c r="GL98" i="1"/>
  <c r="GO98" i="1"/>
  <c r="GP98" i="1"/>
  <c r="GV98" i="1"/>
  <c r="HC98" i="1" s="1"/>
  <c r="GX98" i="1" s="1"/>
  <c r="D99" i="1"/>
  <c r="AC99" i="1"/>
  <c r="AE99" i="1"/>
  <c r="AF99" i="1"/>
  <c r="AG99" i="1"/>
  <c r="CU99" i="1" s="1"/>
  <c r="AH99" i="1"/>
  <c r="CV99" i="1" s="1"/>
  <c r="AI99" i="1"/>
  <c r="AJ99" i="1"/>
  <c r="CX99" i="1" s="1"/>
  <c r="CT99" i="1"/>
  <c r="CW99" i="1"/>
  <c r="GL99" i="1"/>
  <c r="GO99" i="1"/>
  <c r="GP99" i="1"/>
  <c r="GV99" i="1"/>
  <c r="HC99" i="1" s="1"/>
  <c r="D101" i="1"/>
  <c r="I101" i="1"/>
  <c r="K101" i="1"/>
  <c r="T101" i="1"/>
  <c r="U101" i="1"/>
  <c r="V101" i="1"/>
  <c r="AC101" i="1"/>
  <c r="AD101" i="1"/>
  <c r="AE101" i="1"/>
  <c r="AF101" i="1"/>
  <c r="AG101" i="1"/>
  <c r="CU101" i="1" s="1"/>
  <c r="AH101" i="1"/>
  <c r="CV101" i="1" s="1"/>
  <c r="AI101" i="1"/>
  <c r="CW101" i="1" s="1"/>
  <c r="AJ101" i="1"/>
  <c r="CX101" i="1"/>
  <c r="W101" i="1" s="1"/>
  <c r="GL101" i="1"/>
  <c r="GO101" i="1"/>
  <c r="GP101" i="1"/>
  <c r="GV101" i="1"/>
  <c r="HC101" i="1"/>
  <c r="D102" i="1"/>
  <c r="I102" i="1"/>
  <c r="T102" i="1" s="1"/>
  <c r="K102" i="1"/>
  <c r="AC102" i="1"/>
  <c r="AE102" i="1"/>
  <c r="AD102" i="1" s="1"/>
  <c r="AF102" i="1"/>
  <c r="CT102" i="1" s="1"/>
  <c r="AG102" i="1"/>
  <c r="CU102" i="1" s="1"/>
  <c r="AH102" i="1"/>
  <c r="AI102" i="1"/>
  <c r="AJ102" i="1"/>
  <c r="CR102" i="1"/>
  <c r="CS102" i="1"/>
  <c r="CV102" i="1"/>
  <c r="CW102" i="1"/>
  <c r="CX102" i="1"/>
  <c r="GL102" i="1"/>
  <c r="GO102" i="1"/>
  <c r="GP102" i="1"/>
  <c r="GV102" i="1"/>
  <c r="HC102" i="1" s="1"/>
  <c r="C104" i="1"/>
  <c r="D104" i="1"/>
  <c r="I104" i="1"/>
  <c r="K104" i="1"/>
  <c r="Q104" i="1"/>
  <c r="K159" i="7" s="1"/>
  <c r="R104" i="1"/>
  <c r="V104" i="1"/>
  <c r="AC104" i="1"/>
  <c r="AE104" i="1"/>
  <c r="CR104" i="1" s="1"/>
  <c r="AF104" i="1"/>
  <c r="AG104" i="1"/>
  <c r="CU104" i="1" s="1"/>
  <c r="AH104" i="1"/>
  <c r="CV104" i="1" s="1"/>
  <c r="AI104" i="1"/>
  <c r="CW104" i="1" s="1"/>
  <c r="AJ104" i="1"/>
  <c r="CX104" i="1" s="1"/>
  <c r="GL104" i="1"/>
  <c r="GO104" i="1"/>
  <c r="GP104" i="1"/>
  <c r="GV104" i="1"/>
  <c r="HC104" i="1"/>
  <c r="AC105" i="1"/>
  <c r="AE105" i="1"/>
  <c r="AF105" i="1"/>
  <c r="AG105" i="1"/>
  <c r="CU105" i="1" s="1"/>
  <c r="AH105" i="1"/>
  <c r="CV105" i="1" s="1"/>
  <c r="AI105" i="1"/>
  <c r="CW105" i="1" s="1"/>
  <c r="AJ105" i="1"/>
  <c r="CX105" i="1" s="1"/>
  <c r="GL105" i="1"/>
  <c r="GO105" i="1"/>
  <c r="GP105" i="1"/>
  <c r="GV105" i="1"/>
  <c r="HC105" i="1"/>
  <c r="C106" i="1"/>
  <c r="D106" i="1"/>
  <c r="I106" i="1"/>
  <c r="K106" i="1"/>
  <c r="P106" i="1"/>
  <c r="K173" i="7" s="1"/>
  <c r="S106" i="1"/>
  <c r="K170" i="7" s="1"/>
  <c r="AC106" i="1"/>
  <c r="AE106" i="1"/>
  <c r="Q106" i="1" s="1"/>
  <c r="K171" i="7" s="1"/>
  <c r="AF106" i="1"/>
  <c r="AG106" i="1"/>
  <c r="AH106" i="1"/>
  <c r="AI106" i="1"/>
  <c r="CW106" i="1" s="1"/>
  <c r="V106" i="1" s="1"/>
  <c r="AJ106" i="1"/>
  <c r="CQ106" i="1"/>
  <c r="CU106" i="1"/>
  <c r="T106" i="1" s="1"/>
  <c r="CV106" i="1"/>
  <c r="U106" i="1" s="1"/>
  <c r="I178" i="7" s="1"/>
  <c r="AB178" i="7" s="1"/>
  <c r="CX106" i="1"/>
  <c r="W106" i="1" s="1"/>
  <c r="GL106" i="1"/>
  <c r="GO106" i="1"/>
  <c r="GP106" i="1"/>
  <c r="GV106" i="1"/>
  <c r="HC106" i="1" s="1"/>
  <c r="AC107" i="1"/>
  <c r="AE107" i="1"/>
  <c r="AD107" i="1" s="1"/>
  <c r="AB107" i="1" s="1"/>
  <c r="AF107" i="1"/>
  <c r="AG107" i="1"/>
  <c r="AH107" i="1"/>
  <c r="AI107" i="1"/>
  <c r="AJ107" i="1"/>
  <c r="CX107" i="1" s="1"/>
  <c r="CR107" i="1"/>
  <c r="CS107" i="1"/>
  <c r="CU107" i="1"/>
  <c r="CV107" i="1"/>
  <c r="CW107" i="1"/>
  <c r="GL107" i="1"/>
  <c r="GO107" i="1"/>
  <c r="GP107" i="1"/>
  <c r="GV107" i="1"/>
  <c r="HC107" i="1" s="1"/>
  <c r="C108" i="1"/>
  <c r="D108" i="1"/>
  <c r="I108" i="1"/>
  <c r="K108" i="1"/>
  <c r="U108" i="1"/>
  <c r="I187" i="7" s="1"/>
  <c r="AB187" i="7" s="1"/>
  <c r="AC108" i="1"/>
  <c r="AD108" i="1"/>
  <c r="AE108" i="1"/>
  <c r="AF108" i="1"/>
  <c r="AG108" i="1"/>
  <c r="CU108" i="1" s="1"/>
  <c r="T108" i="1" s="1"/>
  <c r="AH108" i="1"/>
  <c r="CV108" i="1" s="1"/>
  <c r="AI108" i="1"/>
  <c r="AJ108" i="1"/>
  <c r="CX108" i="1" s="1"/>
  <c r="W108" i="1" s="1"/>
  <c r="CS108" i="1"/>
  <c r="CT108" i="1"/>
  <c r="CW108" i="1"/>
  <c r="GL108" i="1"/>
  <c r="GO108" i="1"/>
  <c r="GP108" i="1"/>
  <c r="GV108" i="1"/>
  <c r="HC108" i="1"/>
  <c r="GX108" i="1" s="1"/>
  <c r="AC109" i="1"/>
  <c r="AE109" i="1"/>
  <c r="AF109" i="1"/>
  <c r="AG109" i="1"/>
  <c r="CU109" i="1" s="1"/>
  <c r="AH109" i="1"/>
  <c r="CV109" i="1" s="1"/>
  <c r="AI109" i="1"/>
  <c r="CW109" i="1" s="1"/>
  <c r="AJ109" i="1"/>
  <c r="CX109" i="1" s="1"/>
  <c r="GL109" i="1"/>
  <c r="GO109" i="1"/>
  <c r="GP109" i="1"/>
  <c r="GV109" i="1"/>
  <c r="HC109" i="1"/>
  <c r="C110" i="1"/>
  <c r="D110" i="1"/>
  <c r="I110" i="1"/>
  <c r="K110" i="1"/>
  <c r="W110" i="1"/>
  <c r="AC110" i="1"/>
  <c r="AE110" i="1"/>
  <c r="AF110" i="1"/>
  <c r="AG110" i="1"/>
  <c r="CU110" i="1" s="1"/>
  <c r="T110" i="1" s="1"/>
  <c r="AH110" i="1"/>
  <c r="CV110" i="1" s="1"/>
  <c r="U110" i="1" s="1"/>
  <c r="I199" i="7" s="1"/>
  <c r="AB199" i="7" s="1"/>
  <c r="AI110" i="1"/>
  <c r="CW110" i="1" s="1"/>
  <c r="V110" i="1" s="1"/>
  <c r="AJ110" i="1"/>
  <c r="CX110" i="1" s="1"/>
  <c r="GL110" i="1"/>
  <c r="GO110" i="1"/>
  <c r="GP110" i="1"/>
  <c r="GV110" i="1"/>
  <c r="HC110" i="1"/>
  <c r="GX110" i="1" s="1"/>
  <c r="I111" i="1"/>
  <c r="E195" i="7" s="1"/>
  <c r="Q111" i="1"/>
  <c r="R111" i="1"/>
  <c r="GK111" i="1" s="1"/>
  <c r="AC111" i="1"/>
  <c r="AD111" i="1"/>
  <c r="AE111" i="1"/>
  <c r="AF111" i="1"/>
  <c r="AG111" i="1"/>
  <c r="AH111" i="1"/>
  <c r="AI111" i="1"/>
  <c r="AJ111" i="1"/>
  <c r="CX111" i="1" s="1"/>
  <c r="CS111" i="1"/>
  <c r="CU111" i="1"/>
  <c r="CV111" i="1"/>
  <c r="CW111" i="1"/>
  <c r="GL111" i="1"/>
  <c r="GO111" i="1"/>
  <c r="GP111" i="1"/>
  <c r="GV111" i="1"/>
  <c r="HC111" i="1" s="1"/>
  <c r="C112" i="1"/>
  <c r="D112" i="1"/>
  <c r="I112" i="1"/>
  <c r="K112" i="1"/>
  <c r="AC112" i="1"/>
  <c r="CQ112" i="1" s="1"/>
  <c r="AE112" i="1"/>
  <c r="AF112" i="1"/>
  <c r="AG112" i="1"/>
  <c r="CU112" i="1" s="1"/>
  <c r="T112" i="1" s="1"/>
  <c r="AH112" i="1"/>
  <c r="CV112" i="1" s="1"/>
  <c r="U112" i="1" s="1"/>
  <c r="I210" i="7" s="1"/>
  <c r="AB210" i="7" s="1"/>
  <c r="AI112" i="1"/>
  <c r="CW112" i="1" s="1"/>
  <c r="V112" i="1" s="1"/>
  <c r="AJ112" i="1"/>
  <c r="CX112" i="1"/>
  <c r="GL112" i="1"/>
  <c r="GO112" i="1"/>
  <c r="GP112" i="1"/>
  <c r="GV112" i="1"/>
  <c r="HC112" i="1"/>
  <c r="GX112" i="1" s="1"/>
  <c r="AC113" i="1"/>
  <c r="AE113" i="1"/>
  <c r="AF113" i="1"/>
  <c r="AG113" i="1"/>
  <c r="CU113" i="1" s="1"/>
  <c r="AH113" i="1"/>
  <c r="AI113" i="1"/>
  <c r="CW113" i="1" s="1"/>
  <c r="AJ113" i="1"/>
  <c r="CX113" i="1" s="1"/>
  <c r="CQ113" i="1"/>
  <c r="CV113" i="1"/>
  <c r="GL113" i="1"/>
  <c r="GO113" i="1"/>
  <c r="GP113" i="1"/>
  <c r="GV113" i="1"/>
  <c r="HC113" i="1" s="1"/>
  <c r="C114" i="1"/>
  <c r="D114" i="1"/>
  <c r="I114" i="1"/>
  <c r="K114" i="1"/>
  <c r="P114" i="1"/>
  <c r="K217" i="7" s="1"/>
  <c r="S114" i="1"/>
  <c r="T114" i="1"/>
  <c r="AC114" i="1"/>
  <c r="AE114" i="1"/>
  <c r="AF114" i="1"/>
  <c r="AG114" i="1"/>
  <c r="AH114" i="1"/>
  <c r="CV114" i="1" s="1"/>
  <c r="AI114" i="1"/>
  <c r="CW114" i="1" s="1"/>
  <c r="AJ114" i="1"/>
  <c r="CX114" i="1" s="1"/>
  <c r="CU114" i="1"/>
  <c r="GL114" i="1"/>
  <c r="GO114" i="1"/>
  <c r="GP114" i="1"/>
  <c r="GV114" i="1"/>
  <c r="HC114" i="1" s="1"/>
  <c r="GX114" i="1" s="1"/>
  <c r="AC115" i="1"/>
  <c r="AE115" i="1"/>
  <c r="AF115" i="1"/>
  <c r="AG115" i="1"/>
  <c r="CU115" i="1" s="1"/>
  <c r="AH115" i="1"/>
  <c r="CV115" i="1" s="1"/>
  <c r="AI115" i="1"/>
  <c r="CW115" i="1" s="1"/>
  <c r="AJ115" i="1"/>
  <c r="CX115" i="1" s="1"/>
  <c r="GL115" i="1"/>
  <c r="GO115" i="1"/>
  <c r="GP115" i="1"/>
  <c r="GV115" i="1"/>
  <c r="HC115" i="1" s="1"/>
  <c r="C116" i="1"/>
  <c r="D116" i="1"/>
  <c r="I116" i="1"/>
  <c r="K116" i="1"/>
  <c r="Q116" i="1"/>
  <c r="K227" i="7" s="1"/>
  <c r="AC116" i="1"/>
  <c r="P116" i="1" s="1"/>
  <c r="AE116" i="1"/>
  <c r="AF116" i="1"/>
  <c r="AG116" i="1"/>
  <c r="AH116" i="1"/>
  <c r="CV116" i="1" s="1"/>
  <c r="AI116" i="1"/>
  <c r="CW116" i="1" s="1"/>
  <c r="AJ116" i="1"/>
  <c r="CX116" i="1" s="1"/>
  <c r="CU116" i="1"/>
  <c r="GL116" i="1"/>
  <c r="GO116" i="1"/>
  <c r="GP116" i="1"/>
  <c r="GV116" i="1"/>
  <c r="HC116" i="1"/>
  <c r="I117" i="1"/>
  <c r="U229" i="7" s="1"/>
  <c r="V117" i="1"/>
  <c r="AC117" i="1"/>
  <c r="AD117" i="1"/>
  <c r="AE117" i="1"/>
  <c r="AF117" i="1"/>
  <c r="AG117" i="1"/>
  <c r="CU117" i="1" s="1"/>
  <c r="AH117" i="1"/>
  <c r="CV117" i="1" s="1"/>
  <c r="AI117" i="1"/>
  <c r="AJ117" i="1"/>
  <c r="CX117" i="1" s="1"/>
  <c r="CQ117" i="1"/>
  <c r="CS117" i="1"/>
  <c r="CT117" i="1"/>
  <c r="CW117" i="1"/>
  <c r="GL117" i="1"/>
  <c r="GO117" i="1"/>
  <c r="GP117" i="1"/>
  <c r="GV117" i="1"/>
  <c r="HC117" i="1" s="1"/>
  <c r="C118" i="1"/>
  <c r="D118" i="1"/>
  <c r="I118" i="1"/>
  <c r="K118" i="1"/>
  <c r="S118" i="1"/>
  <c r="K237" i="7" s="1"/>
  <c r="AC118" i="1"/>
  <c r="I240" i="7" s="1"/>
  <c r="AE118" i="1"/>
  <c r="AF118" i="1"/>
  <c r="AG118" i="1"/>
  <c r="CU118" i="1" s="1"/>
  <c r="AH118" i="1"/>
  <c r="CV118" i="1" s="1"/>
  <c r="U118" i="1" s="1"/>
  <c r="I245" i="7" s="1"/>
  <c r="AB245" i="7" s="1"/>
  <c r="AI118" i="1"/>
  <c r="AJ118" i="1"/>
  <c r="CT118" i="1"/>
  <c r="CW118" i="1"/>
  <c r="V118" i="1" s="1"/>
  <c r="CX118" i="1"/>
  <c r="W118" i="1" s="1"/>
  <c r="CZ118" i="1"/>
  <c r="Y118" i="1" s="1"/>
  <c r="T236" i="7" s="1"/>
  <c r="GL118" i="1"/>
  <c r="GO118" i="1"/>
  <c r="GP118" i="1"/>
  <c r="GV118" i="1"/>
  <c r="HC118" i="1" s="1"/>
  <c r="AC119" i="1"/>
  <c r="CQ119" i="1" s="1"/>
  <c r="AE119" i="1"/>
  <c r="AF119" i="1"/>
  <c r="AG119" i="1"/>
  <c r="CU119" i="1" s="1"/>
  <c r="AH119" i="1"/>
  <c r="CV119" i="1" s="1"/>
  <c r="AI119" i="1"/>
  <c r="CW119" i="1" s="1"/>
  <c r="AJ119" i="1"/>
  <c r="CX119" i="1" s="1"/>
  <c r="GL119" i="1"/>
  <c r="GO119" i="1"/>
  <c r="GP119" i="1"/>
  <c r="GV119" i="1"/>
  <c r="HC119" i="1" s="1"/>
  <c r="C121" i="1"/>
  <c r="D121" i="1"/>
  <c r="I121" i="1"/>
  <c r="R121" i="1" s="1"/>
  <c r="GK121" i="1" s="1"/>
  <c r="K121" i="1"/>
  <c r="AC121" i="1"/>
  <c r="AE121" i="1"/>
  <c r="AD121" i="1" s="1"/>
  <c r="AF121" i="1"/>
  <c r="AG121" i="1"/>
  <c r="AH121" i="1"/>
  <c r="AI121" i="1"/>
  <c r="AJ121" i="1"/>
  <c r="CX121" i="1" s="1"/>
  <c r="CT121" i="1"/>
  <c r="CU121" i="1"/>
  <c r="CV121" i="1"/>
  <c r="CW121" i="1"/>
  <c r="GL121" i="1"/>
  <c r="GO121" i="1"/>
  <c r="GP121" i="1"/>
  <c r="GV121" i="1"/>
  <c r="HC121" i="1" s="1"/>
  <c r="AC122" i="1"/>
  <c r="AE122" i="1"/>
  <c r="AF122" i="1"/>
  <c r="CT122" i="1" s="1"/>
  <c r="AG122" i="1"/>
  <c r="CU122" i="1" s="1"/>
  <c r="AH122" i="1"/>
  <c r="AI122" i="1"/>
  <c r="CW122" i="1" s="1"/>
  <c r="AJ122" i="1"/>
  <c r="CX122" i="1" s="1"/>
  <c r="CV122" i="1"/>
  <c r="GL122" i="1"/>
  <c r="GO122" i="1"/>
  <c r="GP122" i="1"/>
  <c r="GV122" i="1"/>
  <c r="HC122" i="1" s="1"/>
  <c r="C123" i="1"/>
  <c r="D123" i="1"/>
  <c r="I123" i="1"/>
  <c r="P123" i="1" s="1"/>
  <c r="K123" i="1"/>
  <c r="AC123" i="1"/>
  <c r="AD123" i="1"/>
  <c r="AE123" i="1"/>
  <c r="AF123" i="1"/>
  <c r="AG123" i="1"/>
  <c r="CU123" i="1" s="1"/>
  <c r="AH123" i="1"/>
  <c r="CV123" i="1" s="1"/>
  <c r="AI123" i="1"/>
  <c r="CW123" i="1" s="1"/>
  <c r="AJ123" i="1"/>
  <c r="CX123" i="1" s="1"/>
  <c r="CQ123" i="1"/>
  <c r="GL123" i="1"/>
  <c r="GO123" i="1"/>
  <c r="GP123" i="1"/>
  <c r="GV123" i="1"/>
  <c r="HC123" i="1" s="1"/>
  <c r="I124" i="1"/>
  <c r="AC124" i="1"/>
  <c r="AE124" i="1"/>
  <c r="AD124" i="1" s="1"/>
  <c r="AF124" i="1"/>
  <c r="AG124" i="1"/>
  <c r="CU124" i="1" s="1"/>
  <c r="AH124" i="1"/>
  <c r="CV124" i="1" s="1"/>
  <c r="AI124" i="1"/>
  <c r="AJ124" i="1"/>
  <c r="CQ124" i="1"/>
  <c r="CR124" i="1"/>
  <c r="CS124" i="1"/>
  <c r="CW124" i="1"/>
  <c r="CX124" i="1"/>
  <c r="GL124" i="1"/>
  <c r="GO124" i="1"/>
  <c r="GP124" i="1"/>
  <c r="GV124" i="1"/>
  <c r="HC124" i="1" s="1"/>
  <c r="GX124" i="1" s="1"/>
  <c r="C125" i="1"/>
  <c r="D125" i="1"/>
  <c r="I125" i="1"/>
  <c r="K125" i="1"/>
  <c r="W125" i="1"/>
  <c r="AC125" i="1"/>
  <c r="P125" i="1" s="1"/>
  <c r="AE125" i="1"/>
  <c r="Q125" i="1" s="1"/>
  <c r="AF125" i="1"/>
  <c r="AG125" i="1"/>
  <c r="CU125" i="1" s="1"/>
  <c r="T125" i="1" s="1"/>
  <c r="AH125" i="1"/>
  <c r="CV125" i="1" s="1"/>
  <c r="U125" i="1" s="1"/>
  <c r="AI125" i="1"/>
  <c r="CW125" i="1" s="1"/>
  <c r="AJ125" i="1"/>
  <c r="CX125" i="1" s="1"/>
  <c r="GL125" i="1"/>
  <c r="GO125" i="1"/>
  <c r="GP125" i="1"/>
  <c r="GV125" i="1"/>
  <c r="HC125" i="1" s="1"/>
  <c r="GX125" i="1" s="1"/>
  <c r="I126" i="1"/>
  <c r="V126" i="1"/>
  <c r="AC126" i="1"/>
  <c r="AE126" i="1"/>
  <c r="AF126" i="1"/>
  <c r="CT126" i="1" s="1"/>
  <c r="AG126" i="1"/>
  <c r="CU126" i="1" s="1"/>
  <c r="T126" i="1" s="1"/>
  <c r="AH126" i="1"/>
  <c r="AI126" i="1"/>
  <c r="AJ126" i="1"/>
  <c r="CV126" i="1"/>
  <c r="CW126" i="1"/>
  <c r="CX126" i="1"/>
  <c r="GL126" i="1"/>
  <c r="GO126" i="1"/>
  <c r="GP126" i="1"/>
  <c r="GV126" i="1"/>
  <c r="HC126" i="1" s="1"/>
  <c r="C127" i="1"/>
  <c r="D127" i="1"/>
  <c r="I127" i="1"/>
  <c r="I128" i="1" s="1"/>
  <c r="K127" i="1"/>
  <c r="S127" i="1"/>
  <c r="AC127" i="1"/>
  <c r="AE127" i="1"/>
  <c r="AF127" i="1"/>
  <c r="AG127" i="1"/>
  <c r="AH127" i="1"/>
  <c r="CV127" i="1" s="1"/>
  <c r="AI127" i="1"/>
  <c r="AJ127" i="1"/>
  <c r="CX127" i="1" s="1"/>
  <c r="CQ127" i="1"/>
  <c r="CR127" i="1"/>
  <c r="CT127" i="1"/>
  <c r="CU127" i="1"/>
  <c r="CW127" i="1"/>
  <c r="GL127" i="1"/>
  <c r="GO127" i="1"/>
  <c r="GP127" i="1"/>
  <c r="GV127" i="1"/>
  <c r="HC127" i="1"/>
  <c r="AC128" i="1"/>
  <c r="CQ128" i="1" s="1"/>
  <c r="AE128" i="1"/>
  <c r="AF128" i="1"/>
  <c r="AG128" i="1"/>
  <c r="CU128" i="1" s="1"/>
  <c r="AH128" i="1"/>
  <c r="AI128" i="1"/>
  <c r="AJ128" i="1"/>
  <c r="CX128" i="1" s="1"/>
  <c r="CT128" i="1"/>
  <c r="CV128" i="1"/>
  <c r="CW128" i="1"/>
  <c r="GL128" i="1"/>
  <c r="GO128" i="1"/>
  <c r="GP128" i="1"/>
  <c r="GV128" i="1"/>
  <c r="HC128" i="1"/>
  <c r="C130" i="1"/>
  <c r="D130" i="1"/>
  <c r="I130" i="1"/>
  <c r="K130" i="1"/>
  <c r="P130" i="1"/>
  <c r="AC130" i="1"/>
  <c r="AE130" i="1"/>
  <c r="AF130" i="1"/>
  <c r="AG130" i="1"/>
  <c r="CU130" i="1" s="1"/>
  <c r="AH130" i="1"/>
  <c r="CV130" i="1" s="1"/>
  <c r="AI130" i="1"/>
  <c r="CW130" i="1" s="1"/>
  <c r="AJ130" i="1"/>
  <c r="CX130" i="1" s="1"/>
  <c r="CQ130" i="1"/>
  <c r="CT130" i="1"/>
  <c r="GL130" i="1"/>
  <c r="GO130" i="1"/>
  <c r="GP130" i="1"/>
  <c r="GV130" i="1"/>
  <c r="HC130" i="1" s="1"/>
  <c r="AC131" i="1"/>
  <c r="AE131" i="1"/>
  <c r="AF131" i="1"/>
  <c r="AG131" i="1"/>
  <c r="AH131" i="1"/>
  <c r="AI131" i="1"/>
  <c r="CW131" i="1" s="1"/>
  <c r="AJ131" i="1"/>
  <c r="CX131" i="1" s="1"/>
  <c r="CQ131" i="1"/>
  <c r="CU131" i="1"/>
  <c r="CV131" i="1"/>
  <c r="GL131" i="1"/>
  <c r="GO131" i="1"/>
  <c r="GP131" i="1"/>
  <c r="GV131" i="1"/>
  <c r="HC131" i="1"/>
  <c r="C132" i="1"/>
  <c r="D132" i="1"/>
  <c r="I132" i="1"/>
  <c r="K132" i="1"/>
  <c r="P132" i="1"/>
  <c r="Q132" i="1"/>
  <c r="AC132" i="1"/>
  <c r="CQ132" i="1" s="1"/>
  <c r="AE132" i="1"/>
  <c r="AF132" i="1"/>
  <c r="AG132" i="1"/>
  <c r="CU132" i="1" s="1"/>
  <c r="T132" i="1" s="1"/>
  <c r="AH132" i="1"/>
  <c r="CV132" i="1" s="1"/>
  <c r="U132" i="1" s="1"/>
  <c r="AI132" i="1"/>
  <c r="CW132" i="1" s="1"/>
  <c r="V132" i="1" s="1"/>
  <c r="AJ132" i="1"/>
  <c r="CX132" i="1" s="1"/>
  <c r="W132" i="1" s="1"/>
  <c r="GL132" i="1"/>
  <c r="GO132" i="1"/>
  <c r="GP132" i="1"/>
  <c r="GV132" i="1"/>
  <c r="HC132" i="1" s="1"/>
  <c r="GX132" i="1" s="1"/>
  <c r="I133" i="1"/>
  <c r="P133" i="1" s="1"/>
  <c r="AC133" i="1"/>
  <c r="AE133" i="1"/>
  <c r="AF133" i="1"/>
  <c r="CT133" i="1" s="1"/>
  <c r="AG133" i="1"/>
  <c r="CU133" i="1" s="1"/>
  <c r="AH133" i="1"/>
  <c r="CV133" i="1" s="1"/>
  <c r="AI133" i="1"/>
  <c r="CW133" i="1" s="1"/>
  <c r="AJ133" i="1"/>
  <c r="CX133" i="1" s="1"/>
  <c r="CQ133" i="1"/>
  <c r="CR133" i="1"/>
  <c r="GL133" i="1"/>
  <c r="GO133" i="1"/>
  <c r="GP133" i="1"/>
  <c r="GV133" i="1"/>
  <c r="HC133" i="1" s="1"/>
  <c r="C134" i="1"/>
  <c r="D134" i="1"/>
  <c r="I134" i="1"/>
  <c r="K134" i="1"/>
  <c r="S134" i="1"/>
  <c r="CZ134" i="1" s="1"/>
  <c r="Y134" i="1" s="1"/>
  <c r="AC134" i="1"/>
  <c r="AE134" i="1"/>
  <c r="AF134" i="1"/>
  <c r="AG134" i="1"/>
  <c r="CU134" i="1" s="1"/>
  <c r="T134" i="1" s="1"/>
  <c r="AH134" i="1"/>
  <c r="CV134" i="1" s="1"/>
  <c r="U134" i="1" s="1"/>
  <c r="AI134" i="1"/>
  <c r="AJ134" i="1"/>
  <c r="CX134" i="1" s="1"/>
  <c r="W134" i="1" s="1"/>
  <c r="CT134" i="1"/>
  <c r="CW134" i="1"/>
  <c r="V134" i="1" s="1"/>
  <c r="CY134" i="1"/>
  <c r="X134" i="1" s="1"/>
  <c r="GL134" i="1"/>
  <c r="GO134" i="1"/>
  <c r="GP134" i="1"/>
  <c r="GV134" i="1"/>
  <c r="HC134" i="1" s="1"/>
  <c r="GX134" i="1" s="1"/>
  <c r="AC135" i="1"/>
  <c r="AE135" i="1"/>
  <c r="AD135" i="1" s="1"/>
  <c r="AF135" i="1"/>
  <c r="AG135" i="1"/>
  <c r="CU135" i="1" s="1"/>
  <c r="AH135" i="1"/>
  <c r="CV135" i="1" s="1"/>
  <c r="AI135" i="1"/>
  <c r="AJ135" i="1"/>
  <c r="CW135" i="1"/>
  <c r="CX135" i="1"/>
  <c r="GL135" i="1"/>
  <c r="GO135" i="1"/>
  <c r="GP135" i="1"/>
  <c r="GV135" i="1"/>
  <c r="HC135" i="1" s="1"/>
  <c r="C136" i="1"/>
  <c r="D136" i="1"/>
  <c r="I136" i="1"/>
  <c r="K136" i="1"/>
  <c r="P136" i="1"/>
  <c r="R136" i="1"/>
  <c r="GK136" i="1" s="1"/>
  <c r="S136" i="1"/>
  <c r="CZ136" i="1" s="1"/>
  <c r="Y136" i="1" s="1"/>
  <c r="V136" i="1"/>
  <c r="W136" i="1"/>
  <c r="AC136" i="1"/>
  <c r="AE136" i="1"/>
  <c r="AF136" i="1"/>
  <c r="AG136" i="1"/>
  <c r="AH136" i="1"/>
  <c r="CV136" i="1" s="1"/>
  <c r="U136" i="1" s="1"/>
  <c r="AI136" i="1"/>
  <c r="CW136" i="1" s="1"/>
  <c r="AJ136" i="1"/>
  <c r="CX136" i="1" s="1"/>
  <c r="CQ136" i="1"/>
  <c r="CR136" i="1"/>
  <c r="CT136" i="1"/>
  <c r="CU136" i="1"/>
  <c r="T136" i="1" s="1"/>
  <c r="CY136" i="1"/>
  <c r="X136" i="1" s="1"/>
  <c r="GL136" i="1"/>
  <c r="GO136" i="1"/>
  <c r="GP136" i="1"/>
  <c r="GV136" i="1"/>
  <c r="HC136" i="1" s="1"/>
  <c r="GX136" i="1" s="1"/>
  <c r="I137" i="1"/>
  <c r="AC137" i="1"/>
  <c r="AE137" i="1"/>
  <c r="AF137" i="1"/>
  <c r="AG137" i="1"/>
  <c r="CU137" i="1" s="1"/>
  <c r="T137" i="1" s="1"/>
  <c r="AH137" i="1"/>
  <c r="CV137" i="1" s="1"/>
  <c r="AI137" i="1"/>
  <c r="CW137" i="1" s="1"/>
  <c r="V137" i="1" s="1"/>
  <c r="AJ137" i="1"/>
  <c r="CX137" i="1" s="1"/>
  <c r="W137" i="1" s="1"/>
  <c r="CQ137" i="1"/>
  <c r="GL137" i="1"/>
  <c r="GO137" i="1"/>
  <c r="GP137" i="1"/>
  <c r="GV137" i="1"/>
  <c r="HC137" i="1"/>
  <c r="GX137" i="1" s="1"/>
  <c r="D138" i="1"/>
  <c r="I138" i="1"/>
  <c r="K138" i="1"/>
  <c r="S138" i="1"/>
  <c r="CY138" i="1" s="1"/>
  <c r="X138" i="1" s="1"/>
  <c r="T138" i="1"/>
  <c r="AC138" i="1"/>
  <c r="AD138" i="1"/>
  <c r="AE138" i="1"/>
  <c r="AF138" i="1"/>
  <c r="CT138" i="1" s="1"/>
  <c r="AG138" i="1"/>
  <c r="CU138" i="1" s="1"/>
  <c r="AH138" i="1"/>
  <c r="CV138" i="1" s="1"/>
  <c r="U138" i="1" s="1"/>
  <c r="AI138" i="1"/>
  <c r="CW138" i="1" s="1"/>
  <c r="V138" i="1" s="1"/>
  <c r="AJ138" i="1"/>
  <c r="CX138" i="1"/>
  <c r="W138" i="1" s="1"/>
  <c r="CZ138" i="1"/>
  <c r="Y138" i="1" s="1"/>
  <c r="GL138" i="1"/>
  <c r="GO138" i="1"/>
  <c r="GP138" i="1"/>
  <c r="GV138" i="1"/>
  <c r="HC138" i="1" s="1"/>
  <c r="I139" i="1"/>
  <c r="K139" i="1"/>
  <c r="P139" i="1"/>
  <c r="AC139" i="1"/>
  <c r="AE139" i="1"/>
  <c r="AD139" i="1" s="1"/>
  <c r="AF139" i="1"/>
  <c r="AG139" i="1"/>
  <c r="AH139" i="1"/>
  <c r="CV139" i="1" s="1"/>
  <c r="U139" i="1" s="1"/>
  <c r="AI139" i="1"/>
  <c r="CW139" i="1" s="1"/>
  <c r="V139" i="1" s="1"/>
  <c r="AJ139" i="1"/>
  <c r="CX139" i="1" s="1"/>
  <c r="W139" i="1" s="1"/>
  <c r="CQ139" i="1"/>
  <c r="CR139" i="1"/>
  <c r="CS139" i="1"/>
  <c r="CU139" i="1"/>
  <c r="GL139" i="1"/>
  <c r="GO139" i="1"/>
  <c r="GP139" i="1"/>
  <c r="GV139" i="1"/>
  <c r="HC139" i="1" s="1"/>
  <c r="GX139" i="1" s="1"/>
  <c r="C140" i="1"/>
  <c r="D140" i="1"/>
  <c r="I140" i="1"/>
  <c r="R140" i="1" s="1"/>
  <c r="GK140" i="1" s="1"/>
  <c r="K140" i="1"/>
  <c r="S140" i="1"/>
  <c r="U140" i="1"/>
  <c r="AC140" i="1"/>
  <c r="AE140" i="1"/>
  <c r="AD140" i="1" s="1"/>
  <c r="AF140" i="1"/>
  <c r="AG140" i="1"/>
  <c r="AH140" i="1"/>
  <c r="AI140" i="1"/>
  <c r="AJ140" i="1"/>
  <c r="CX140" i="1" s="1"/>
  <c r="CQ140" i="1"/>
  <c r="CR140" i="1"/>
  <c r="CS140" i="1"/>
  <c r="CT140" i="1"/>
  <c r="CU140" i="1"/>
  <c r="T140" i="1" s="1"/>
  <c r="CV140" i="1"/>
  <c r="CW140" i="1"/>
  <c r="GL140" i="1"/>
  <c r="GO140" i="1"/>
  <c r="GP140" i="1"/>
  <c r="GV140" i="1"/>
  <c r="HC140" i="1"/>
  <c r="I141" i="1"/>
  <c r="K141" i="1"/>
  <c r="AC141" i="1"/>
  <c r="AE141" i="1"/>
  <c r="AF141" i="1"/>
  <c r="AG141" i="1"/>
  <c r="CU141" i="1" s="1"/>
  <c r="T141" i="1" s="1"/>
  <c r="AH141" i="1"/>
  <c r="CV141" i="1" s="1"/>
  <c r="AI141" i="1"/>
  <c r="CW141" i="1" s="1"/>
  <c r="V141" i="1" s="1"/>
  <c r="AJ141" i="1"/>
  <c r="CX141" i="1" s="1"/>
  <c r="W141" i="1" s="1"/>
  <c r="GL141" i="1"/>
  <c r="GO141" i="1"/>
  <c r="GP141" i="1"/>
  <c r="GV141" i="1"/>
  <c r="HC141" i="1" s="1"/>
  <c r="I142" i="1"/>
  <c r="K142" i="1"/>
  <c r="V142" i="1"/>
  <c r="W142" i="1"/>
  <c r="AC142" i="1"/>
  <c r="AE142" i="1"/>
  <c r="AF142" i="1"/>
  <c r="AG142" i="1"/>
  <c r="CU142" i="1" s="1"/>
  <c r="T142" i="1" s="1"/>
  <c r="AH142" i="1"/>
  <c r="CV142" i="1" s="1"/>
  <c r="U142" i="1" s="1"/>
  <c r="AI142" i="1"/>
  <c r="AJ142" i="1"/>
  <c r="CX142" i="1" s="1"/>
  <c r="CW142" i="1"/>
  <c r="GL142" i="1"/>
  <c r="GO142" i="1"/>
  <c r="GP142" i="1"/>
  <c r="GV142" i="1"/>
  <c r="HC142" i="1"/>
  <c r="GX142" i="1" s="1"/>
  <c r="I143" i="1"/>
  <c r="Q143" i="1" s="1"/>
  <c r="K143" i="1"/>
  <c r="AC143" i="1"/>
  <c r="AE143" i="1"/>
  <c r="AF143" i="1"/>
  <c r="CT143" i="1" s="1"/>
  <c r="AG143" i="1"/>
  <c r="CU143" i="1" s="1"/>
  <c r="AH143" i="1"/>
  <c r="CV143" i="1" s="1"/>
  <c r="AI143" i="1"/>
  <c r="AJ143" i="1"/>
  <c r="CQ143" i="1"/>
  <c r="CW143" i="1"/>
  <c r="CX143" i="1"/>
  <c r="GL143" i="1"/>
  <c r="GO143" i="1"/>
  <c r="GP143" i="1"/>
  <c r="GV143" i="1"/>
  <c r="HC143" i="1"/>
  <c r="GX143" i="1" s="1"/>
  <c r="I144" i="1"/>
  <c r="Q144" i="1" s="1"/>
  <c r="K144" i="1"/>
  <c r="AC144" i="1"/>
  <c r="AE144" i="1"/>
  <c r="AF144" i="1"/>
  <c r="CT144" i="1" s="1"/>
  <c r="AG144" i="1"/>
  <c r="CU144" i="1" s="1"/>
  <c r="AH144" i="1"/>
  <c r="CV144" i="1" s="1"/>
  <c r="AI144" i="1"/>
  <c r="CW144" i="1" s="1"/>
  <c r="AJ144" i="1"/>
  <c r="CX144" i="1" s="1"/>
  <c r="CQ144" i="1"/>
  <c r="CR144" i="1"/>
  <c r="GL144" i="1"/>
  <c r="GO144" i="1"/>
  <c r="GP144" i="1"/>
  <c r="GV144" i="1"/>
  <c r="HC144" i="1" s="1"/>
  <c r="GX144" i="1"/>
  <c r="I145" i="1"/>
  <c r="K145" i="1"/>
  <c r="AC145" i="1"/>
  <c r="AD145" i="1"/>
  <c r="AE145" i="1"/>
  <c r="AF145" i="1"/>
  <c r="AG145" i="1"/>
  <c r="CU145" i="1" s="1"/>
  <c r="AH145" i="1"/>
  <c r="CV145" i="1" s="1"/>
  <c r="U145" i="1" s="1"/>
  <c r="AI145" i="1"/>
  <c r="CW145" i="1" s="1"/>
  <c r="V145" i="1" s="1"/>
  <c r="AJ145" i="1"/>
  <c r="CR145" i="1"/>
  <c r="CS145" i="1"/>
  <c r="CX145" i="1"/>
  <c r="W145" i="1" s="1"/>
  <c r="GL145" i="1"/>
  <c r="GO145" i="1"/>
  <c r="GP145" i="1"/>
  <c r="GV145" i="1"/>
  <c r="HC145" i="1" s="1"/>
  <c r="GX145" i="1" s="1"/>
  <c r="C147" i="1"/>
  <c r="D147" i="1"/>
  <c r="I147" i="1"/>
  <c r="K147" i="1"/>
  <c r="AC147" i="1"/>
  <c r="AE147" i="1"/>
  <c r="AF147" i="1"/>
  <c r="AG147" i="1"/>
  <c r="CU147" i="1" s="1"/>
  <c r="T147" i="1" s="1"/>
  <c r="AH147" i="1"/>
  <c r="AI147" i="1"/>
  <c r="CW147" i="1" s="1"/>
  <c r="V147" i="1" s="1"/>
  <c r="AJ147" i="1"/>
  <c r="CX147" i="1" s="1"/>
  <c r="W147" i="1" s="1"/>
  <c r="CV147" i="1"/>
  <c r="GL147" i="1"/>
  <c r="GO147" i="1"/>
  <c r="GP147" i="1"/>
  <c r="GV147" i="1"/>
  <c r="HC147" i="1" s="1"/>
  <c r="GX147" i="1" s="1"/>
  <c r="I148" i="1"/>
  <c r="R148" i="1"/>
  <c r="GK148" i="1" s="1"/>
  <c r="AC148" i="1"/>
  <c r="AE148" i="1"/>
  <c r="AF148" i="1"/>
  <c r="AG148" i="1"/>
  <c r="CU148" i="1" s="1"/>
  <c r="AH148" i="1"/>
  <c r="CV148" i="1" s="1"/>
  <c r="AI148" i="1"/>
  <c r="CW148" i="1" s="1"/>
  <c r="AJ148" i="1"/>
  <c r="CX148" i="1" s="1"/>
  <c r="CQ148" i="1"/>
  <c r="GL148" i="1"/>
  <c r="GO148" i="1"/>
  <c r="GP148" i="1"/>
  <c r="GV148" i="1"/>
  <c r="HC148" i="1" s="1"/>
  <c r="C149" i="1"/>
  <c r="D149" i="1"/>
  <c r="I149" i="1"/>
  <c r="K149" i="1"/>
  <c r="U149" i="1"/>
  <c r="AC149" i="1"/>
  <c r="AE149" i="1"/>
  <c r="AF149" i="1"/>
  <c r="AG149" i="1"/>
  <c r="CU149" i="1" s="1"/>
  <c r="AH149" i="1"/>
  <c r="AI149" i="1"/>
  <c r="AJ149" i="1"/>
  <c r="CX149" i="1" s="1"/>
  <c r="CT149" i="1"/>
  <c r="CV149" i="1"/>
  <c r="CW149" i="1"/>
  <c r="V149" i="1" s="1"/>
  <c r="GL149" i="1"/>
  <c r="GO149" i="1"/>
  <c r="GP149" i="1"/>
  <c r="GV149" i="1"/>
  <c r="HC149" i="1" s="1"/>
  <c r="GX149" i="1" s="1"/>
  <c r="I150" i="1"/>
  <c r="R150" i="1" s="1"/>
  <c r="GK150" i="1" s="1"/>
  <c r="AC150" i="1"/>
  <c r="CQ150" i="1" s="1"/>
  <c r="AE150" i="1"/>
  <c r="CR150" i="1" s="1"/>
  <c r="AF150" i="1"/>
  <c r="CT150" i="1" s="1"/>
  <c r="AG150" i="1"/>
  <c r="AH150" i="1"/>
  <c r="AI150" i="1"/>
  <c r="AJ150" i="1"/>
  <c r="CS150" i="1"/>
  <c r="CU150" i="1"/>
  <c r="T150" i="1" s="1"/>
  <c r="CV150" i="1"/>
  <c r="CW150" i="1"/>
  <c r="CX150" i="1"/>
  <c r="GL150" i="1"/>
  <c r="GO150" i="1"/>
  <c r="GP150" i="1"/>
  <c r="GV150" i="1"/>
  <c r="HC150" i="1"/>
  <c r="C151" i="1"/>
  <c r="D151" i="1"/>
  <c r="I151" i="1"/>
  <c r="K151" i="1"/>
  <c r="AC151" i="1"/>
  <c r="AE151" i="1"/>
  <c r="AF151" i="1"/>
  <c r="AG151" i="1"/>
  <c r="CU151" i="1" s="1"/>
  <c r="T151" i="1" s="1"/>
  <c r="AH151" i="1"/>
  <c r="CV151" i="1" s="1"/>
  <c r="AI151" i="1"/>
  <c r="CW151" i="1" s="1"/>
  <c r="V151" i="1" s="1"/>
  <c r="AJ151" i="1"/>
  <c r="CX151" i="1" s="1"/>
  <c r="GL151" i="1"/>
  <c r="GO151" i="1"/>
  <c r="GP151" i="1"/>
  <c r="GV151" i="1"/>
  <c r="HC151" i="1" s="1"/>
  <c r="AC152" i="1"/>
  <c r="AE152" i="1"/>
  <c r="AD152" i="1" s="1"/>
  <c r="AF152" i="1"/>
  <c r="CT152" i="1" s="1"/>
  <c r="AG152" i="1"/>
  <c r="AH152" i="1"/>
  <c r="AI152" i="1"/>
  <c r="CW152" i="1" s="1"/>
  <c r="AJ152" i="1"/>
  <c r="CX152" i="1" s="1"/>
  <c r="CU152" i="1"/>
  <c r="CV152" i="1"/>
  <c r="GL152" i="1"/>
  <c r="GO152" i="1"/>
  <c r="GP152" i="1"/>
  <c r="GV152" i="1"/>
  <c r="HC152" i="1" s="1"/>
  <c r="C154" i="1"/>
  <c r="D154" i="1"/>
  <c r="I154" i="1"/>
  <c r="K154" i="1"/>
  <c r="AC154" i="1"/>
  <c r="AE154" i="1"/>
  <c r="AF154" i="1"/>
  <c r="AG154" i="1"/>
  <c r="CU154" i="1" s="1"/>
  <c r="AH154" i="1"/>
  <c r="AI154" i="1"/>
  <c r="CW154" i="1" s="1"/>
  <c r="V154" i="1" s="1"/>
  <c r="AJ154" i="1"/>
  <c r="CX154" i="1" s="1"/>
  <c r="W154" i="1" s="1"/>
  <c r="CR154" i="1"/>
  <c r="CS154" i="1"/>
  <c r="CT154" i="1"/>
  <c r="CV154" i="1"/>
  <c r="GL154" i="1"/>
  <c r="GO154" i="1"/>
  <c r="GP154" i="1"/>
  <c r="GV154" i="1"/>
  <c r="HC154" i="1" s="1"/>
  <c r="GX154" i="1" s="1"/>
  <c r="I155" i="1"/>
  <c r="AC155" i="1"/>
  <c r="AE155" i="1"/>
  <c r="AF155" i="1"/>
  <c r="CT155" i="1" s="1"/>
  <c r="AG155" i="1"/>
  <c r="CU155" i="1" s="1"/>
  <c r="AH155" i="1"/>
  <c r="CV155" i="1" s="1"/>
  <c r="AI155" i="1"/>
  <c r="CW155" i="1" s="1"/>
  <c r="AJ155" i="1"/>
  <c r="CX155" i="1" s="1"/>
  <c r="CQ155" i="1"/>
  <c r="GL155" i="1"/>
  <c r="GO155" i="1"/>
  <c r="GP155" i="1"/>
  <c r="GV155" i="1"/>
  <c r="HC155" i="1"/>
  <c r="C156" i="1"/>
  <c r="D156" i="1"/>
  <c r="I156" i="1"/>
  <c r="CX65" i="3" s="1"/>
  <c r="K156" i="1"/>
  <c r="Q156" i="1"/>
  <c r="R156" i="1"/>
  <c r="GK156" i="1" s="1"/>
  <c r="S156" i="1"/>
  <c r="CY156" i="1" s="1"/>
  <c r="X156" i="1"/>
  <c r="AC156" i="1"/>
  <c r="AE156" i="1"/>
  <c r="AF156" i="1"/>
  <c r="CT156" i="1" s="1"/>
  <c r="AG156" i="1"/>
  <c r="AH156" i="1"/>
  <c r="AI156" i="1"/>
  <c r="CW156" i="1" s="1"/>
  <c r="AJ156" i="1"/>
  <c r="CX156" i="1" s="1"/>
  <c r="W156" i="1" s="1"/>
  <c r="CU156" i="1"/>
  <c r="T156" i="1" s="1"/>
  <c r="CV156" i="1"/>
  <c r="U156" i="1" s="1"/>
  <c r="CZ156" i="1"/>
  <c r="Y156" i="1" s="1"/>
  <c r="GL156" i="1"/>
  <c r="GO156" i="1"/>
  <c r="GP156" i="1"/>
  <c r="GV156" i="1"/>
  <c r="HC156" i="1"/>
  <c r="GX156" i="1" s="1"/>
  <c r="I157" i="1"/>
  <c r="Q157" i="1" s="1"/>
  <c r="AC157" i="1"/>
  <c r="AE157" i="1"/>
  <c r="AD157" i="1" s="1"/>
  <c r="AF157" i="1"/>
  <c r="CT157" i="1" s="1"/>
  <c r="AG157" i="1"/>
  <c r="CU157" i="1" s="1"/>
  <c r="AH157" i="1"/>
  <c r="CV157" i="1" s="1"/>
  <c r="AI157" i="1"/>
  <c r="CW157" i="1" s="1"/>
  <c r="AJ157" i="1"/>
  <c r="CX157" i="1" s="1"/>
  <c r="CQ157" i="1"/>
  <c r="CR157" i="1"/>
  <c r="CS157" i="1"/>
  <c r="GL157" i="1"/>
  <c r="GO157" i="1"/>
  <c r="GP157" i="1"/>
  <c r="GV157" i="1"/>
  <c r="HC157" i="1"/>
  <c r="GX157" i="1" s="1"/>
  <c r="C159" i="1"/>
  <c r="D159" i="1"/>
  <c r="I159" i="1"/>
  <c r="Q159" i="1" s="1"/>
  <c r="K159" i="1"/>
  <c r="AC159" i="1"/>
  <c r="P159" i="1" s="1"/>
  <c r="AE159" i="1"/>
  <c r="AD159" i="1" s="1"/>
  <c r="AF159" i="1"/>
  <c r="AG159" i="1"/>
  <c r="CU159" i="1" s="1"/>
  <c r="T159" i="1" s="1"/>
  <c r="AH159" i="1"/>
  <c r="CV159" i="1" s="1"/>
  <c r="U159" i="1" s="1"/>
  <c r="AI159" i="1"/>
  <c r="CW159" i="1" s="1"/>
  <c r="V159" i="1" s="1"/>
  <c r="AJ159" i="1"/>
  <c r="CX159" i="1" s="1"/>
  <c r="W159" i="1" s="1"/>
  <c r="CQ159" i="1"/>
  <c r="CR159" i="1"/>
  <c r="CS159" i="1"/>
  <c r="GL159" i="1"/>
  <c r="GO159" i="1"/>
  <c r="GP159" i="1"/>
  <c r="GV159" i="1"/>
  <c r="HC159" i="1" s="1"/>
  <c r="GX159" i="1" s="1"/>
  <c r="I160" i="1"/>
  <c r="AC160" i="1"/>
  <c r="AE160" i="1"/>
  <c r="CR160" i="1" s="1"/>
  <c r="AF160" i="1"/>
  <c r="CT160" i="1" s="1"/>
  <c r="AG160" i="1"/>
  <c r="AH160" i="1"/>
  <c r="CV160" i="1" s="1"/>
  <c r="U160" i="1" s="1"/>
  <c r="AI160" i="1"/>
  <c r="AJ160" i="1"/>
  <c r="CS160" i="1"/>
  <c r="CU160" i="1"/>
  <c r="T160" i="1" s="1"/>
  <c r="CW160" i="1"/>
  <c r="V160" i="1" s="1"/>
  <c r="CX160" i="1"/>
  <c r="W160" i="1" s="1"/>
  <c r="GL160" i="1"/>
  <c r="GO160" i="1"/>
  <c r="GP160" i="1"/>
  <c r="GV160" i="1"/>
  <c r="HC160" i="1" s="1"/>
  <c r="GX160" i="1" s="1"/>
  <c r="C161" i="1"/>
  <c r="D161" i="1"/>
  <c r="I161" i="1"/>
  <c r="K161" i="1"/>
  <c r="AC161" i="1"/>
  <c r="AE161" i="1"/>
  <c r="AF161" i="1"/>
  <c r="AG161" i="1"/>
  <c r="CU161" i="1" s="1"/>
  <c r="AH161" i="1"/>
  <c r="CV161" i="1" s="1"/>
  <c r="U161" i="1" s="1"/>
  <c r="AI161" i="1"/>
  <c r="CW161" i="1" s="1"/>
  <c r="V161" i="1" s="1"/>
  <c r="AJ161" i="1"/>
  <c r="CX161" i="1" s="1"/>
  <c r="GL161" i="1"/>
  <c r="GO161" i="1"/>
  <c r="GP161" i="1"/>
  <c r="GV161" i="1"/>
  <c r="HC161" i="1" s="1"/>
  <c r="GX161" i="1" s="1"/>
  <c r="AC162" i="1"/>
  <c r="CQ162" i="1" s="1"/>
  <c r="AE162" i="1"/>
  <c r="AD162" i="1" s="1"/>
  <c r="AF162" i="1"/>
  <c r="CT162" i="1" s="1"/>
  <c r="AG162" i="1"/>
  <c r="AH162" i="1"/>
  <c r="CV162" i="1" s="1"/>
  <c r="AI162" i="1"/>
  <c r="CW162" i="1" s="1"/>
  <c r="AJ162" i="1"/>
  <c r="CX162" i="1" s="1"/>
  <c r="CR162" i="1"/>
  <c r="CS162" i="1"/>
  <c r="CU162" i="1"/>
  <c r="GL162" i="1"/>
  <c r="GO162" i="1"/>
  <c r="GP162" i="1"/>
  <c r="GV162" i="1"/>
  <c r="HC162" i="1" s="1"/>
  <c r="C163" i="1"/>
  <c r="D163" i="1"/>
  <c r="I163" i="1"/>
  <c r="K163" i="1"/>
  <c r="AC163" i="1"/>
  <c r="AE163" i="1"/>
  <c r="AF163" i="1"/>
  <c r="AG163" i="1"/>
  <c r="CU163" i="1" s="1"/>
  <c r="T163" i="1" s="1"/>
  <c r="AH163" i="1"/>
  <c r="CV163" i="1" s="1"/>
  <c r="U163" i="1" s="1"/>
  <c r="AI163" i="1"/>
  <c r="CW163" i="1" s="1"/>
  <c r="V163" i="1" s="1"/>
  <c r="AJ163" i="1"/>
  <c r="CQ163" i="1"/>
  <c r="CT163" i="1"/>
  <c r="CX163" i="1"/>
  <c r="GL163" i="1"/>
  <c r="GO163" i="1"/>
  <c r="GP163" i="1"/>
  <c r="GV163" i="1"/>
  <c r="HC163" i="1" s="1"/>
  <c r="GX163" i="1" s="1"/>
  <c r="I164" i="1"/>
  <c r="AC164" i="1"/>
  <c r="CQ164" i="1" s="1"/>
  <c r="AE164" i="1"/>
  <c r="AF164" i="1"/>
  <c r="CT164" i="1" s="1"/>
  <c r="AG164" i="1"/>
  <c r="CU164" i="1" s="1"/>
  <c r="AH164" i="1"/>
  <c r="CV164" i="1" s="1"/>
  <c r="AI164" i="1"/>
  <c r="CW164" i="1" s="1"/>
  <c r="AJ164" i="1"/>
  <c r="CX164" i="1" s="1"/>
  <c r="GL164" i="1"/>
  <c r="GO164" i="1"/>
  <c r="GP164" i="1"/>
  <c r="GV164" i="1"/>
  <c r="HC164" i="1" s="1"/>
  <c r="C165" i="1"/>
  <c r="D165" i="1"/>
  <c r="I165" i="1"/>
  <c r="K165" i="1"/>
  <c r="AC165" i="1"/>
  <c r="AE165" i="1"/>
  <c r="AF165" i="1"/>
  <c r="AG165" i="1"/>
  <c r="CU165" i="1" s="1"/>
  <c r="AH165" i="1"/>
  <c r="AI165" i="1"/>
  <c r="AJ165" i="1"/>
  <c r="CR165" i="1"/>
  <c r="CT165" i="1"/>
  <c r="CV165" i="1"/>
  <c r="CW165" i="1"/>
  <c r="CX165" i="1"/>
  <c r="GL165" i="1"/>
  <c r="GO165" i="1"/>
  <c r="GP165" i="1"/>
  <c r="GV165" i="1"/>
  <c r="HC165" i="1" s="1"/>
  <c r="AC166" i="1"/>
  <c r="AE166" i="1"/>
  <c r="AF166" i="1"/>
  <c r="AG166" i="1"/>
  <c r="AH166" i="1"/>
  <c r="CV166" i="1" s="1"/>
  <c r="AI166" i="1"/>
  <c r="CW166" i="1" s="1"/>
  <c r="AJ166" i="1"/>
  <c r="CX166" i="1" s="1"/>
  <c r="CS166" i="1"/>
  <c r="CT166" i="1"/>
  <c r="CU166" i="1"/>
  <c r="GL166" i="1"/>
  <c r="GO166" i="1"/>
  <c r="GP166" i="1"/>
  <c r="GV166" i="1"/>
  <c r="HC166" i="1"/>
  <c r="C168" i="1"/>
  <c r="D168" i="1"/>
  <c r="I168" i="1"/>
  <c r="CU70" i="3" s="1"/>
  <c r="K168" i="1"/>
  <c r="AC168" i="1"/>
  <c r="AE168" i="1"/>
  <c r="AF168" i="1"/>
  <c r="AG168" i="1"/>
  <c r="CU168" i="1" s="1"/>
  <c r="T168" i="1" s="1"/>
  <c r="AH168" i="1"/>
  <c r="CV168" i="1" s="1"/>
  <c r="AI168" i="1"/>
  <c r="CW168" i="1" s="1"/>
  <c r="AJ168" i="1"/>
  <c r="CX168" i="1" s="1"/>
  <c r="GL168" i="1"/>
  <c r="GO168" i="1"/>
  <c r="GP168" i="1"/>
  <c r="GV168" i="1"/>
  <c r="HC168" i="1"/>
  <c r="AC169" i="1"/>
  <c r="AE169" i="1"/>
  <c r="AD169" i="1" s="1"/>
  <c r="AF169" i="1"/>
  <c r="AG169" i="1"/>
  <c r="CU169" i="1" s="1"/>
  <c r="AH169" i="1"/>
  <c r="CV169" i="1" s="1"/>
  <c r="AI169" i="1"/>
  <c r="CW169" i="1" s="1"/>
  <c r="AJ169" i="1"/>
  <c r="CX169" i="1" s="1"/>
  <c r="CQ169" i="1"/>
  <c r="CT169" i="1"/>
  <c r="GL169" i="1"/>
  <c r="GO169" i="1"/>
  <c r="GP169" i="1"/>
  <c r="GV169" i="1"/>
  <c r="HC169" i="1"/>
  <c r="C170" i="1"/>
  <c r="D170" i="1"/>
  <c r="I170" i="1"/>
  <c r="I171" i="1" s="1"/>
  <c r="K170" i="1"/>
  <c r="AC170" i="1"/>
  <c r="CQ170" i="1" s="1"/>
  <c r="AD170" i="1"/>
  <c r="AE170" i="1"/>
  <c r="CR170" i="1" s="1"/>
  <c r="AF170" i="1"/>
  <c r="CT170" i="1" s="1"/>
  <c r="AG170" i="1"/>
  <c r="CU170" i="1" s="1"/>
  <c r="T170" i="1" s="1"/>
  <c r="AH170" i="1"/>
  <c r="CV170" i="1" s="1"/>
  <c r="AI170" i="1"/>
  <c r="CW170" i="1" s="1"/>
  <c r="AJ170" i="1"/>
  <c r="CX170" i="1"/>
  <c r="GL170" i="1"/>
  <c r="GO170" i="1"/>
  <c r="GP170" i="1"/>
  <c r="GV170" i="1"/>
  <c r="HC170" i="1" s="1"/>
  <c r="GX170" i="1" s="1"/>
  <c r="AC171" i="1"/>
  <c r="CQ171" i="1" s="1"/>
  <c r="AE171" i="1"/>
  <c r="AF171" i="1"/>
  <c r="AG171" i="1"/>
  <c r="CU171" i="1" s="1"/>
  <c r="AH171" i="1"/>
  <c r="CV171" i="1" s="1"/>
  <c r="AI171" i="1"/>
  <c r="CW171" i="1" s="1"/>
  <c r="AJ171" i="1"/>
  <c r="CX171" i="1" s="1"/>
  <c r="GL171" i="1"/>
  <c r="GO171" i="1"/>
  <c r="GP171" i="1"/>
  <c r="GV171" i="1"/>
  <c r="HC171" i="1"/>
  <c r="I172" i="1"/>
  <c r="Q172" i="1" s="1"/>
  <c r="AC172" i="1"/>
  <c r="CQ172" i="1" s="1"/>
  <c r="AD172" i="1"/>
  <c r="AE172" i="1"/>
  <c r="AF172" i="1"/>
  <c r="CT172" i="1" s="1"/>
  <c r="AG172" i="1"/>
  <c r="CU172" i="1" s="1"/>
  <c r="AH172" i="1"/>
  <c r="AI172" i="1"/>
  <c r="AJ172" i="1"/>
  <c r="CR172" i="1"/>
  <c r="CV172" i="1"/>
  <c r="CW172" i="1"/>
  <c r="CX172" i="1"/>
  <c r="GL172" i="1"/>
  <c r="GO172" i="1"/>
  <c r="GP172" i="1"/>
  <c r="GV172" i="1"/>
  <c r="HC172" i="1" s="1"/>
  <c r="GX172" i="1" s="1"/>
  <c r="C173" i="1"/>
  <c r="D173" i="1"/>
  <c r="I173" i="1"/>
  <c r="I175" i="1" s="1"/>
  <c r="K173" i="1"/>
  <c r="AC173" i="1"/>
  <c r="AE173" i="1"/>
  <c r="AF173" i="1"/>
  <c r="S173" i="1" s="1"/>
  <c r="AG173" i="1"/>
  <c r="AH173" i="1"/>
  <c r="CV173" i="1" s="1"/>
  <c r="U173" i="1" s="1"/>
  <c r="AI173" i="1"/>
  <c r="AJ173" i="1"/>
  <c r="CX173" i="1" s="1"/>
  <c r="W173" i="1" s="1"/>
  <c r="CT173" i="1"/>
  <c r="CU173" i="1"/>
  <c r="T173" i="1" s="1"/>
  <c r="CW173" i="1"/>
  <c r="V173" i="1" s="1"/>
  <c r="GL173" i="1"/>
  <c r="GO173" i="1"/>
  <c r="GP173" i="1"/>
  <c r="GV173" i="1"/>
  <c r="HC173" i="1" s="1"/>
  <c r="GX173" i="1" s="1"/>
  <c r="I174" i="1"/>
  <c r="AC174" i="1"/>
  <c r="P174" i="1" s="1"/>
  <c r="AE174" i="1"/>
  <c r="AF174" i="1"/>
  <c r="AG174" i="1"/>
  <c r="AH174" i="1"/>
  <c r="CV174" i="1" s="1"/>
  <c r="U174" i="1" s="1"/>
  <c r="AI174" i="1"/>
  <c r="CW174" i="1" s="1"/>
  <c r="V174" i="1" s="1"/>
  <c r="AJ174" i="1"/>
  <c r="CX174" i="1" s="1"/>
  <c r="W174" i="1" s="1"/>
  <c r="CQ174" i="1"/>
  <c r="CU174" i="1"/>
  <c r="T174" i="1" s="1"/>
  <c r="GL174" i="1"/>
  <c r="GO174" i="1"/>
  <c r="GP174" i="1"/>
  <c r="GV174" i="1"/>
  <c r="HC174" i="1" s="1"/>
  <c r="GX174" i="1" s="1"/>
  <c r="AC175" i="1"/>
  <c r="AE175" i="1"/>
  <c r="CR175" i="1" s="1"/>
  <c r="AF175" i="1"/>
  <c r="CT175" i="1" s="1"/>
  <c r="AG175" i="1"/>
  <c r="CU175" i="1" s="1"/>
  <c r="AH175" i="1"/>
  <c r="CV175" i="1" s="1"/>
  <c r="U175" i="1" s="1"/>
  <c r="AI175" i="1"/>
  <c r="CW175" i="1" s="1"/>
  <c r="V175" i="1" s="1"/>
  <c r="AJ175" i="1"/>
  <c r="CS175" i="1"/>
  <c r="CX175" i="1"/>
  <c r="GL175" i="1"/>
  <c r="GO175" i="1"/>
  <c r="GP175" i="1"/>
  <c r="GV175" i="1"/>
  <c r="HC175" i="1"/>
  <c r="C176" i="1"/>
  <c r="D176" i="1"/>
  <c r="I176" i="1"/>
  <c r="K176" i="1"/>
  <c r="AC176" i="1"/>
  <c r="AE176" i="1"/>
  <c r="AF176" i="1"/>
  <c r="AG176" i="1"/>
  <c r="CU176" i="1" s="1"/>
  <c r="AH176" i="1"/>
  <c r="CV176" i="1" s="1"/>
  <c r="U176" i="1" s="1"/>
  <c r="AI176" i="1"/>
  <c r="AJ176" i="1"/>
  <c r="CX176" i="1" s="1"/>
  <c r="CW176" i="1"/>
  <c r="GL176" i="1"/>
  <c r="GO176" i="1"/>
  <c r="GP176" i="1"/>
  <c r="GV176" i="1"/>
  <c r="HC176" i="1" s="1"/>
  <c r="AC177" i="1"/>
  <c r="CQ177" i="1" s="1"/>
  <c r="AE177" i="1"/>
  <c r="AD177" i="1" s="1"/>
  <c r="AF177" i="1"/>
  <c r="AG177" i="1"/>
  <c r="CU177" i="1" s="1"/>
  <c r="AH177" i="1"/>
  <c r="AI177" i="1"/>
  <c r="CW177" i="1" s="1"/>
  <c r="AJ177" i="1"/>
  <c r="CX177" i="1" s="1"/>
  <c r="CR177" i="1"/>
  <c r="CS177" i="1"/>
  <c r="CT177" i="1"/>
  <c r="CV177" i="1"/>
  <c r="GL177" i="1"/>
  <c r="GO177" i="1"/>
  <c r="GP177" i="1"/>
  <c r="GV177" i="1"/>
  <c r="HC177" i="1"/>
  <c r="AC178" i="1"/>
  <c r="CQ178" i="1" s="1"/>
  <c r="AE178" i="1"/>
  <c r="AF178" i="1"/>
  <c r="AG178" i="1"/>
  <c r="CU178" i="1" s="1"/>
  <c r="AH178" i="1"/>
  <c r="CV178" i="1" s="1"/>
  <c r="AI178" i="1"/>
  <c r="CW178" i="1" s="1"/>
  <c r="AJ178" i="1"/>
  <c r="CX178" i="1" s="1"/>
  <c r="GL178" i="1"/>
  <c r="GO178" i="1"/>
  <c r="GP178" i="1"/>
  <c r="GV178" i="1"/>
  <c r="HC178" i="1"/>
  <c r="C179" i="1"/>
  <c r="D179" i="1"/>
  <c r="I179" i="1"/>
  <c r="I181" i="1" s="1"/>
  <c r="Q181" i="1" s="1"/>
  <c r="K179" i="1"/>
  <c r="P179" i="1"/>
  <c r="AC179" i="1"/>
  <c r="AE179" i="1"/>
  <c r="AF179" i="1"/>
  <c r="AG179" i="1"/>
  <c r="CU179" i="1" s="1"/>
  <c r="AH179" i="1"/>
  <c r="CV179" i="1" s="1"/>
  <c r="AI179" i="1"/>
  <c r="CW179" i="1" s="1"/>
  <c r="AJ179" i="1"/>
  <c r="CX179" i="1" s="1"/>
  <c r="CQ179" i="1"/>
  <c r="GL179" i="1"/>
  <c r="GO179" i="1"/>
  <c r="GP179" i="1"/>
  <c r="GV179" i="1"/>
  <c r="HC179" i="1" s="1"/>
  <c r="GX179" i="1"/>
  <c r="AC180" i="1"/>
  <c r="AE180" i="1"/>
  <c r="AD180" i="1" s="1"/>
  <c r="AF180" i="1"/>
  <c r="AG180" i="1"/>
  <c r="AH180" i="1"/>
  <c r="CV180" i="1" s="1"/>
  <c r="AI180" i="1"/>
  <c r="AJ180" i="1"/>
  <c r="CX180" i="1" s="1"/>
  <c r="CR180" i="1"/>
  <c r="CS180" i="1"/>
  <c r="CT180" i="1"/>
  <c r="CU180" i="1"/>
  <c r="CW180" i="1"/>
  <c r="GL180" i="1"/>
  <c r="GO180" i="1"/>
  <c r="GP180" i="1"/>
  <c r="GV180" i="1"/>
  <c r="HC180" i="1" s="1"/>
  <c r="AC181" i="1"/>
  <c r="CQ181" i="1" s="1"/>
  <c r="AE181" i="1"/>
  <c r="CS181" i="1" s="1"/>
  <c r="AF181" i="1"/>
  <c r="CT181" i="1" s="1"/>
  <c r="AG181" i="1"/>
  <c r="CU181" i="1" s="1"/>
  <c r="AH181" i="1"/>
  <c r="CV181" i="1" s="1"/>
  <c r="U181" i="1" s="1"/>
  <c r="AI181" i="1"/>
  <c r="CW181" i="1" s="1"/>
  <c r="V181" i="1" s="1"/>
  <c r="AJ181" i="1"/>
  <c r="CX181" i="1" s="1"/>
  <c r="W181" i="1" s="1"/>
  <c r="CR181" i="1"/>
  <c r="GL181" i="1"/>
  <c r="GO181" i="1"/>
  <c r="GP181" i="1"/>
  <c r="GV181" i="1"/>
  <c r="HC181" i="1" s="1"/>
  <c r="C183" i="1"/>
  <c r="D183" i="1"/>
  <c r="I183" i="1"/>
  <c r="K183" i="1"/>
  <c r="P183" i="1"/>
  <c r="AC183" i="1"/>
  <c r="CQ183" i="1" s="1"/>
  <c r="AE183" i="1"/>
  <c r="AF183" i="1"/>
  <c r="AG183" i="1"/>
  <c r="CU183" i="1" s="1"/>
  <c r="T183" i="1" s="1"/>
  <c r="AH183" i="1"/>
  <c r="CV183" i="1" s="1"/>
  <c r="U183" i="1" s="1"/>
  <c r="I267" i="7" s="1"/>
  <c r="AB267" i="7" s="1"/>
  <c r="AI183" i="1"/>
  <c r="CW183" i="1" s="1"/>
  <c r="AJ183" i="1"/>
  <c r="CX183" i="1" s="1"/>
  <c r="GL183" i="1"/>
  <c r="GO183" i="1"/>
  <c r="GP183" i="1"/>
  <c r="GV183" i="1"/>
  <c r="HC183" i="1"/>
  <c r="GX183" i="1" s="1"/>
  <c r="I184" i="1"/>
  <c r="E264" i="7" s="1"/>
  <c r="P184" i="1"/>
  <c r="T184" i="1"/>
  <c r="AC184" i="1"/>
  <c r="AE184" i="1"/>
  <c r="AF184" i="1"/>
  <c r="AG184" i="1"/>
  <c r="CU184" i="1" s="1"/>
  <c r="AH184" i="1"/>
  <c r="AI184" i="1"/>
  <c r="CW184" i="1" s="1"/>
  <c r="AJ184" i="1"/>
  <c r="CX184" i="1" s="1"/>
  <c r="CV184" i="1"/>
  <c r="GL184" i="1"/>
  <c r="GO184" i="1"/>
  <c r="GP184" i="1"/>
  <c r="GV184" i="1"/>
  <c r="HC184" i="1"/>
  <c r="C185" i="1"/>
  <c r="D185" i="1"/>
  <c r="I185" i="1"/>
  <c r="K185" i="1"/>
  <c r="AC185" i="1"/>
  <c r="AE185" i="1"/>
  <c r="AF185" i="1"/>
  <c r="CT185" i="1" s="1"/>
  <c r="AG185" i="1"/>
  <c r="AH185" i="1"/>
  <c r="AI185" i="1"/>
  <c r="CW185" i="1" s="1"/>
  <c r="AJ185" i="1"/>
  <c r="CX185" i="1" s="1"/>
  <c r="CQ185" i="1"/>
  <c r="CU185" i="1"/>
  <c r="CV185" i="1"/>
  <c r="GL185" i="1"/>
  <c r="GO185" i="1"/>
  <c r="GP185" i="1"/>
  <c r="GV185" i="1"/>
  <c r="HC185" i="1" s="1"/>
  <c r="AC186" i="1"/>
  <c r="AE186" i="1"/>
  <c r="AF186" i="1"/>
  <c r="AG186" i="1"/>
  <c r="CU186" i="1" s="1"/>
  <c r="AH186" i="1"/>
  <c r="CV186" i="1" s="1"/>
  <c r="AI186" i="1"/>
  <c r="CW186" i="1" s="1"/>
  <c r="AJ186" i="1"/>
  <c r="CX186" i="1" s="1"/>
  <c r="CQ186" i="1"/>
  <c r="CR186" i="1"/>
  <c r="CS186" i="1"/>
  <c r="GL186" i="1"/>
  <c r="GO186" i="1"/>
  <c r="GP186" i="1"/>
  <c r="GV186" i="1"/>
  <c r="HC186" i="1" s="1"/>
  <c r="C187" i="1"/>
  <c r="D187" i="1"/>
  <c r="I187" i="1"/>
  <c r="E270" i="7" s="1"/>
  <c r="K187" i="1"/>
  <c r="AC187" i="1"/>
  <c r="AE187" i="1"/>
  <c r="AF187" i="1"/>
  <c r="AG187" i="1"/>
  <c r="CU187" i="1" s="1"/>
  <c r="AH187" i="1"/>
  <c r="CV187" i="1" s="1"/>
  <c r="AI187" i="1"/>
  <c r="CW187" i="1" s="1"/>
  <c r="AJ187" i="1"/>
  <c r="CX187" i="1" s="1"/>
  <c r="GL187" i="1"/>
  <c r="GO187" i="1"/>
  <c r="GP187" i="1"/>
  <c r="GV187" i="1"/>
  <c r="HC187" i="1" s="1"/>
  <c r="AC188" i="1"/>
  <c r="AE188" i="1"/>
  <c r="AF188" i="1"/>
  <c r="AG188" i="1"/>
  <c r="CU188" i="1" s="1"/>
  <c r="AH188" i="1"/>
  <c r="CV188" i="1" s="1"/>
  <c r="AI188" i="1"/>
  <c r="CW188" i="1" s="1"/>
  <c r="AJ188" i="1"/>
  <c r="CX188" i="1"/>
  <c r="GL188" i="1"/>
  <c r="GO188" i="1"/>
  <c r="GP188" i="1"/>
  <c r="GV188" i="1"/>
  <c r="HC188" i="1" s="1"/>
  <c r="C189" i="1"/>
  <c r="D189" i="1"/>
  <c r="I189" i="1"/>
  <c r="K189" i="1"/>
  <c r="P189" i="1"/>
  <c r="K280" i="7" s="1"/>
  <c r="AC189" i="1"/>
  <c r="AE189" i="1"/>
  <c r="AF189" i="1"/>
  <c r="AG189" i="1"/>
  <c r="CU189" i="1" s="1"/>
  <c r="T189" i="1" s="1"/>
  <c r="AH189" i="1"/>
  <c r="CV189" i="1" s="1"/>
  <c r="U189" i="1" s="1"/>
  <c r="I284" i="7" s="1"/>
  <c r="AB284" i="7" s="1"/>
  <c r="AI189" i="1"/>
  <c r="CW189" i="1" s="1"/>
  <c r="V189" i="1" s="1"/>
  <c r="AJ189" i="1"/>
  <c r="CX189" i="1" s="1"/>
  <c r="GL189" i="1"/>
  <c r="GO189" i="1"/>
  <c r="GP189" i="1"/>
  <c r="GV189" i="1"/>
  <c r="HC189" i="1"/>
  <c r="GX189" i="1" s="1"/>
  <c r="I190" i="1"/>
  <c r="Q190" i="1" s="1"/>
  <c r="AC190" i="1"/>
  <c r="AD190" i="1"/>
  <c r="AE190" i="1"/>
  <c r="AF190" i="1"/>
  <c r="AG190" i="1"/>
  <c r="CU190" i="1" s="1"/>
  <c r="AH190" i="1"/>
  <c r="CV190" i="1" s="1"/>
  <c r="AI190" i="1"/>
  <c r="CW190" i="1" s="1"/>
  <c r="AJ190" i="1"/>
  <c r="CX190" i="1" s="1"/>
  <c r="GL190" i="1"/>
  <c r="GO190" i="1"/>
  <c r="GP190" i="1"/>
  <c r="GV190" i="1"/>
  <c r="HC190" i="1" s="1"/>
  <c r="B192" i="1"/>
  <c r="B74" i="1" s="1"/>
  <c r="C192" i="1"/>
  <c r="C74" i="1" s="1"/>
  <c r="D192" i="1"/>
  <c r="D74" i="1" s="1"/>
  <c r="F192" i="1"/>
  <c r="F74" i="1" s="1"/>
  <c r="G192" i="1"/>
  <c r="BC192" i="1"/>
  <c r="BD192" i="1"/>
  <c r="BX192" i="1"/>
  <c r="BX74" i="1" s="1"/>
  <c r="BY192" i="1"/>
  <c r="BY74" i="1" s="1"/>
  <c r="CK192" i="1"/>
  <c r="CL192" i="1"/>
  <c r="CL74" i="1" s="1"/>
  <c r="CM192" i="1"/>
  <c r="CM74" i="1" s="1"/>
  <c r="D222" i="1"/>
  <c r="E224" i="1"/>
  <c r="Z224" i="1"/>
  <c r="AA224" i="1"/>
  <c r="AM224" i="1"/>
  <c r="AN224" i="1"/>
  <c r="BE224" i="1"/>
  <c r="BF224" i="1"/>
  <c r="BG224" i="1"/>
  <c r="BH224" i="1"/>
  <c r="BI224" i="1"/>
  <c r="BJ224" i="1"/>
  <c r="BK224" i="1"/>
  <c r="BL224" i="1"/>
  <c r="BM224" i="1"/>
  <c r="BN224" i="1"/>
  <c r="BO224" i="1"/>
  <c r="BP224" i="1"/>
  <c r="BQ224" i="1"/>
  <c r="BR224" i="1"/>
  <c r="BS224" i="1"/>
  <c r="BT224" i="1"/>
  <c r="BU224" i="1"/>
  <c r="BV224" i="1"/>
  <c r="BW224" i="1"/>
  <c r="CN224" i="1"/>
  <c r="CO224" i="1"/>
  <c r="CP224" i="1"/>
  <c r="CQ224" i="1"/>
  <c r="CR224" i="1"/>
  <c r="CS224" i="1"/>
  <c r="CT224" i="1"/>
  <c r="CU224" i="1"/>
  <c r="CV224" i="1"/>
  <c r="CW224" i="1"/>
  <c r="CX224" i="1"/>
  <c r="CY224" i="1"/>
  <c r="CZ224" i="1"/>
  <c r="DA224" i="1"/>
  <c r="DB224" i="1"/>
  <c r="DC224" i="1"/>
  <c r="DD224" i="1"/>
  <c r="DE224" i="1"/>
  <c r="DF224" i="1"/>
  <c r="DG224" i="1"/>
  <c r="DH224" i="1"/>
  <c r="DI224" i="1"/>
  <c r="DJ224" i="1"/>
  <c r="DK224" i="1"/>
  <c r="DL224" i="1"/>
  <c r="DM224" i="1"/>
  <c r="DN224" i="1"/>
  <c r="DO224" i="1"/>
  <c r="DP224" i="1"/>
  <c r="DQ224" i="1"/>
  <c r="DR224" i="1"/>
  <c r="DS224" i="1"/>
  <c r="DT224" i="1"/>
  <c r="DU224" i="1"/>
  <c r="DV224" i="1"/>
  <c r="DW224" i="1"/>
  <c r="DX224" i="1"/>
  <c r="DY224" i="1"/>
  <c r="DZ224" i="1"/>
  <c r="EA224" i="1"/>
  <c r="EB224" i="1"/>
  <c r="EC224" i="1"/>
  <c r="ED224" i="1"/>
  <c r="EE224" i="1"/>
  <c r="EF224" i="1"/>
  <c r="EG224" i="1"/>
  <c r="EH224" i="1"/>
  <c r="EI224" i="1"/>
  <c r="EJ224" i="1"/>
  <c r="EK224" i="1"/>
  <c r="EL224" i="1"/>
  <c r="EM224" i="1"/>
  <c r="EN224" i="1"/>
  <c r="EO224" i="1"/>
  <c r="EP224" i="1"/>
  <c r="EQ224" i="1"/>
  <c r="ER224" i="1"/>
  <c r="ES224" i="1"/>
  <c r="ET224" i="1"/>
  <c r="EU224" i="1"/>
  <c r="EV224" i="1"/>
  <c r="EW224" i="1"/>
  <c r="EX224" i="1"/>
  <c r="EY224" i="1"/>
  <c r="EZ224" i="1"/>
  <c r="FA224" i="1"/>
  <c r="FB224" i="1"/>
  <c r="FC224" i="1"/>
  <c r="FD224" i="1"/>
  <c r="FE224" i="1"/>
  <c r="FF224" i="1"/>
  <c r="FG224" i="1"/>
  <c r="FH224" i="1"/>
  <c r="FI224" i="1"/>
  <c r="FJ224" i="1"/>
  <c r="FK224" i="1"/>
  <c r="FL224" i="1"/>
  <c r="FM224" i="1"/>
  <c r="FN224" i="1"/>
  <c r="FO224" i="1"/>
  <c r="FP224" i="1"/>
  <c r="FQ224" i="1"/>
  <c r="FR224" i="1"/>
  <c r="FS224" i="1"/>
  <c r="FT224" i="1"/>
  <c r="FU224" i="1"/>
  <c r="FV224" i="1"/>
  <c r="FW224" i="1"/>
  <c r="FX224" i="1"/>
  <c r="FY224" i="1"/>
  <c r="FZ224" i="1"/>
  <c r="GA224" i="1"/>
  <c r="GB224" i="1"/>
  <c r="GC224" i="1"/>
  <c r="GD224" i="1"/>
  <c r="GE224" i="1"/>
  <c r="GF224" i="1"/>
  <c r="GG224" i="1"/>
  <c r="GH224" i="1"/>
  <c r="GI224" i="1"/>
  <c r="GJ224" i="1"/>
  <c r="GK224" i="1"/>
  <c r="GL224" i="1"/>
  <c r="GM224" i="1"/>
  <c r="GN224" i="1"/>
  <c r="GO224" i="1"/>
  <c r="GP224" i="1"/>
  <c r="GQ224" i="1"/>
  <c r="GR224" i="1"/>
  <c r="GS224" i="1"/>
  <c r="GT224" i="1"/>
  <c r="GU224" i="1"/>
  <c r="GV224" i="1"/>
  <c r="GW224" i="1"/>
  <c r="GX224" i="1"/>
  <c r="D226" i="1"/>
  <c r="AC226" i="1"/>
  <c r="AE226" i="1"/>
  <c r="AF226" i="1"/>
  <c r="AG226" i="1"/>
  <c r="CU226" i="1" s="1"/>
  <c r="AH226" i="1"/>
  <c r="CV226" i="1" s="1"/>
  <c r="AI226" i="1"/>
  <c r="CW226" i="1" s="1"/>
  <c r="AJ226" i="1"/>
  <c r="CX226" i="1" s="1"/>
  <c r="CQ226" i="1"/>
  <c r="CT226" i="1"/>
  <c r="GL226" i="1"/>
  <c r="GN226" i="1"/>
  <c r="GP226" i="1"/>
  <c r="GV226" i="1"/>
  <c r="HC226" i="1" s="1"/>
  <c r="D227" i="1"/>
  <c r="AC227" i="1"/>
  <c r="CQ227" i="1" s="1"/>
  <c r="AE227" i="1"/>
  <c r="AF227" i="1"/>
  <c r="AG227" i="1"/>
  <c r="AH227" i="1"/>
  <c r="AI227" i="1"/>
  <c r="CW227" i="1" s="1"/>
  <c r="AJ227" i="1"/>
  <c r="CX227" i="1" s="1"/>
  <c r="CU227" i="1"/>
  <c r="CV227" i="1"/>
  <c r="GL227" i="1"/>
  <c r="GN227" i="1"/>
  <c r="GP227" i="1"/>
  <c r="GV227" i="1"/>
  <c r="HC227" i="1" s="1"/>
  <c r="D228" i="1"/>
  <c r="AC228" i="1"/>
  <c r="CQ228" i="1" s="1"/>
  <c r="AD228" i="1"/>
  <c r="AE228" i="1"/>
  <c r="AF228" i="1"/>
  <c r="AG228" i="1"/>
  <c r="AH228" i="1"/>
  <c r="CV228" i="1" s="1"/>
  <c r="AI228" i="1"/>
  <c r="AJ228" i="1"/>
  <c r="CT228" i="1"/>
  <c r="CU228" i="1"/>
  <c r="CW228" i="1"/>
  <c r="CX228" i="1"/>
  <c r="GL228" i="1"/>
  <c r="GN228" i="1"/>
  <c r="GP228" i="1"/>
  <c r="GV228" i="1"/>
  <c r="HC228" i="1"/>
  <c r="D229" i="1"/>
  <c r="AC229" i="1"/>
  <c r="CQ229" i="1" s="1"/>
  <c r="AE229" i="1"/>
  <c r="AF229" i="1"/>
  <c r="AG229" i="1"/>
  <c r="AH229" i="1"/>
  <c r="CV229" i="1" s="1"/>
  <c r="AI229" i="1"/>
  <c r="CW229" i="1" s="1"/>
  <c r="AJ229" i="1"/>
  <c r="CX229" i="1" s="1"/>
  <c r="CR229" i="1"/>
  <c r="CS229" i="1"/>
  <c r="CU229" i="1"/>
  <c r="GL229" i="1"/>
  <c r="GN229" i="1"/>
  <c r="GP229" i="1"/>
  <c r="GV229" i="1"/>
  <c r="HC229" i="1" s="1"/>
  <c r="I230" i="1"/>
  <c r="E333" i="7" s="1"/>
  <c r="K230" i="1"/>
  <c r="AC230" i="1"/>
  <c r="AE230" i="1"/>
  <c r="AF230" i="1"/>
  <c r="AG230" i="1"/>
  <c r="AH230" i="1"/>
  <c r="CV230" i="1" s="1"/>
  <c r="U230" i="1" s="1"/>
  <c r="AI230" i="1"/>
  <c r="AJ230" i="1"/>
  <c r="CU230" i="1"/>
  <c r="CW230" i="1"/>
  <c r="CX230" i="1"/>
  <c r="GL230" i="1"/>
  <c r="GN230" i="1"/>
  <c r="GP230" i="1"/>
  <c r="GV230" i="1"/>
  <c r="HC230" i="1" s="1"/>
  <c r="C231" i="1"/>
  <c r="D231" i="1"/>
  <c r="AC231" i="1"/>
  <c r="AE231" i="1"/>
  <c r="AF231" i="1"/>
  <c r="AG231" i="1"/>
  <c r="AH231" i="1"/>
  <c r="AI231" i="1"/>
  <c r="AJ231" i="1"/>
  <c r="CU231" i="1"/>
  <c r="CV231" i="1"/>
  <c r="CW231" i="1"/>
  <c r="CX231" i="1"/>
  <c r="GL231" i="1"/>
  <c r="GN231" i="1"/>
  <c r="GP231" i="1"/>
  <c r="GV231" i="1"/>
  <c r="HC231" i="1" s="1"/>
  <c r="C232" i="1"/>
  <c r="D232" i="1"/>
  <c r="AC232" i="1"/>
  <c r="AE232" i="1"/>
  <c r="AF232" i="1"/>
  <c r="AG232" i="1"/>
  <c r="CU232" i="1" s="1"/>
  <c r="AH232" i="1"/>
  <c r="CV232" i="1" s="1"/>
  <c r="AI232" i="1"/>
  <c r="CW232" i="1" s="1"/>
  <c r="AJ232" i="1"/>
  <c r="CX232" i="1" s="1"/>
  <c r="CQ232" i="1"/>
  <c r="CS232" i="1"/>
  <c r="GL232" i="1"/>
  <c r="GN232" i="1"/>
  <c r="GP232" i="1"/>
  <c r="GV232" i="1"/>
  <c r="HC232" i="1" s="1"/>
  <c r="AC233" i="1"/>
  <c r="AE233" i="1"/>
  <c r="AF233" i="1"/>
  <c r="AG233" i="1"/>
  <c r="CU233" i="1" s="1"/>
  <c r="AH233" i="1"/>
  <c r="CV233" i="1" s="1"/>
  <c r="AI233" i="1"/>
  <c r="CW233" i="1" s="1"/>
  <c r="AJ233" i="1"/>
  <c r="CX233" i="1" s="1"/>
  <c r="GL233" i="1"/>
  <c r="GN233" i="1"/>
  <c r="GP233" i="1"/>
  <c r="GV233" i="1"/>
  <c r="HC233" i="1"/>
  <c r="C234" i="1"/>
  <c r="D234" i="1"/>
  <c r="I234" i="1"/>
  <c r="U361" i="7" s="1"/>
  <c r="I368" i="7" s="1"/>
  <c r="K234" i="1"/>
  <c r="AC234" i="1"/>
  <c r="CQ234" i="1" s="1"/>
  <c r="AE234" i="1"/>
  <c r="AF234" i="1"/>
  <c r="AG234" i="1"/>
  <c r="AH234" i="1"/>
  <c r="AI234" i="1"/>
  <c r="AJ234" i="1"/>
  <c r="CU234" i="1"/>
  <c r="CV234" i="1"/>
  <c r="U234" i="1" s="1"/>
  <c r="I369" i="7" s="1"/>
  <c r="AB369" i="7" s="1"/>
  <c r="CW234" i="1"/>
  <c r="CX234" i="1"/>
  <c r="GL234" i="1"/>
  <c r="GN234" i="1"/>
  <c r="GP234" i="1"/>
  <c r="GV234" i="1"/>
  <c r="HC234" i="1" s="1"/>
  <c r="GX234" i="1" s="1"/>
  <c r="C235" i="1"/>
  <c r="D235" i="1"/>
  <c r="AC235" i="1"/>
  <c r="AE235" i="1"/>
  <c r="AF235" i="1"/>
  <c r="AG235" i="1"/>
  <c r="CU235" i="1" s="1"/>
  <c r="AH235" i="1"/>
  <c r="CV235" i="1" s="1"/>
  <c r="AI235" i="1"/>
  <c r="CW235" i="1" s="1"/>
  <c r="AJ235" i="1"/>
  <c r="CX235" i="1" s="1"/>
  <c r="GL235" i="1"/>
  <c r="GN235" i="1"/>
  <c r="GP235" i="1"/>
  <c r="GV235" i="1"/>
  <c r="HC235" i="1" s="1"/>
  <c r="AC236" i="1"/>
  <c r="AE236" i="1"/>
  <c r="AF236" i="1"/>
  <c r="AG236" i="1"/>
  <c r="CU236" i="1" s="1"/>
  <c r="AH236" i="1"/>
  <c r="CV236" i="1" s="1"/>
  <c r="AI236" i="1"/>
  <c r="CW236" i="1" s="1"/>
  <c r="AJ236" i="1"/>
  <c r="CX236" i="1" s="1"/>
  <c r="CQ236" i="1"/>
  <c r="CR236" i="1"/>
  <c r="CS236" i="1"/>
  <c r="GL236" i="1"/>
  <c r="GN236" i="1"/>
  <c r="GP236" i="1"/>
  <c r="GV236" i="1"/>
  <c r="HC236" i="1" s="1"/>
  <c r="C237" i="1"/>
  <c r="D237" i="1"/>
  <c r="I237" i="1"/>
  <c r="K237" i="1"/>
  <c r="AC237" i="1"/>
  <c r="AE237" i="1"/>
  <c r="AF237" i="1"/>
  <c r="S237" i="1" s="1"/>
  <c r="CY237" i="1" s="1"/>
  <c r="X237" i="1" s="1"/>
  <c r="AG237" i="1"/>
  <c r="CU237" i="1" s="1"/>
  <c r="T237" i="1" s="1"/>
  <c r="AH237" i="1"/>
  <c r="AI237" i="1"/>
  <c r="AJ237" i="1"/>
  <c r="CX237" i="1" s="1"/>
  <c r="W237" i="1" s="1"/>
  <c r="CR237" i="1"/>
  <c r="CS237" i="1"/>
  <c r="CT237" i="1"/>
  <c r="CV237" i="1"/>
  <c r="U237" i="1" s="1"/>
  <c r="CW237" i="1"/>
  <c r="V237" i="1" s="1"/>
  <c r="GL237" i="1"/>
  <c r="GN237" i="1"/>
  <c r="GP237" i="1"/>
  <c r="GV237" i="1"/>
  <c r="HC237" i="1" s="1"/>
  <c r="GX237" i="1" s="1"/>
  <c r="C238" i="1"/>
  <c r="D238" i="1"/>
  <c r="I238" i="1"/>
  <c r="K238" i="1"/>
  <c r="P238" i="1"/>
  <c r="K390" i="7" s="1"/>
  <c r="AC238" i="1"/>
  <c r="CQ238" i="1" s="1"/>
  <c r="AE238" i="1"/>
  <c r="R238" i="1" s="1"/>
  <c r="AF238" i="1"/>
  <c r="I387" i="7" s="1"/>
  <c r="W387" i="7" s="1"/>
  <c r="AG238" i="1"/>
  <c r="AH238" i="1"/>
  <c r="AI238" i="1"/>
  <c r="CW238" i="1" s="1"/>
  <c r="AJ238" i="1"/>
  <c r="CX238" i="1" s="1"/>
  <c r="CT238" i="1"/>
  <c r="CU238" i="1"/>
  <c r="CV238" i="1"/>
  <c r="GL238" i="1"/>
  <c r="GN238" i="1"/>
  <c r="GP238" i="1"/>
  <c r="GV238" i="1"/>
  <c r="HC238" i="1" s="1"/>
  <c r="AC239" i="1"/>
  <c r="CQ239" i="1" s="1"/>
  <c r="AE239" i="1"/>
  <c r="CS239" i="1" s="1"/>
  <c r="AF239" i="1"/>
  <c r="AG239" i="1"/>
  <c r="CU239" i="1" s="1"/>
  <c r="AH239" i="1"/>
  <c r="CV239" i="1" s="1"/>
  <c r="AI239" i="1"/>
  <c r="CW239" i="1" s="1"/>
  <c r="AJ239" i="1"/>
  <c r="CX239" i="1" s="1"/>
  <c r="CT239" i="1"/>
  <c r="GL239" i="1"/>
  <c r="GN239" i="1"/>
  <c r="GP239" i="1"/>
  <c r="GV239" i="1"/>
  <c r="HC239" i="1" s="1"/>
  <c r="AC240" i="1"/>
  <c r="AE240" i="1"/>
  <c r="AF240" i="1"/>
  <c r="AG240" i="1"/>
  <c r="AH240" i="1"/>
  <c r="CV240" i="1" s="1"/>
  <c r="AI240" i="1"/>
  <c r="AJ240" i="1"/>
  <c r="CU240" i="1"/>
  <c r="CW240" i="1"/>
  <c r="CX240" i="1"/>
  <c r="GL240" i="1"/>
  <c r="GN240" i="1"/>
  <c r="GP240" i="1"/>
  <c r="GV240" i="1"/>
  <c r="HC240" i="1"/>
  <c r="C241" i="1"/>
  <c r="D241" i="1"/>
  <c r="I241" i="1"/>
  <c r="K241" i="1"/>
  <c r="Q241" i="1"/>
  <c r="AC241" i="1"/>
  <c r="CQ241" i="1" s="1"/>
  <c r="AD241" i="1"/>
  <c r="AE241" i="1"/>
  <c r="CR241" i="1" s="1"/>
  <c r="AF241" i="1"/>
  <c r="CT241" i="1" s="1"/>
  <c r="AG241" i="1"/>
  <c r="CU241" i="1" s="1"/>
  <c r="T241" i="1" s="1"/>
  <c r="AH241" i="1"/>
  <c r="CV241" i="1" s="1"/>
  <c r="U241" i="1" s="1"/>
  <c r="AI241" i="1"/>
  <c r="CW241" i="1" s="1"/>
  <c r="V241" i="1" s="1"/>
  <c r="AJ241" i="1"/>
  <c r="CX241" i="1" s="1"/>
  <c r="W241" i="1" s="1"/>
  <c r="CS241" i="1"/>
  <c r="GL241" i="1"/>
  <c r="GN241" i="1"/>
  <c r="GP241" i="1"/>
  <c r="GV241" i="1"/>
  <c r="HC241" i="1" s="1"/>
  <c r="C242" i="1"/>
  <c r="D242" i="1"/>
  <c r="AC242" i="1"/>
  <c r="AE242" i="1"/>
  <c r="AF242" i="1"/>
  <c r="CT242" i="1" s="1"/>
  <c r="AG242" i="1"/>
  <c r="CU242" i="1" s="1"/>
  <c r="AH242" i="1"/>
  <c r="CV242" i="1" s="1"/>
  <c r="AI242" i="1"/>
  <c r="CW242" i="1" s="1"/>
  <c r="AJ242" i="1"/>
  <c r="CX242" i="1" s="1"/>
  <c r="GL242" i="1"/>
  <c r="GN242" i="1"/>
  <c r="GP242" i="1"/>
  <c r="GV242" i="1"/>
  <c r="HC242" i="1" s="1"/>
  <c r="AC243" i="1"/>
  <c r="AE243" i="1"/>
  <c r="AD243" i="1" s="1"/>
  <c r="AF243" i="1"/>
  <c r="CT243" i="1" s="1"/>
  <c r="AG243" i="1"/>
  <c r="AH243" i="1"/>
  <c r="CV243" i="1" s="1"/>
  <c r="AI243" i="1"/>
  <c r="CW243" i="1" s="1"/>
  <c r="AJ243" i="1"/>
  <c r="CX243" i="1" s="1"/>
  <c r="CR243" i="1"/>
  <c r="CS243" i="1"/>
  <c r="CU243" i="1"/>
  <c r="GL243" i="1"/>
  <c r="GN243" i="1"/>
  <c r="GP243" i="1"/>
  <c r="GV243" i="1"/>
  <c r="HC243" i="1"/>
  <c r="C244" i="1"/>
  <c r="D244" i="1"/>
  <c r="I244" i="1"/>
  <c r="K244" i="1"/>
  <c r="T244" i="1"/>
  <c r="V244" i="1"/>
  <c r="AC244" i="1"/>
  <c r="AB244" i="1" s="1"/>
  <c r="AD244" i="1"/>
  <c r="AE244" i="1"/>
  <c r="CR244" i="1" s="1"/>
  <c r="AF244" i="1"/>
  <c r="AG244" i="1"/>
  <c r="CU244" i="1" s="1"/>
  <c r="AH244" i="1"/>
  <c r="CV244" i="1" s="1"/>
  <c r="AI244" i="1"/>
  <c r="CW244" i="1" s="1"/>
  <c r="AJ244" i="1"/>
  <c r="CS244" i="1"/>
  <c r="CT244" i="1"/>
  <c r="CX244" i="1"/>
  <c r="GL244" i="1"/>
  <c r="GN244" i="1"/>
  <c r="GP244" i="1"/>
  <c r="GV244" i="1"/>
  <c r="HC244" i="1"/>
  <c r="GX244" i="1" s="1"/>
  <c r="C245" i="1"/>
  <c r="D245" i="1"/>
  <c r="AC245" i="1"/>
  <c r="AE245" i="1"/>
  <c r="AF245" i="1"/>
  <c r="AG245" i="1"/>
  <c r="CU245" i="1" s="1"/>
  <c r="AH245" i="1"/>
  <c r="AI245" i="1"/>
  <c r="AJ245" i="1"/>
  <c r="CQ245" i="1"/>
  <c r="CV245" i="1"/>
  <c r="CW245" i="1"/>
  <c r="CX245" i="1"/>
  <c r="GL245" i="1"/>
  <c r="GN245" i="1"/>
  <c r="GP245" i="1"/>
  <c r="GV245" i="1"/>
  <c r="HC245" i="1" s="1"/>
  <c r="AC246" i="1"/>
  <c r="AB246" i="1" s="1"/>
  <c r="AE246" i="1"/>
  <c r="AD246" i="1" s="1"/>
  <c r="AF246" i="1"/>
  <c r="AG246" i="1"/>
  <c r="AH246" i="1"/>
  <c r="CV246" i="1" s="1"/>
  <c r="AI246" i="1"/>
  <c r="CW246" i="1" s="1"/>
  <c r="AJ246" i="1"/>
  <c r="CX246" i="1" s="1"/>
  <c r="CQ246" i="1"/>
  <c r="CR246" i="1"/>
  <c r="CS246" i="1"/>
  <c r="CT246" i="1"/>
  <c r="CU246" i="1"/>
  <c r="GL246" i="1"/>
  <c r="GN246" i="1"/>
  <c r="GP246" i="1"/>
  <c r="GV246" i="1"/>
  <c r="HC246" i="1" s="1"/>
  <c r="C247" i="1"/>
  <c r="D247" i="1"/>
  <c r="I247" i="1"/>
  <c r="R247" i="1" s="1"/>
  <c r="GK247" i="1" s="1"/>
  <c r="K247" i="1"/>
  <c r="AC247" i="1"/>
  <c r="AD247" i="1"/>
  <c r="AE247" i="1"/>
  <c r="AF247" i="1"/>
  <c r="CT247" i="1" s="1"/>
  <c r="AG247" i="1"/>
  <c r="CU247" i="1" s="1"/>
  <c r="AH247" i="1"/>
  <c r="CV247" i="1" s="1"/>
  <c r="AI247" i="1"/>
  <c r="CW247" i="1" s="1"/>
  <c r="V247" i="1" s="1"/>
  <c r="AJ247" i="1"/>
  <c r="CX247" i="1" s="1"/>
  <c r="CR247" i="1"/>
  <c r="CS247" i="1"/>
  <c r="GL247" i="1"/>
  <c r="GN247" i="1"/>
  <c r="GP247" i="1"/>
  <c r="GV247" i="1"/>
  <c r="HC247" i="1" s="1"/>
  <c r="GX247" i="1" s="1"/>
  <c r="C248" i="1"/>
  <c r="D248" i="1"/>
  <c r="AC248" i="1"/>
  <c r="AE248" i="1"/>
  <c r="AD248" i="1" s="1"/>
  <c r="AF248" i="1"/>
  <c r="AG248" i="1"/>
  <c r="CU248" i="1" s="1"/>
  <c r="AH248" i="1"/>
  <c r="CV248" i="1" s="1"/>
  <c r="AI248" i="1"/>
  <c r="CW248" i="1" s="1"/>
  <c r="AJ248" i="1"/>
  <c r="CX248" i="1"/>
  <c r="GL248" i="1"/>
  <c r="GN248" i="1"/>
  <c r="GP248" i="1"/>
  <c r="GV248" i="1"/>
  <c r="HC248" i="1"/>
  <c r="AC249" i="1"/>
  <c r="CQ249" i="1" s="1"/>
  <c r="AE249" i="1"/>
  <c r="AF249" i="1"/>
  <c r="AG249" i="1"/>
  <c r="CU249" i="1" s="1"/>
  <c r="AH249" i="1"/>
  <c r="CV249" i="1" s="1"/>
  <c r="AI249" i="1"/>
  <c r="CW249" i="1" s="1"/>
  <c r="AJ249" i="1"/>
  <c r="CX249" i="1" s="1"/>
  <c r="GL249" i="1"/>
  <c r="GN249" i="1"/>
  <c r="GP249" i="1"/>
  <c r="GV249" i="1"/>
  <c r="HC249" i="1" s="1"/>
  <c r="C250" i="1"/>
  <c r="D250" i="1"/>
  <c r="I250" i="1"/>
  <c r="Q250" i="1" s="1"/>
  <c r="K250" i="1"/>
  <c r="AC250" i="1"/>
  <c r="AE250" i="1"/>
  <c r="AD250" i="1" s="1"/>
  <c r="AB250" i="1" s="1"/>
  <c r="AF250" i="1"/>
  <c r="AG250" i="1"/>
  <c r="AH250" i="1"/>
  <c r="AI250" i="1"/>
  <c r="AJ250" i="1"/>
  <c r="CR250" i="1"/>
  <c r="CS250" i="1"/>
  <c r="CT250" i="1"/>
  <c r="CU250" i="1"/>
  <c r="T250" i="1" s="1"/>
  <c r="CV250" i="1"/>
  <c r="U250" i="1" s="1"/>
  <c r="CW250" i="1"/>
  <c r="CX250" i="1"/>
  <c r="GL250" i="1"/>
  <c r="GN250" i="1"/>
  <c r="GP250" i="1"/>
  <c r="GV250" i="1"/>
  <c r="HC250" i="1" s="1"/>
  <c r="C251" i="1"/>
  <c r="D251" i="1"/>
  <c r="AC251" i="1"/>
  <c r="CQ251" i="1" s="1"/>
  <c r="AE251" i="1"/>
  <c r="AF251" i="1"/>
  <c r="CT251" i="1" s="1"/>
  <c r="AG251" i="1"/>
  <c r="CU251" i="1" s="1"/>
  <c r="AH251" i="1"/>
  <c r="CV251" i="1" s="1"/>
  <c r="AI251" i="1"/>
  <c r="CW251" i="1" s="1"/>
  <c r="AJ251" i="1"/>
  <c r="CX251" i="1" s="1"/>
  <c r="GL251" i="1"/>
  <c r="GN251" i="1"/>
  <c r="GP251" i="1"/>
  <c r="GV251" i="1"/>
  <c r="HC251" i="1" s="1"/>
  <c r="AC252" i="1"/>
  <c r="CQ252" i="1" s="1"/>
  <c r="AE252" i="1"/>
  <c r="AF252" i="1"/>
  <c r="AG252" i="1"/>
  <c r="CU252" i="1" s="1"/>
  <c r="AH252" i="1"/>
  <c r="CV252" i="1" s="1"/>
  <c r="AI252" i="1"/>
  <c r="CW252" i="1" s="1"/>
  <c r="AJ252" i="1"/>
  <c r="CX252" i="1" s="1"/>
  <c r="GL252" i="1"/>
  <c r="GN252" i="1"/>
  <c r="GP252" i="1"/>
  <c r="GV252" i="1"/>
  <c r="HC252" i="1" s="1"/>
  <c r="C253" i="1"/>
  <c r="D253" i="1"/>
  <c r="I253" i="1"/>
  <c r="CU218" i="3" s="1"/>
  <c r="K253" i="1"/>
  <c r="P253" i="1"/>
  <c r="Q253" i="1"/>
  <c r="R253" i="1"/>
  <c r="GK253" i="1" s="1"/>
  <c r="AC253" i="1"/>
  <c r="AE253" i="1"/>
  <c r="AD253" i="1" s="1"/>
  <c r="AB253" i="1" s="1"/>
  <c r="AF253" i="1"/>
  <c r="CT253" i="1" s="1"/>
  <c r="AG253" i="1"/>
  <c r="AH253" i="1"/>
  <c r="CV253" i="1" s="1"/>
  <c r="U253" i="1" s="1"/>
  <c r="AI253" i="1"/>
  <c r="CW253" i="1" s="1"/>
  <c r="V253" i="1" s="1"/>
  <c r="AJ253" i="1"/>
  <c r="CX253" i="1" s="1"/>
  <c r="W253" i="1" s="1"/>
  <c r="CQ253" i="1"/>
  <c r="CR253" i="1"/>
  <c r="CS253" i="1"/>
  <c r="CU253" i="1"/>
  <c r="GL253" i="1"/>
  <c r="GN253" i="1"/>
  <c r="GP253" i="1"/>
  <c r="GV253" i="1"/>
  <c r="HC253" i="1"/>
  <c r="C254" i="1"/>
  <c r="D254" i="1"/>
  <c r="I254" i="1"/>
  <c r="U254" i="1" s="1"/>
  <c r="K254" i="1"/>
  <c r="AC254" i="1"/>
  <c r="CQ254" i="1" s="1"/>
  <c r="AE254" i="1"/>
  <c r="AF254" i="1"/>
  <c r="CT254" i="1" s="1"/>
  <c r="AG254" i="1"/>
  <c r="CU254" i="1" s="1"/>
  <c r="AH254" i="1"/>
  <c r="CV254" i="1" s="1"/>
  <c r="AI254" i="1"/>
  <c r="CW254" i="1" s="1"/>
  <c r="V254" i="1" s="1"/>
  <c r="AJ254" i="1"/>
  <c r="CX254" i="1" s="1"/>
  <c r="GL254" i="1"/>
  <c r="GN254" i="1"/>
  <c r="GP254" i="1"/>
  <c r="GV254" i="1"/>
  <c r="HC254" i="1" s="1"/>
  <c r="AC255" i="1"/>
  <c r="AE255" i="1"/>
  <c r="AF255" i="1"/>
  <c r="CT255" i="1" s="1"/>
  <c r="AG255" i="1"/>
  <c r="CU255" i="1" s="1"/>
  <c r="AH255" i="1"/>
  <c r="CV255" i="1" s="1"/>
  <c r="AI255" i="1"/>
  <c r="AJ255" i="1"/>
  <c r="CX255" i="1" s="1"/>
  <c r="CW255" i="1"/>
  <c r="GL255" i="1"/>
  <c r="GN255" i="1"/>
  <c r="GP255" i="1"/>
  <c r="GV255" i="1"/>
  <c r="HC255" i="1" s="1"/>
  <c r="C256" i="1"/>
  <c r="D256" i="1"/>
  <c r="I256" i="1"/>
  <c r="W256" i="1" s="1"/>
  <c r="K256" i="1"/>
  <c r="P256" i="1"/>
  <c r="S256" i="1"/>
  <c r="CY256" i="1" s="1"/>
  <c r="X256" i="1" s="1"/>
  <c r="U256" i="1"/>
  <c r="AC256" i="1"/>
  <c r="AE256" i="1"/>
  <c r="AD256" i="1" s="1"/>
  <c r="AF256" i="1"/>
  <c r="AG256" i="1"/>
  <c r="AH256" i="1"/>
  <c r="CV256" i="1" s="1"/>
  <c r="AI256" i="1"/>
  <c r="CW256" i="1" s="1"/>
  <c r="AJ256" i="1"/>
  <c r="CX256" i="1" s="1"/>
  <c r="CQ256" i="1"/>
  <c r="CT256" i="1"/>
  <c r="CU256" i="1"/>
  <c r="T256" i="1" s="1"/>
  <c r="CZ256" i="1"/>
  <c r="Y256" i="1" s="1"/>
  <c r="GL256" i="1"/>
  <c r="GN256" i="1"/>
  <c r="GP256" i="1"/>
  <c r="GV256" i="1"/>
  <c r="HC256" i="1"/>
  <c r="C257" i="1"/>
  <c r="D257" i="1"/>
  <c r="AC257" i="1"/>
  <c r="AD257" i="1"/>
  <c r="AE257" i="1"/>
  <c r="AF257" i="1"/>
  <c r="AG257" i="1"/>
  <c r="CU257" i="1" s="1"/>
  <c r="AH257" i="1"/>
  <c r="CV257" i="1" s="1"/>
  <c r="AI257" i="1"/>
  <c r="CW257" i="1" s="1"/>
  <c r="AJ257" i="1"/>
  <c r="CX257" i="1" s="1"/>
  <c r="CR257" i="1"/>
  <c r="CS257" i="1"/>
  <c r="CT257" i="1"/>
  <c r="GL257" i="1"/>
  <c r="GN257" i="1"/>
  <c r="GP257" i="1"/>
  <c r="GV257" i="1"/>
  <c r="HC257" i="1"/>
  <c r="AC258" i="1"/>
  <c r="AE258" i="1"/>
  <c r="AD258" i="1" s="1"/>
  <c r="AB258" i="1" s="1"/>
  <c r="AF258" i="1"/>
  <c r="AG258" i="1"/>
  <c r="CU258" i="1" s="1"/>
  <c r="AH258" i="1"/>
  <c r="CV258" i="1" s="1"/>
  <c r="AI258" i="1"/>
  <c r="CW258" i="1" s="1"/>
  <c r="AJ258" i="1"/>
  <c r="CX258" i="1" s="1"/>
  <c r="GL258" i="1"/>
  <c r="GN258" i="1"/>
  <c r="GP258" i="1"/>
  <c r="GV258" i="1"/>
  <c r="HC258" i="1"/>
  <c r="C259" i="1"/>
  <c r="D259" i="1"/>
  <c r="AC259" i="1"/>
  <c r="AE259" i="1"/>
  <c r="AF259" i="1"/>
  <c r="AG259" i="1"/>
  <c r="CU259" i="1" s="1"/>
  <c r="AH259" i="1"/>
  <c r="CV259" i="1" s="1"/>
  <c r="AI259" i="1"/>
  <c r="CW259" i="1" s="1"/>
  <c r="AJ259" i="1"/>
  <c r="CX259" i="1" s="1"/>
  <c r="CR259" i="1"/>
  <c r="GL259" i="1"/>
  <c r="GN259" i="1"/>
  <c r="GP259" i="1"/>
  <c r="GV259" i="1"/>
  <c r="HC259" i="1"/>
  <c r="C260" i="1"/>
  <c r="D260" i="1"/>
  <c r="AC260" i="1"/>
  <c r="AE260" i="1"/>
  <c r="AF260" i="1"/>
  <c r="AG260" i="1"/>
  <c r="CU260" i="1" s="1"/>
  <c r="AH260" i="1"/>
  <c r="CV260" i="1" s="1"/>
  <c r="AI260" i="1"/>
  <c r="CW260" i="1" s="1"/>
  <c r="AJ260" i="1"/>
  <c r="CX260" i="1" s="1"/>
  <c r="GL260" i="1"/>
  <c r="GN260" i="1"/>
  <c r="GP260" i="1"/>
  <c r="GV260" i="1"/>
  <c r="HC260" i="1" s="1"/>
  <c r="C261" i="1"/>
  <c r="D261" i="1"/>
  <c r="I261" i="1"/>
  <c r="K261" i="1"/>
  <c r="W261" i="1"/>
  <c r="AC261" i="1"/>
  <c r="AE261" i="1"/>
  <c r="AF261" i="1"/>
  <c r="AG261" i="1"/>
  <c r="AH261" i="1"/>
  <c r="AI261" i="1"/>
  <c r="CW261" i="1" s="1"/>
  <c r="AJ261" i="1"/>
  <c r="CT261" i="1"/>
  <c r="CU261" i="1"/>
  <c r="CV261" i="1"/>
  <c r="CX261" i="1"/>
  <c r="GL261" i="1"/>
  <c r="GN261" i="1"/>
  <c r="GP261" i="1"/>
  <c r="GV261" i="1"/>
  <c r="HC261" i="1" s="1"/>
  <c r="GX261" i="1" s="1"/>
  <c r="C262" i="1"/>
  <c r="D262" i="1"/>
  <c r="AC262" i="1"/>
  <c r="AE262" i="1"/>
  <c r="AF262" i="1"/>
  <c r="AG262" i="1"/>
  <c r="CU262" i="1" s="1"/>
  <c r="AH262" i="1"/>
  <c r="CV262" i="1" s="1"/>
  <c r="AI262" i="1"/>
  <c r="CW262" i="1" s="1"/>
  <c r="AJ262" i="1"/>
  <c r="CX262" i="1" s="1"/>
  <c r="GL262" i="1"/>
  <c r="GN262" i="1"/>
  <c r="GP262" i="1"/>
  <c r="GV262" i="1"/>
  <c r="HC262" i="1" s="1"/>
  <c r="C263" i="1"/>
  <c r="D263" i="1"/>
  <c r="I263" i="1"/>
  <c r="K263" i="1"/>
  <c r="AC263" i="1"/>
  <c r="I448" i="7" s="1"/>
  <c r="AE263" i="1"/>
  <c r="AF263" i="1"/>
  <c r="AG263" i="1"/>
  <c r="CU263" i="1" s="1"/>
  <c r="AH263" i="1"/>
  <c r="CV263" i="1" s="1"/>
  <c r="AI263" i="1"/>
  <c r="AJ263" i="1"/>
  <c r="CX263" i="1" s="1"/>
  <c r="CW263" i="1"/>
  <c r="GL263" i="1"/>
  <c r="GN263" i="1"/>
  <c r="GP263" i="1"/>
  <c r="GV263" i="1"/>
  <c r="HC263" i="1" s="1"/>
  <c r="C264" i="1"/>
  <c r="D264" i="1"/>
  <c r="AC264" i="1"/>
  <c r="AE264" i="1"/>
  <c r="CS264" i="1" s="1"/>
  <c r="AF264" i="1"/>
  <c r="AG264" i="1"/>
  <c r="CU264" i="1" s="1"/>
  <c r="AH264" i="1"/>
  <c r="CV264" i="1" s="1"/>
  <c r="AI264" i="1"/>
  <c r="CW264" i="1" s="1"/>
  <c r="AJ264" i="1"/>
  <c r="CX264" i="1" s="1"/>
  <c r="GL264" i="1"/>
  <c r="GN264" i="1"/>
  <c r="GP264" i="1"/>
  <c r="GV264" i="1"/>
  <c r="HC264" i="1" s="1"/>
  <c r="C265" i="1"/>
  <c r="D265" i="1"/>
  <c r="I265" i="1"/>
  <c r="K265" i="1"/>
  <c r="R265" i="1"/>
  <c r="T265" i="1"/>
  <c r="AC265" i="1"/>
  <c r="AE265" i="1"/>
  <c r="CR265" i="1" s="1"/>
  <c r="AF265" i="1"/>
  <c r="AG265" i="1"/>
  <c r="AH265" i="1"/>
  <c r="AI265" i="1"/>
  <c r="AJ265" i="1"/>
  <c r="CS265" i="1"/>
  <c r="CU265" i="1"/>
  <c r="CV265" i="1"/>
  <c r="U265" i="1" s="1"/>
  <c r="CW265" i="1"/>
  <c r="V265" i="1" s="1"/>
  <c r="CX265" i="1"/>
  <c r="W265" i="1" s="1"/>
  <c r="GK265" i="1"/>
  <c r="GL265" i="1"/>
  <c r="GN265" i="1"/>
  <c r="GP265" i="1"/>
  <c r="GV265" i="1"/>
  <c r="HC265" i="1"/>
  <c r="C266" i="1"/>
  <c r="D266" i="1"/>
  <c r="AC266" i="1"/>
  <c r="CQ266" i="1" s="1"/>
  <c r="AE266" i="1"/>
  <c r="CR266" i="1" s="1"/>
  <c r="AF266" i="1"/>
  <c r="AG266" i="1"/>
  <c r="AH266" i="1"/>
  <c r="CV266" i="1" s="1"/>
  <c r="AI266" i="1"/>
  <c r="CW266" i="1" s="1"/>
  <c r="AJ266" i="1"/>
  <c r="CX266" i="1" s="1"/>
  <c r="CS266" i="1"/>
  <c r="CT266" i="1"/>
  <c r="CU266" i="1"/>
  <c r="GL266" i="1"/>
  <c r="GN266" i="1"/>
  <c r="GP266" i="1"/>
  <c r="GV266" i="1"/>
  <c r="HC266" i="1"/>
  <c r="B268" i="1"/>
  <c r="B224" i="1" s="1"/>
  <c r="C268" i="1"/>
  <c r="C224" i="1" s="1"/>
  <c r="D268" i="1"/>
  <c r="D224" i="1" s="1"/>
  <c r="F268" i="1"/>
  <c r="F224" i="1" s="1"/>
  <c r="G268" i="1"/>
  <c r="BX268" i="1"/>
  <c r="BY268" i="1"/>
  <c r="BY224" i="1" s="1"/>
  <c r="CK268" i="1"/>
  <c r="CL268" i="1"/>
  <c r="BC268" i="1" s="1"/>
  <c r="CM268" i="1"/>
  <c r="CM224" i="1" s="1"/>
  <c r="B298" i="1"/>
  <c r="B22" i="1" s="1"/>
  <c r="C298" i="1"/>
  <c r="C22" i="1" s="1"/>
  <c r="D298" i="1"/>
  <c r="D22" i="1" s="1"/>
  <c r="F298" i="1"/>
  <c r="F22" i="1" s="1"/>
  <c r="G298" i="1"/>
  <c r="G22" i="1" s="1"/>
  <c r="B328" i="1"/>
  <c r="D328" i="1"/>
  <c r="B329" i="1"/>
  <c r="D329" i="1"/>
  <c r="B330" i="1"/>
  <c r="D330" i="1"/>
  <c r="B331" i="1"/>
  <c r="D331" i="1"/>
  <c r="D332" i="1"/>
  <c r="F332" i="1"/>
  <c r="B333" i="1"/>
  <c r="D333" i="1"/>
  <c r="B334" i="1"/>
  <c r="D334" i="1"/>
  <c r="B335" i="1"/>
  <c r="D335" i="1"/>
  <c r="B336" i="1"/>
  <c r="D336" i="1"/>
  <c r="B337" i="1"/>
  <c r="D337" i="1"/>
  <c r="D338" i="1"/>
  <c r="F338" i="1"/>
  <c r="D339" i="1"/>
  <c r="F339" i="1"/>
  <c r="B340" i="1"/>
  <c r="D340" i="1"/>
  <c r="D341" i="1"/>
  <c r="F341" i="1"/>
  <c r="K259" i="1" s="1"/>
  <c r="B342" i="1"/>
  <c r="D342" i="1"/>
  <c r="B343" i="1"/>
  <c r="D343" i="1"/>
  <c r="B344" i="1"/>
  <c r="D344" i="1"/>
  <c r="D345" i="1"/>
  <c r="F345" i="1"/>
  <c r="B345" i="1" s="1"/>
  <c r="B346" i="1"/>
  <c r="D346" i="1"/>
  <c r="B347" i="1"/>
  <c r="D347" i="1"/>
  <c r="B348" i="1"/>
  <c r="D348" i="1"/>
  <c r="B349" i="1"/>
  <c r="D349" i="1"/>
  <c r="B350" i="1"/>
  <c r="D350" i="1"/>
  <c r="B351" i="1"/>
  <c r="D351" i="1"/>
  <c r="B352" i="1"/>
  <c r="D352" i="1"/>
  <c r="B353" i="1"/>
  <c r="D353" i="1"/>
  <c r="B354" i="1"/>
  <c r="D354" i="1"/>
  <c r="B355" i="1"/>
  <c r="D355" i="1"/>
  <c r="B356" i="1"/>
  <c r="D356" i="1"/>
  <c r="B357" i="1"/>
  <c r="D357" i="1"/>
  <c r="B358" i="1"/>
  <c r="D358" i="1"/>
  <c r="B359" i="1"/>
  <c r="D359" i="1"/>
  <c r="B360" i="1"/>
  <c r="D360" i="1"/>
  <c r="B361" i="1"/>
  <c r="D361" i="1"/>
  <c r="B362" i="1"/>
  <c r="D362" i="1"/>
  <c r="B363" i="1"/>
  <c r="D363" i="1"/>
  <c r="B364" i="1"/>
  <c r="D364" i="1"/>
  <c r="B365" i="1"/>
  <c r="D365" i="1"/>
  <c r="B366" i="1"/>
  <c r="D366" i="1"/>
  <c r="B367" i="1"/>
  <c r="D367" i="1"/>
  <c r="B368" i="1"/>
  <c r="D368" i="1"/>
  <c r="B369" i="1"/>
  <c r="D369" i="1"/>
  <c r="B370" i="1"/>
  <c r="D370" i="1"/>
  <c r="B371" i="1"/>
  <c r="D371" i="1"/>
  <c r="B372" i="1"/>
  <c r="D372" i="1"/>
  <c r="B373" i="1"/>
  <c r="D373" i="1"/>
  <c r="B374" i="1"/>
  <c r="D374" i="1"/>
  <c r="B375" i="1"/>
  <c r="D375" i="1"/>
  <c r="B376" i="1"/>
  <c r="D376" i="1"/>
  <c r="B377" i="1"/>
  <c r="D377" i="1"/>
  <c r="B378" i="1"/>
  <c r="D378" i="1"/>
  <c r="B379" i="1"/>
  <c r="D379" i="1"/>
  <c r="B380" i="1"/>
  <c r="D380" i="1"/>
  <c r="B381" i="1"/>
  <c r="D381" i="1"/>
  <c r="B382" i="1"/>
  <c r="D382" i="1"/>
  <c r="B383" i="1"/>
  <c r="D383" i="1"/>
  <c r="B384" i="1"/>
  <c r="D384" i="1"/>
  <c r="B385" i="1"/>
  <c r="D385" i="1"/>
  <c r="B387" i="1"/>
  <c r="B18" i="1" s="1"/>
  <c r="C387" i="1"/>
  <c r="C18" i="1" s="1"/>
  <c r="D387" i="1"/>
  <c r="D18" i="1" s="1"/>
  <c r="F387" i="1"/>
  <c r="F18" i="1" s="1"/>
  <c r="G387" i="1"/>
  <c r="G18" i="1" s="1"/>
  <c r="F12" i="6"/>
  <c r="G12" i="6"/>
  <c r="Q99" i="7" l="1"/>
  <c r="I103" i="7" s="1"/>
  <c r="GK238" i="1"/>
  <c r="K389" i="7"/>
  <c r="I227" i="1"/>
  <c r="S227" i="1" s="1"/>
  <c r="K304" i="7" s="1"/>
  <c r="T263" i="1"/>
  <c r="S433" i="7"/>
  <c r="I439" i="7" s="1"/>
  <c r="V256" i="1"/>
  <c r="V250" i="1"/>
  <c r="T234" i="1"/>
  <c r="CT233" i="1"/>
  <c r="AD232" i="1"/>
  <c r="G74" i="1"/>
  <c r="A288" i="7"/>
  <c r="CQ190" i="1"/>
  <c r="I281" i="7"/>
  <c r="X281" i="7" s="1"/>
  <c r="I264" i="7"/>
  <c r="X264" i="7" s="1"/>
  <c r="CQ184" i="1"/>
  <c r="P156" i="1"/>
  <c r="CQ156" i="1"/>
  <c r="Q145" i="1"/>
  <c r="R145" i="1"/>
  <c r="GK145" i="1" s="1"/>
  <c r="P143" i="1"/>
  <c r="W111" i="1"/>
  <c r="I39" i="1"/>
  <c r="U39" i="1" s="1"/>
  <c r="I106" i="7" s="1"/>
  <c r="AB106" i="7" s="1"/>
  <c r="K39" i="1"/>
  <c r="T38" i="1"/>
  <c r="S38" i="1"/>
  <c r="E89" i="7"/>
  <c r="I91" i="7"/>
  <c r="CX202" i="3"/>
  <c r="DF202" i="3" s="1"/>
  <c r="DJ202" i="3" s="1"/>
  <c r="K251" i="1"/>
  <c r="CR118" i="1"/>
  <c r="U236" i="7"/>
  <c r="I239" i="7"/>
  <c r="W239" i="7" s="1"/>
  <c r="V236" i="7"/>
  <c r="R118" i="1"/>
  <c r="AD242" i="1"/>
  <c r="AB242" i="1" s="1"/>
  <c r="CS242" i="1"/>
  <c r="W234" i="1"/>
  <c r="AD226" i="1"/>
  <c r="U293" i="7"/>
  <c r="I299" i="7" s="1"/>
  <c r="I296" i="7"/>
  <c r="W296" i="7" s="1"/>
  <c r="CR226" i="1"/>
  <c r="CS226" i="1"/>
  <c r="V111" i="1"/>
  <c r="G224" i="1"/>
  <c r="A467" i="7"/>
  <c r="I426" i="7"/>
  <c r="Y431" i="7" s="1"/>
  <c r="CQ261" i="1"/>
  <c r="AD260" i="1"/>
  <c r="AB260" i="1" s="1"/>
  <c r="CR260" i="1"/>
  <c r="CS260" i="1"/>
  <c r="U400" i="7"/>
  <c r="I407" i="7" s="1"/>
  <c r="AD238" i="1"/>
  <c r="U185" i="1"/>
  <c r="V140" i="1"/>
  <c r="W124" i="1"/>
  <c r="CT112" i="1"/>
  <c r="I203" i="7"/>
  <c r="W203" i="7" s="1"/>
  <c r="Q202" i="7"/>
  <c r="S112" i="1"/>
  <c r="S202" i="7"/>
  <c r="T111" i="1"/>
  <c r="K160" i="7"/>
  <c r="GK104" i="1"/>
  <c r="CX204" i="3"/>
  <c r="DF204" i="3" s="1"/>
  <c r="DJ204" i="3" s="1"/>
  <c r="CX194" i="3"/>
  <c r="DF194" i="3" s="1"/>
  <c r="CQ260" i="1"/>
  <c r="AD259" i="1"/>
  <c r="AB259" i="1" s="1"/>
  <c r="T185" i="1"/>
  <c r="U168" i="1"/>
  <c r="S139" i="1"/>
  <c r="AB139" i="1"/>
  <c r="CT139" i="1"/>
  <c r="V124" i="1"/>
  <c r="CY114" i="1"/>
  <c r="X114" i="1" s="1"/>
  <c r="R213" i="7" s="1"/>
  <c r="K214" i="7"/>
  <c r="CZ114" i="1"/>
  <c r="Y114" i="1" s="1"/>
  <c r="T213" i="7" s="1"/>
  <c r="Q206" i="7"/>
  <c r="I207" i="7" s="1"/>
  <c r="O211" i="7" s="1"/>
  <c r="S206" i="7"/>
  <c r="I208" i="7" s="1"/>
  <c r="AD112" i="1"/>
  <c r="U202" i="7"/>
  <c r="I209" i="7" s="1"/>
  <c r="H211" i="7" s="1"/>
  <c r="CS112" i="1"/>
  <c r="I205" i="7"/>
  <c r="W205" i="7" s="1"/>
  <c r="CR112" i="1"/>
  <c r="R112" i="1"/>
  <c r="E281" i="7"/>
  <c r="Q444" i="7"/>
  <c r="I449" i="7" s="1"/>
  <c r="Y453" i="7" s="1"/>
  <c r="I445" i="7"/>
  <c r="S444" i="7"/>
  <c r="I450" i="7" s="1"/>
  <c r="I186" i="1"/>
  <c r="Q186" i="1" s="1"/>
  <c r="Q185" i="1"/>
  <c r="R185" i="1"/>
  <c r="GK185" i="1" s="1"/>
  <c r="S185" i="1"/>
  <c r="GX171" i="1"/>
  <c r="GX123" i="1"/>
  <c r="CT107" i="1"/>
  <c r="E444" i="7"/>
  <c r="I446" i="7"/>
  <c r="GX263" i="1"/>
  <c r="AD149" i="1"/>
  <c r="AB149" i="1" s="1"/>
  <c r="CR149" i="1"/>
  <c r="CS149" i="1"/>
  <c r="U206" i="7"/>
  <c r="V206" i="7"/>
  <c r="K209" i="7" s="1"/>
  <c r="CQ105" i="1"/>
  <c r="I100" i="7"/>
  <c r="W100" i="7" s="1"/>
  <c r="CT39" i="1"/>
  <c r="S99" i="7"/>
  <c r="I104" i="7" s="1"/>
  <c r="S336" i="7"/>
  <c r="I342" i="7" s="1"/>
  <c r="CX69" i="3"/>
  <c r="I166" i="1"/>
  <c r="Q166" i="1" s="1"/>
  <c r="R165" i="1"/>
  <c r="GK165" i="1" s="1"/>
  <c r="W102" i="1"/>
  <c r="CS151" i="1"/>
  <c r="CR151" i="1"/>
  <c r="R151" i="1"/>
  <c r="GK151" i="1" s="1"/>
  <c r="U102" i="1"/>
  <c r="V422" i="7"/>
  <c r="K429" i="7" s="1"/>
  <c r="U422" i="7"/>
  <c r="I429" i="7" s="1"/>
  <c r="I425" i="7"/>
  <c r="W425" i="7" s="1"/>
  <c r="AB135" i="1"/>
  <c r="CT260" i="1"/>
  <c r="V234" i="1"/>
  <c r="AD252" i="1"/>
  <c r="CR252" i="1"/>
  <c r="CS252" i="1"/>
  <c r="AD174" i="1"/>
  <c r="CR174" i="1"/>
  <c r="CS174" i="1"/>
  <c r="R174" i="1"/>
  <c r="GK174" i="1" s="1"/>
  <c r="U261" i="1"/>
  <c r="I430" i="7" s="1"/>
  <c r="AB430" i="7" s="1"/>
  <c r="E422" i="7"/>
  <c r="I424" i="7"/>
  <c r="K262" i="1"/>
  <c r="Q238" i="1"/>
  <c r="K388" i="7" s="1"/>
  <c r="CR232" i="1"/>
  <c r="P149" i="1"/>
  <c r="CQ149" i="1"/>
  <c r="CQ115" i="1"/>
  <c r="AD39" i="1"/>
  <c r="AB39" i="1" s="1"/>
  <c r="CR39" i="1"/>
  <c r="CS39" i="1"/>
  <c r="V99" i="7"/>
  <c r="K105" i="7" s="1"/>
  <c r="U99" i="7"/>
  <c r="I105" i="7" s="1"/>
  <c r="CX242" i="3"/>
  <c r="DF242" i="3" s="1"/>
  <c r="DJ242" i="3" s="1"/>
  <c r="Q121" i="1"/>
  <c r="S121" i="1"/>
  <c r="CP156" i="1"/>
  <c r="O156" i="1" s="1"/>
  <c r="I172" i="7"/>
  <c r="W172" i="7" s="1"/>
  <c r="V169" i="7"/>
  <c r="U169" i="7"/>
  <c r="CR106" i="1"/>
  <c r="U165" i="1"/>
  <c r="AD266" i="1"/>
  <c r="V166" i="1"/>
  <c r="I242" i="1"/>
  <c r="K242" i="1"/>
  <c r="V397" i="7"/>
  <c r="CS233" i="1"/>
  <c r="W230" i="1"/>
  <c r="CD268" i="1"/>
  <c r="CD224" i="1" s="1"/>
  <c r="I271" i="7"/>
  <c r="W271" i="7" s="1"/>
  <c r="S270" i="7"/>
  <c r="Q270" i="7"/>
  <c r="V185" i="1"/>
  <c r="Q174" i="1"/>
  <c r="Q150" i="1"/>
  <c r="P147" i="1"/>
  <c r="CQ147" i="1"/>
  <c r="I115" i="1"/>
  <c r="I218" i="7" s="1"/>
  <c r="X218" i="7" s="1"/>
  <c r="I215" i="7"/>
  <c r="E213" i="7"/>
  <c r="CQ39" i="1"/>
  <c r="P39" i="1"/>
  <c r="U48" i="7"/>
  <c r="V48" i="7"/>
  <c r="I365" i="7"/>
  <c r="CR99" i="1"/>
  <c r="CS99" i="1"/>
  <c r="AD99" i="1"/>
  <c r="V165" i="1"/>
  <c r="Q397" i="7"/>
  <c r="S397" i="7"/>
  <c r="CB268" i="1"/>
  <c r="CB224" i="1" s="1"/>
  <c r="CR233" i="1"/>
  <c r="BB192" i="1"/>
  <c r="CK74" i="1"/>
  <c r="I279" i="7"/>
  <c r="W279" i="7" s="1"/>
  <c r="S278" i="7"/>
  <c r="Q278" i="7"/>
  <c r="V270" i="7"/>
  <c r="U270" i="7"/>
  <c r="CR171" i="1"/>
  <c r="CS171" i="1"/>
  <c r="CR126" i="1"/>
  <c r="CS126" i="1"/>
  <c r="S39" i="1"/>
  <c r="K100" i="7" s="1"/>
  <c r="I74" i="7"/>
  <c r="E72" i="7"/>
  <c r="Q34" i="1"/>
  <c r="K74" i="7" s="1"/>
  <c r="Q72" i="7"/>
  <c r="I76" i="7" s="1"/>
  <c r="H80" i="7" s="1"/>
  <c r="U444" i="7"/>
  <c r="I451" i="7" s="1"/>
  <c r="I447" i="7"/>
  <c r="W447" i="7" s="1"/>
  <c r="V444" i="7"/>
  <c r="K451" i="7" s="1"/>
  <c r="Q124" i="1"/>
  <c r="U124" i="1"/>
  <c r="T124" i="1"/>
  <c r="BB268" i="1"/>
  <c r="CK224" i="1"/>
  <c r="CX192" i="3"/>
  <c r="DG192" i="3" s="1"/>
  <c r="I251" i="1"/>
  <c r="W251" i="1" s="1"/>
  <c r="T235" i="1"/>
  <c r="GX227" i="1"/>
  <c r="CT235" i="1"/>
  <c r="W123" i="1"/>
  <c r="AD189" i="1"/>
  <c r="V278" i="7"/>
  <c r="CS189" i="1"/>
  <c r="U278" i="7"/>
  <c r="CR189" i="1"/>
  <c r="AD187" i="1"/>
  <c r="AB187" i="1" s="1"/>
  <c r="AD171" i="1"/>
  <c r="S165" i="1"/>
  <c r="CY165" i="1" s="1"/>
  <c r="X165" i="1" s="1"/>
  <c r="CR163" i="1"/>
  <c r="CS163" i="1"/>
  <c r="R149" i="1"/>
  <c r="GK149" i="1" s="1"/>
  <c r="R139" i="1"/>
  <c r="GK139" i="1" s="1"/>
  <c r="Q139" i="1"/>
  <c r="CP139" i="1" s="1"/>
  <c r="O139" i="1" s="1"/>
  <c r="AD126" i="1"/>
  <c r="CS118" i="1"/>
  <c r="I204" i="7"/>
  <c r="Q195" i="7"/>
  <c r="I196" i="7" s="1"/>
  <c r="AD233" i="1"/>
  <c r="AB233" i="1" s="1"/>
  <c r="V102" i="1"/>
  <c r="W165" i="1"/>
  <c r="W166" i="1"/>
  <c r="W185" i="1"/>
  <c r="S142" i="1"/>
  <c r="CT142" i="1"/>
  <c r="R125" i="1"/>
  <c r="GK125" i="1" s="1"/>
  <c r="I191" i="7"/>
  <c r="W191" i="7" s="1"/>
  <c r="S110" i="1"/>
  <c r="K191" i="7" s="1"/>
  <c r="Q190" i="7"/>
  <c r="S190" i="7"/>
  <c r="CT110" i="1"/>
  <c r="S102" i="1"/>
  <c r="S101" i="1"/>
  <c r="CT101" i="1"/>
  <c r="W34" i="1"/>
  <c r="I363" i="7"/>
  <c r="E361" i="7"/>
  <c r="K235" i="1"/>
  <c r="I235" i="1"/>
  <c r="AD264" i="1"/>
  <c r="AB264" i="1" s="1"/>
  <c r="I458" i="7"/>
  <c r="W458" i="7" s="1"/>
  <c r="CR251" i="1"/>
  <c r="CS251" i="1"/>
  <c r="CQ104" i="1"/>
  <c r="P104" i="1"/>
  <c r="K161" i="7" s="1"/>
  <c r="I161" i="7"/>
  <c r="B338" i="1"/>
  <c r="I226" i="1"/>
  <c r="K226" i="1"/>
  <c r="CT259" i="1"/>
  <c r="Q400" i="7"/>
  <c r="I405" i="7" s="1"/>
  <c r="I401" i="7"/>
  <c r="W401" i="7" s="1"/>
  <c r="CY140" i="1"/>
  <c r="X140" i="1" s="1"/>
  <c r="CZ140" i="1"/>
  <c r="Y140" i="1" s="1"/>
  <c r="S125" i="1"/>
  <c r="CT125" i="1"/>
  <c r="V230" i="1"/>
  <c r="CR264" i="1"/>
  <c r="T261" i="1"/>
  <c r="GX256" i="1"/>
  <c r="CR242" i="1"/>
  <c r="U238" i="1"/>
  <c r="I394" i="7" s="1"/>
  <c r="AB394" i="7" s="1"/>
  <c r="T230" i="1"/>
  <c r="S281" i="7"/>
  <c r="Q281" i="7"/>
  <c r="I282" i="7" s="1"/>
  <c r="CT190" i="1"/>
  <c r="I280" i="7"/>
  <c r="CQ189" i="1"/>
  <c r="CT186" i="1"/>
  <c r="S262" i="7"/>
  <c r="I266" i="7" s="1"/>
  <c r="Q262" i="7"/>
  <c r="I265" i="7" s="1"/>
  <c r="I263" i="7"/>
  <c r="P170" i="1"/>
  <c r="CP170" i="1" s="1"/>
  <c r="O170" i="1" s="1"/>
  <c r="AD164" i="1"/>
  <c r="AB164" i="1" s="1"/>
  <c r="CR164" i="1"/>
  <c r="CS164" i="1"/>
  <c r="GX113" i="1"/>
  <c r="CQ264" i="1"/>
  <c r="S250" i="1"/>
  <c r="AD249" i="1"/>
  <c r="AB249" i="1" s="1"/>
  <c r="CR249" i="1"/>
  <c r="CS249" i="1"/>
  <c r="T238" i="1"/>
  <c r="BD74" i="1"/>
  <c r="F217" i="1"/>
  <c r="V281" i="7"/>
  <c r="U281" i="7"/>
  <c r="R189" i="1"/>
  <c r="GK189" i="1" s="1"/>
  <c r="AD186" i="1"/>
  <c r="R186" i="1"/>
  <c r="GK186" i="1" s="1"/>
  <c r="S264" i="7"/>
  <c r="Q264" i="7"/>
  <c r="U262" i="7"/>
  <c r="V262" i="7"/>
  <c r="CR156" i="1"/>
  <c r="CS156" i="1"/>
  <c r="W150" i="1"/>
  <c r="CX62" i="3"/>
  <c r="Q149" i="1"/>
  <c r="CR143" i="1"/>
  <c r="CS143" i="1"/>
  <c r="AD142" i="1"/>
  <c r="Q142" i="1"/>
  <c r="CP142" i="1" s="1"/>
  <c r="O142" i="1" s="1"/>
  <c r="GM142" i="1" s="1"/>
  <c r="GN142" i="1" s="1"/>
  <c r="CR142" i="1"/>
  <c r="CS142" i="1"/>
  <c r="R142" i="1"/>
  <c r="GK142" i="1" s="1"/>
  <c r="V127" i="1"/>
  <c r="AD119" i="1"/>
  <c r="AB119" i="1" s="1"/>
  <c r="V241" i="7"/>
  <c r="CS119" i="1"/>
  <c r="CR119" i="1"/>
  <c r="R119" i="1"/>
  <c r="GK119" i="1" s="1"/>
  <c r="AD110" i="1"/>
  <c r="U190" i="7"/>
  <c r="R110" i="1"/>
  <c r="CR110" i="1"/>
  <c r="CS110" i="1"/>
  <c r="V190" i="7"/>
  <c r="I193" i="7"/>
  <c r="W193" i="7" s="1"/>
  <c r="R102" i="1"/>
  <c r="GK102" i="1" s="1"/>
  <c r="CS82" i="1"/>
  <c r="CR82" i="1"/>
  <c r="Q40" i="1"/>
  <c r="R38" i="1"/>
  <c r="GK38" i="1" s="1"/>
  <c r="CX246" i="3"/>
  <c r="DG246" i="3" s="1"/>
  <c r="CX22" i="3"/>
  <c r="DI22" i="3" s="1"/>
  <c r="CW22" i="3"/>
  <c r="S455" i="7"/>
  <c r="I461" i="7" s="1"/>
  <c r="CT264" i="1"/>
  <c r="AD261" i="1"/>
  <c r="CR238" i="1"/>
  <c r="U386" i="7"/>
  <c r="I393" i="7" s="1"/>
  <c r="V386" i="7"/>
  <c r="K393" i="7" s="1"/>
  <c r="I389" i="7"/>
  <c r="W389" i="7" s="1"/>
  <c r="CS238" i="1"/>
  <c r="T166" i="1"/>
  <c r="R226" i="1"/>
  <c r="K296" i="7" s="1"/>
  <c r="W244" i="1"/>
  <c r="GX226" i="1"/>
  <c r="T254" i="1"/>
  <c r="V263" i="1"/>
  <c r="T253" i="1"/>
  <c r="E386" i="7"/>
  <c r="I388" i="7"/>
  <c r="O395" i="7" s="1"/>
  <c r="CT231" i="1"/>
  <c r="U263" i="1"/>
  <c r="I452" i="7" s="1"/>
  <c r="AB452" i="7" s="1"/>
  <c r="CS259" i="1"/>
  <c r="W250" i="1"/>
  <c r="R250" i="1"/>
  <c r="GK250" i="1" s="1"/>
  <c r="CT232" i="1"/>
  <c r="BC74" i="1"/>
  <c r="F208" i="1"/>
  <c r="AB190" i="1"/>
  <c r="Q189" i="1"/>
  <c r="P185" i="1"/>
  <c r="U264" i="7"/>
  <c r="V264" i="7"/>
  <c r="CR184" i="1"/>
  <c r="AB180" i="1"/>
  <c r="S172" i="1"/>
  <c r="CY172" i="1" s="1"/>
  <c r="X172" i="1" s="1"/>
  <c r="GX165" i="1"/>
  <c r="Q165" i="1"/>
  <c r="Q164" i="1"/>
  <c r="Q163" i="1"/>
  <c r="AD156" i="1"/>
  <c r="V150" i="1"/>
  <c r="CQ142" i="1"/>
  <c r="P142" i="1"/>
  <c r="AB142" i="1"/>
  <c r="R126" i="1"/>
  <c r="GK126" i="1" s="1"/>
  <c r="GX111" i="1"/>
  <c r="Q102" i="1"/>
  <c r="I333" i="7"/>
  <c r="Y334" i="7" s="1"/>
  <c r="V168" i="1"/>
  <c r="T164" i="1"/>
  <c r="S149" i="1"/>
  <c r="CZ149" i="1" s="1"/>
  <c r="Y149" i="1" s="1"/>
  <c r="GX127" i="1"/>
  <c r="Q241" i="7"/>
  <c r="I242" i="7" s="1"/>
  <c r="S241" i="7"/>
  <c r="CT119" i="1"/>
  <c r="I229" i="7"/>
  <c r="X229" i="7" s="1"/>
  <c r="S225" i="7"/>
  <c r="S116" i="1"/>
  <c r="CP116" i="1" s="1"/>
  <c r="O116" i="1" s="1"/>
  <c r="I226" i="7"/>
  <c r="W226" i="7" s="1"/>
  <c r="I217" i="7"/>
  <c r="CQ114" i="1"/>
  <c r="I195" i="7"/>
  <c r="X195" i="7" s="1"/>
  <c r="Q108" i="1"/>
  <c r="E181" i="7"/>
  <c r="U181" i="7"/>
  <c r="Q181" i="7"/>
  <c r="V39" i="1"/>
  <c r="CX197" i="3"/>
  <c r="I182" i="7"/>
  <c r="W182" i="7" s="1"/>
  <c r="U166" i="1"/>
  <c r="GX164" i="1"/>
  <c r="P163" i="1"/>
  <c r="U150" i="1"/>
  <c r="CR132" i="1"/>
  <c r="CS132" i="1"/>
  <c r="R132" i="1"/>
  <c r="GK132" i="1" s="1"/>
  <c r="T127" i="1"/>
  <c r="GX126" i="1"/>
  <c r="CP125" i="1"/>
  <c r="O125" i="1" s="1"/>
  <c r="CX39" i="3"/>
  <c r="DI39" i="3" s="1"/>
  <c r="I227" i="7"/>
  <c r="U116" i="1"/>
  <c r="I233" i="7" s="1"/>
  <c r="AB233" i="7" s="1"/>
  <c r="U111" i="1"/>
  <c r="T97" i="1"/>
  <c r="I118" i="7"/>
  <c r="W118" i="7" s="1"/>
  <c r="S117" i="7"/>
  <c r="I122" i="7" s="1"/>
  <c r="Q117" i="7"/>
  <c r="I121" i="7" s="1"/>
  <c r="CT77" i="1"/>
  <c r="U34" i="1"/>
  <c r="I79" i="7" s="1"/>
  <c r="AB79" i="7" s="1"/>
  <c r="U41" i="7"/>
  <c r="CS30" i="1"/>
  <c r="V41" i="7"/>
  <c r="Q30" i="1"/>
  <c r="CW219" i="3"/>
  <c r="CX219" i="3"/>
  <c r="U117" i="7"/>
  <c r="I123" i="7" s="1"/>
  <c r="X125" i="7" s="1"/>
  <c r="I120" i="7"/>
  <c r="W120" i="7" s="1"/>
  <c r="CR77" i="1"/>
  <c r="CY36" i="1"/>
  <c r="X36" i="1" s="1"/>
  <c r="R82" i="7" s="1"/>
  <c r="K84" i="7" s="1"/>
  <c r="P87" i="7" s="1"/>
  <c r="CZ36" i="1"/>
  <c r="Y36" i="1" s="1"/>
  <c r="T82" i="7" s="1"/>
  <c r="K85" i="7" s="1"/>
  <c r="K83" i="7"/>
  <c r="CS35" i="1"/>
  <c r="CR35" i="1"/>
  <c r="Q35" i="1"/>
  <c r="V225" i="7"/>
  <c r="T145" i="1"/>
  <c r="W128" i="1"/>
  <c r="AB186" i="1"/>
  <c r="CR166" i="1"/>
  <c r="AD166" i="1"/>
  <c r="W163" i="1"/>
  <c r="V143" i="1"/>
  <c r="Q126" i="1"/>
  <c r="W117" i="1"/>
  <c r="I192" i="7"/>
  <c r="E190" i="7"/>
  <c r="Q110" i="1"/>
  <c r="K192" i="7" s="1"/>
  <c r="CQ108" i="1"/>
  <c r="I183" i="7"/>
  <c r="GX39" i="1"/>
  <c r="I35" i="7"/>
  <c r="W35" i="7" s="1"/>
  <c r="CT29" i="1"/>
  <c r="S34" i="7"/>
  <c r="I37" i="7" s="1"/>
  <c r="S29" i="1"/>
  <c r="Q34" i="7"/>
  <c r="I36" i="7" s="1"/>
  <c r="H39" i="7" s="1"/>
  <c r="CQ262" i="1"/>
  <c r="R237" i="1"/>
  <c r="GK237" i="1" s="1"/>
  <c r="I376" i="7"/>
  <c r="U336" i="7"/>
  <c r="I343" i="7" s="1"/>
  <c r="AD231" i="1"/>
  <c r="AB231" i="1" s="1"/>
  <c r="Q333" i="7"/>
  <c r="CX107" i="3"/>
  <c r="E278" i="7"/>
  <c r="AD160" i="1"/>
  <c r="CT145" i="1"/>
  <c r="S145" i="1"/>
  <c r="AD136" i="1"/>
  <c r="AB136" i="1" s="1"/>
  <c r="Q136" i="1"/>
  <c r="CP136" i="1" s="1"/>
  <c r="O136" i="1" s="1"/>
  <c r="CS136" i="1"/>
  <c r="AD130" i="1"/>
  <c r="CR130" i="1"/>
  <c r="CS130" i="1"/>
  <c r="W127" i="1"/>
  <c r="T116" i="1"/>
  <c r="AB108" i="1"/>
  <c r="I171" i="7"/>
  <c r="E169" i="7"/>
  <c r="CW8" i="3"/>
  <c r="I119" i="7"/>
  <c r="E117" i="7"/>
  <c r="BZ42" i="1"/>
  <c r="CG42" i="1" s="1"/>
  <c r="CG26" i="1" s="1"/>
  <c r="CX198" i="3"/>
  <c r="DF198" i="3" s="1"/>
  <c r="DJ198" i="3" s="1"/>
  <c r="CX145" i="3"/>
  <c r="DI145" i="3" s="1"/>
  <c r="CV21" i="3"/>
  <c r="GX250" i="1"/>
  <c r="U244" i="1"/>
  <c r="U333" i="7"/>
  <c r="V333" i="7"/>
  <c r="V227" i="1"/>
  <c r="W170" i="1"/>
  <c r="R166" i="1"/>
  <c r="GK166" i="1" s="1"/>
  <c r="T165" i="1"/>
  <c r="AB159" i="1"/>
  <c r="GX140" i="1"/>
  <c r="W126" i="1"/>
  <c r="U117" i="1"/>
  <c r="CT116" i="1"/>
  <c r="V114" i="1"/>
  <c r="V108" i="1"/>
  <c r="GX38" i="1"/>
  <c r="V37" i="1"/>
  <c r="GX253" i="1"/>
  <c r="GX185" i="1"/>
  <c r="W149" i="1"/>
  <c r="CS131" i="1"/>
  <c r="CR131" i="1"/>
  <c r="T128" i="1"/>
  <c r="T117" i="1"/>
  <c r="U113" i="1"/>
  <c r="I113" i="1"/>
  <c r="E202" i="7"/>
  <c r="Q112" i="1"/>
  <c r="K204" i="7" s="1"/>
  <c r="R35" i="1"/>
  <c r="GK35" i="1" s="1"/>
  <c r="CT229" i="1"/>
  <c r="W226" i="1"/>
  <c r="V171" i="1"/>
  <c r="AD165" i="1"/>
  <c r="CS165" i="1"/>
  <c r="W164" i="1"/>
  <c r="CY118" i="1"/>
  <c r="X118" i="1" s="1"/>
  <c r="R236" i="7" s="1"/>
  <c r="S229" i="7"/>
  <c r="Q229" i="7"/>
  <c r="I230" i="7" s="1"/>
  <c r="V116" i="1"/>
  <c r="S195" i="7"/>
  <c r="CT111" i="1"/>
  <c r="S97" i="1"/>
  <c r="P38" i="1"/>
  <c r="CQ38" i="1"/>
  <c r="Q160" i="1"/>
  <c r="Q151" i="1"/>
  <c r="U127" i="1"/>
  <c r="W119" i="1"/>
  <c r="U114" i="1"/>
  <c r="I222" i="7" s="1"/>
  <c r="AB222" i="7" s="1"/>
  <c r="GX265" i="1"/>
  <c r="AD265" i="1"/>
  <c r="AD236" i="1"/>
  <c r="AB236" i="1" s="1"/>
  <c r="Q361" i="7"/>
  <c r="I366" i="7" s="1"/>
  <c r="GX230" i="1"/>
  <c r="AD229" i="1"/>
  <c r="AB229" i="1" s="1"/>
  <c r="Q313" i="7"/>
  <c r="I317" i="7" s="1"/>
  <c r="V170" i="1"/>
  <c r="V164" i="1"/>
  <c r="R159" i="1"/>
  <c r="GK159" i="1" s="1"/>
  <c r="GX151" i="1"/>
  <c r="AB123" i="1"/>
  <c r="I238" i="7"/>
  <c r="E236" i="7"/>
  <c r="I119" i="1"/>
  <c r="U241" i="7" s="1"/>
  <c r="Q236" i="7"/>
  <c r="V229" i="7"/>
  <c r="S213" i="7"/>
  <c r="Q213" i="7"/>
  <c r="CT114" i="1"/>
  <c r="U195" i="7"/>
  <c r="V195" i="7"/>
  <c r="CR111" i="1"/>
  <c r="S108" i="1"/>
  <c r="GX102" i="1"/>
  <c r="GX97" i="1"/>
  <c r="CS94" i="1"/>
  <c r="CR94" i="1"/>
  <c r="CX21" i="3"/>
  <c r="DF21" i="3" s="1"/>
  <c r="CU21" i="3"/>
  <c r="W81" i="1"/>
  <c r="AB38" i="1"/>
  <c r="I90" i="7"/>
  <c r="S89" i="7"/>
  <c r="I94" i="7" s="1"/>
  <c r="Q89" i="7"/>
  <c r="I93" i="7" s="1"/>
  <c r="R34" i="1"/>
  <c r="V72" i="7"/>
  <c r="K78" i="7" s="1"/>
  <c r="I75" i="7"/>
  <c r="W75" i="7" s="1"/>
  <c r="I214" i="7"/>
  <c r="W214" i="7" s="1"/>
  <c r="S261" i="1"/>
  <c r="S422" i="7"/>
  <c r="I428" i="7" s="1"/>
  <c r="I423" i="7"/>
  <c r="W423" i="7" s="1"/>
  <c r="Q422" i="7"/>
  <c r="I427" i="7" s="1"/>
  <c r="W254" i="1"/>
  <c r="R241" i="1"/>
  <c r="GK241" i="1" s="1"/>
  <c r="I364" i="7"/>
  <c r="W364" i="7" s="1"/>
  <c r="V361" i="7"/>
  <c r="K368" i="7" s="1"/>
  <c r="I316" i="7"/>
  <c r="W316" i="7" s="1"/>
  <c r="U226" i="1"/>
  <c r="I300" i="7" s="1"/>
  <c r="AB300" i="7" s="1"/>
  <c r="CL224" i="1"/>
  <c r="U170" i="1"/>
  <c r="W168" i="1"/>
  <c r="U164" i="1"/>
  <c r="T149" i="1"/>
  <c r="U147" i="1"/>
  <c r="T139" i="1"/>
  <c r="CQ125" i="1"/>
  <c r="AB97" i="1"/>
  <c r="V81" i="1"/>
  <c r="W39" i="1"/>
  <c r="U89" i="7"/>
  <c r="I95" i="7" s="1"/>
  <c r="I92" i="7"/>
  <c r="W92" i="7" s="1"/>
  <c r="CR37" i="1"/>
  <c r="V89" i="7"/>
  <c r="K95" i="7" s="1"/>
  <c r="I56" i="7"/>
  <c r="W56" i="7" s="1"/>
  <c r="S55" i="7"/>
  <c r="I58" i="7" s="1"/>
  <c r="S32" i="1"/>
  <c r="K56" i="7" s="1"/>
  <c r="CX5" i="3"/>
  <c r="I49" i="7"/>
  <c r="H53" i="7" s="1"/>
  <c r="S386" i="7"/>
  <c r="I392" i="7" s="1"/>
  <c r="Q386" i="7"/>
  <c r="I391" i="7" s="1"/>
  <c r="Q293" i="7"/>
  <c r="I297" i="7" s="1"/>
  <c r="S293" i="7"/>
  <c r="I298" i="7" s="1"/>
  <c r="CX104" i="3"/>
  <c r="E262" i="7"/>
  <c r="W171" i="1"/>
  <c r="T161" i="1"/>
  <c r="V156" i="1"/>
  <c r="W140" i="1"/>
  <c r="AD127" i="1"/>
  <c r="AB127" i="1" s="1"/>
  <c r="CS127" i="1"/>
  <c r="R127" i="1"/>
  <c r="GK127" i="1" s="1"/>
  <c r="U126" i="1"/>
  <c r="V123" i="1"/>
  <c r="U225" i="7"/>
  <c r="I232" i="7" s="1"/>
  <c r="V213" i="7"/>
  <c r="I216" i="7"/>
  <c r="W216" i="7" s="1"/>
  <c r="U213" i="7"/>
  <c r="I194" i="7"/>
  <c r="AB110" i="1"/>
  <c r="I174" i="7"/>
  <c r="X174" i="7" s="1"/>
  <c r="CT106" i="1"/>
  <c r="S169" i="7"/>
  <c r="I170" i="7"/>
  <c r="W170" i="7" s="1"/>
  <c r="T86" i="1"/>
  <c r="W40" i="1"/>
  <c r="CS36" i="1"/>
  <c r="U82" i="7"/>
  <c r="V34" i="7"/>
  <c r="Q29" i="1"/>
  <c r="T176" i="1"/>
  <c r="U171" i="1"/>
  <c r="GX168" i="1"/>
  <c r="GX166" i="1"/>
  <c r="U143" i="1"/>
  <c r="AD133" i="1"/>
  <c r="CS133" i="1"/>
  <c r="T123" i="1"/>
  <c r="T118" i="1"/>
  <c r="GX116" i="1"/>
  <c r="S181" i="7"/>
  <c r="GX106" i="1"/>
  <c r="I173" i="7"/>
  <c r="S157" i="7"/>
  <c r="I158" i="7"/>
  <c r="AB87" i="1"/>
  <c r="AD86" i="1"/>
  <c r="AB86" i="1" s="1"/>
  <c r="CR86" i="1"/>
  <c r="AD32" i="1"/>
  <c r="CS32" i="1"/>
  <c r="R32" i="1"/>
  <c r="GK32" i="1" s="1"/>
  <c r="V55" i="7"/>
  <c r="U55" i="7"/>
  <c r="AB29" i="1"/>
  <c r="CW194" i="3"/>
  <c r="CW23" i="3"/>
  <c r="Q157" i="7"/>
  <c r="I160" i="7"/>
  <c r="W160" i="7" s="1"/>
  <c r="S361" i="7"/>
  <c r="I367" i="7" s="1"/>
  <c r="I362" i="7"/>
  <c r="S333" i="7"/>
  <c r="W189" i="1"/>
  <c r="T171" i="1"/>
  <c r="S236" i="7"/>
  <c r="I237" i="7"/>
  <c r="W237" i="7" s="1"/>
  <c r="I184" i="7"/>
  <c r="X184" i="7" s="1"/>
  <c r="V181" i="7"/>
  <c r="CR108" i="1"/>
  <c r="V97" i="1"/>
  <c r="S127" i="7"/>
  <c r="I132" i="7" s="1"/>
  <c r="H135" i="7" s="1"/>
  <c r="I128" i="7"/>
  <c r="W128" i="7" s="1"/>
  <c r="CX103" i="3"/>
  <c r="U157" i="7"/>
  <c r="S87" i="1"/>
  <c r="CR78" i="1"/>
  <c r="I130" i="7"/>
  <c r="W130" i="7" s="1"/>
  <c r="V127" i="7"/>
  <c r="K133" i="7" s="1"/>
  <c r="Q38" i="1"/>
  <c r="CX88" i="3"/>
  <c r="CX68" i="3"/>
  <c r="DG68" i="3" s="1"/>
  <c r="S48" i="7"/>
  <c r="I51" i="7" s="1"/>
  <c r="I129" i="7"/>
  <c r="X135" i="7" s="1"/>
  <c r="Q169" i="7"/>
  <c r="I390" i="7"/>
  <c r="H395" i="7" s="1"/>
  <c r="CX38" i="3"/>
  <c r="T143" i="1"/>
  <c r="Q141" i="1"/>
  <c r="Q138" i="1"/>
  <c r="U123" i="1"/>
  <c r="W121" i="1"/>
  <c r="W116" i="1"/>
  <c r="I206" i="7"/>
  <c r="X206" i="7" s="1"/>
  <c r="I159" i="7"/>
  <c r="E157" i="7"/>
  <c r="AO26" i="1"/>
  <c r="F46" i="1"/>
  <c r="V34" i="1"/>
  <c r="AB31" i="1"/>
  <c r="I18" i="7"/>
  <c r="U97" i="1"/>
  <c r="GX91" i="1"/>
  <c r="U77" i="1"/>
  <c r="I124" i="7" s="1"/>
  <c r="AB124" i="7" s="1"/>
  <c r="E41" i="7"/>
  <c r="P150" i="1"/>
  <c r="Q184" i="7"/>
  <c r="S72" i="7"/>
  <c r="I77" i="7" s="1"/>
  <c r="S34" i="1"/>
  <c r="I73" i="7"/>
  <c r="T32" i="1"/>
  <c r="P31" i="1"/>
  <c r="I42" i="7"/>
  <c r="W42" i="7" s="1"/>
  <c r="CX221" i="3"/>
  <c r="CX200" i="3"/>
  <c r="CX136" i="3"/>
  <c r="DI136" i="3" s="1"/>
  <c r="Q41" i="7"/>
  <c r="I43" i="7" s="1"/>
  <c r="O46" i="7" s="1"/>
  <c r="I17" i="7"/>
  <c r="CX37" i="3"/>
  <c r="DH37" i="3" s="1"/>
  <c r="U37" i="1"/>
  <c r="I96" i="7" s="1"/>
  <c r="AB96" i="7" s="1"/>
  <c r="T31" i="1"/>
  <c r="BY26" i="1"/>
  <c r="CX53" i="3"/>
  <c r="DI53" i="3" s="1"/>
  <c r="CX43" i="3"/>
  <c r="DF43" i="3" s="1"/>
  <c r="DJ43" i="3" s="1"/>
  <c r="CX36" i="3"/>
  <c r="T78" i="1"/>
  <c r="T34" i="1"/>
  <c r="CX199" i="3"/>
  <c r="X211" i="7"/>
  <c r="H370" i="7"/>
  <c r="X87" i="7"/>
  <c r="O125" i="7"/>
  <c r="O39" i="7"/>
  <c r="X39" i="7"/>
  <c r="O370" i="7"/>
  <c r="W49" i="7"/>
  <c r="W83" i="7"/>
  <c r="O53" i="7"/>
  <c r="H87" i="7"/>
  <c r="O87" i="7"/>
  <c r="H60" i="7"/>
  <c r="CZ87" i="1"/>
  <c r="Y87" i="1" s="1"/>
  <c r="CY87" i="1"/>
  <c r="X87" i="1" s="1"/>
  <c r="AU268" i="1"/>
  <c r="CP253" i="1"/>
  <c r="O253" i="1" s="1"/>
  <c r="T239" i="1"/>
  <c r="GX169" i="1"/>
  <c r="AS268" i="1"/>
  <c r="CX248" i="3"/>
  <c r="CU246" i="3"/>
  <c r="CV246" i="3"/>
  <c r="I264" i="1"/>
  <c r="I459" i="7" s="1"/>
  <c r="Q263" i="1"/>
  <c r="K446" i="7" s="1"/>
  <c r="K264" i="1"/>
  <c r="AB257" i="1"/>
  <c r="CQ257" i="1"/>
  <c r="R254" i="1"/>
  <c r="GK254" i="1" s="1"/>
  <c r="CR254" i="1"/>
  <c r="CS254" i="1"/>
  <c r="AD254" i="1"/>
  <c r="AB254" i="1" s="1"/>
  <c r="P247" i="1"/>
  <c r="AB247" i="1"/>
  <c r="CQ247" i="1"/>
  <c r="CQ243" i="1"/>
  <c r="AB243" i="1"/>
  <c r="AB241" i="1"/>
  <c r="AD235" i="1"/>
  <c r="AB235" i="1" s="1"/>
  <c r="CR231" i="1"/>
  <c r="CS231" i="1"/>
  <c r="U184" i="1"/>
  <c r="GX133" i="1"/>
  <c r="CR83" i="1"/>
  <c r="R83" i="1"/>
  <c r="GK83" i="1" s="1"/>
  <c r="CS83" i="1"/>
  <c r="DG38" i="3"/>
  <c r="DH38" i="3"/>
  <c r="DF38" i="3"/>
  <c r="DJ38" i="3" s="1"/>
  <c r="DI38" i="3"/>
  <c r="CQ235" i="1"/>
  <c r="P235" i="1"/>
  <c r="V172" i="1"/>
  <c r="T133" i="1"/>
  <c r="CQ92" i="1"/>
  <c r="AB92" i="1"/>
  <c r="V87" i="1"/>
  <c r="W87" i="1"/>
  <c r="DG145" i="3"/>
  <c r="DH145" i="3"/>
  <c r="S247" i="1"/>
  <c r="BX224" i="1"/>
  <c r="CT252" i="1"/>
  <c r="V240" i="1"/>
  <c r="CW148" i="3"/>
  <c r="CW147" i="3"/>
  <c r="CU146" i="3"/>
  <c r="CV146" i="3"/>
  <c r="CX147" i="3"/>
  <c r="CX149" i="3"/>
  <c r="CX146" i="3"/>
  <c r="I240" i="1"/>
  <c r="K240" i="1"/>
  <c r="CX148" i="3"/>
  <c r="I239" i="1"/>
  <c r="K239" i="1"/>
  <c r="P234" i="1"/>
  <c r="K365" i="7" s="1"/>
  <c r="CQ231" i="1"/>
  <c r="CT227" i="1"/>
  <c r="GX187" i="1"/>
  <c r="GX178" i="1"/>
  <c r="AB163" i="1"/>
  <c r="S132" i="1"/>
  <c r="CP132" i="1" s="1"/>
  <c r="O132" i="1" s="1"/>
  <c r="CT132" i="1"/>
  <c r="CT109" i="1"/>
  <c r="U87" i="1"/>
  <c r="CQ83" i="1"/>
  <c r="AB83" i="1"/>
  <c r="BD268" i="1"/>
  <c r="GX262" i="1"/>
  <c r="CQ250" i="1"/>
  <c r="P250" i="1"/>
  <c r="AD227" i="1"/>
  <c r="AB227" i="1" s="1"/>
  <c r="CR227" i="1"/>
  <c r="CS227" i="1"/>
  <c r="R227" i="1"/>
  <c r="R190" i="1"/>
  <c r="GK190" i="1" s="1"/>
  <c r="CR190" i="1"/>
  <c r="CS190" i="1"/>
  <c r="W179" i="1"/>
  <c r="CY173" i="1"/>
  <c r="X173" i="1" s="1"/>
  <c r="CZ173" i="1"/>
  <c r="Y173" i="1" s="1"/>
  <c r="CT161" i="1"/>
  <c r="S161" i="1"/>
  <c r="T87" i="1"/>
  <c r="CV20" i="3"/>
  <c r="CX20" i="3"/>
  <c r="Q85" i="1"/>
  <c r="V85" i="1"/>
  <c r="CU20" i="3"/>
  <c r="W85" i="1"/>
  <c r="S85" i="1"/>
  <c r="CV70" i="3"/>
  <c r="CX70" i="3"/>
  <c r="R234" i="1"/>
  <c r="CR234" i="1"/>
  <c r="CS234" i="1"/>
  <c r="CQ233" i="1"/>
  <c r="P230" i="1"/>
  <c r="K333" i="7" s="1"/>
  <c r="CQ230" i="1"/>
  <c r="CT188" i="1"/>
  <c r="CR178" i="1"/>
  <c r="CS178" i="1"/>
  <c r="AD178" i="1"/>
  <c r="AB178" i="1" s="1"/>
  <c r="AD234" i="1"/>
  <c r="AB234" i="1" s="1"/>
  <c r="CS188" i="1"/>
  <c r="CR188" i="1"/>
  <c r="Q184" i="1"/>
  <c r="GX184" i="1"/>
  <c r="CY142" i="1"/>
  <c r="X142" i="1" s="1"/>
  <c r="CZ142" i="1"/>
  <c r="Y142" i="1" s="1"/>
  <c r="DF103" i="3"/>
  <c r="DJ103" i="3" s="1"/>
  <c r="DI103" i="3"/>
  <c r="DH103" i="3"/>
  <c r="DG103" i="3"/>
  <c r="AD188" i="1"/>
  <c r="AB188" i="1" s="1"/>
  <c r="V184" i="1"/>
  <c r="CW98" i="3"/>
  <c r="CX98" i="3"/>
  <c r="CX102" i="3"/>
  <c r="CX99" i="3"/>
  <c r="CU97" i="3"/>
  <c r="CX101" i="3"/>
  <c r="Q179" i="1"/>
  <c r="CP179" i="1" s="1"/>
  <c r="O179" i="1" s="1"/>
  <c r="I180" i="1"/>
  <c r="R180" i="1" s="1"/>
  <c r="GK180" i="1" s="1"/>
  <c r="CS256" i="1"/>
  <c r="CX106" i="3"/>
  <c r="Q187" i="1"/>
  <c r="U187" i="1"/>
  <c r="I275" i="7" s="1"/>
  <c r="AB275" i="7" s="1"/>
  <c r="I188" i="1"/>
  <c r="CV252" i="3"/>
  <c r="CX252" i="3"/>
  <c r="CW224" i="3"/>
  <c r="CX224" i="3"/>
  <c r="CW223" i="3"/>
  <c r="Q254" i="1"/>
  <c r="CU222" i="3"/>
  <c r="CV222" i="3"/>
  <c r="CX222" i="3"/>
  <c r="CX223" i="3"/>
  <c r="CX225" i="3"/>
  <c r="I255" i="1"/>
  <c r="K255" i="1"/>
  <c r="CQ248" i="1"/>
  <c r="W238" i="1"/>
  <c r="R181" i="1"/>
  <c r="GK181" i="1" s="1"/>
  <c r="CS176" i="1"/>
  <c r="R176" i="1"/>
  <c r="GK176" i="1" s="1"/>
  <c r="CR176" i="1"/>
  <c r="GM156" i="1"/>
  <c r="GN156" i="1" s="1"/>
  <c r="CR155" i="1"/>
  <c r="CS155" i="1"/>
  <c r="R155" i="1"/>
  <c r="GK155" i="1" s="1"/>
  <c r="AD155" i="1"/>
  <c r="DI199" i="3"/>
  <c r="DF199" i="3"/>
  <c r="DJ199" i="3" s="1"/>
  <c r="DG199" i="3"/>
  <c r="DH199" i="3"/>
  <c r="CQ263" i="1"/>
  <c r="P263" i="1"/>
  <c r="K448" i="7" s="1"/>
  <c r="S171" i="1"/>
  <c r="CT171" i="1"/>
  <c r="CR262" i="1"/>
  <c r="CS262" i="1"/>
  <c r="AD262" i="1"/>
  <c r="CR235" i="1"/>
  <c r="CS235" i="1"/>
  <c r="CQ244" i="1"/>
  <c r="P244" i="1"/>
  <c r="CP244" i="1" s="1"/>
  <c r="O244" i="1" s="1"/>
  <c r="CR173" i="1"/>
  <c r="CS173" i="1"/>
  <c r="R173" i="1"/>
  <c r="GK173" i="1" s="1"/>
  <c r="Q173" i="1"/>
  <c r="AD173" i="1"/>
  <c r="AB173" i="1" s="1"/>
  <c r="B341" i="1"/>
  <c r="I259" i="1"/>
  <c r="K260" i="1" s="1"/>
  <c r="CT265" i="1"/>
  <c r="S265" i="1"/>
  <c r="AB248" i="1"/>
  <c r="V238" i="1"/>
  <c r="AD176" i="1"/>
  <c r="AB176" i="1" s="1"/>
  <c r="P165" i="1"/>
  <c r="CQ165" i="1"/>
  <c r="AB165" i="1"/>
  <c r="V157" i="1"/>
  <c r="CQ145" i="1"/>
  <c r="P145" i="1"/>
  <c r="AB145" i="1"/>
  <c r="CR88" i="1"/>
  <c r="CS88" i="1"/>
  <c r="AX42" i="1"/>
  <c r="CR255" i="1"/>
  <c r="CS255" i="1"/>
  <c r="R255" i="1"/>
  <c r="GK255" i="1" s="1"/>
  <c r="V178" i="1"/>
  <c r="AD168" i="1"/>
  <c r="AB168" i="1" s="1"/>
  <c r="CR168" i="1"/>
  <c r="CS168" i="1"/>
  <c r="Q168" i="1"/>
  <c r="R168" i="1"/>
  <c r="GK168" i="1" s="1"/>
  <c r="P155" i="1"/>
  <c r="Q155" i="1"/>
  <c r="S155" i="1"/>
  <c r="T155" i="1"/>
  <c r="R147" i="1"/>
  <c r="GK147" i="1" s="1"/>
  <c r="AD147" i="1"/>
  <c r="CR147" i="1"/>
  <c r="CS147" i="1"/>
  <c r="S113" i="1"/>
  <c r="CT113" i="1"/>
  <c r="P265" i="1"/>
  <c r="CQ265" i="1"/>
  <c r="GX255" i="1"/>
  <c r="AD255" i="1"/>
  <c r="AB255" i="1" s="1"/>
  <c r="T245" i="1"/>
  <c r="S240" i="1"/>
  <c r="CT240" i="1"/>
  <c r="CT183" i="1"/>
  <c r="S183" i="1"/>
  <c r="K263" i="7" s="1"/>
  <c r="T181" i="1"/>
  <c r="GX181" i="1"/>
  <c r="CQ168" i="1"/>
  <c r="P168" i="1"/>
  <c r="Q148" i="1"/>
  <c r="W148" i="1"/>
  <c r="CS122" i="1"/>
  <c r="CR122" i="1"/>
  <c r="R122" i="1"/>
  <c r="GK122" i="1" s="1"/>
  <c r="DH242" i="3"/>
  <c r="CX235" i="3"/>
  <c r="AB265" i="1"/>
  <c r="P255" i="1"/>
  <c r="CQ255" i="1"/>
  <c r="CT245" i="1"/>
  <c r="R240" i="1"/>
  <c r="GK240" i="1" s="1"/>
  <c r="CR240" i="1"/>
  <c r="CS240" i="1"/>
  <c r="R230" i="1"/>
  <c r="GK230" i="1" s="1"/>
  <c r="CR230" i="1"/>
  <c r="CS230" i="1"/>
  <c r="AD183" i="1"/>
  <c r="AB183" i="1" s="1"/>
  <c r="R183" i="1"/>
  <c r="GK183" i="1" s="1"/>
  <c r="CR183" i="1"/>
  <c r="CS183" i="1"/>
  <c r="T178" i="1"/>
  <c r="GX155" i="1"/>
  <c r="GX148" i="1"/>
  <c r="CQ126" i="1"/>
  <c r="P126" i="1"/>
  <c r="AB126" i="1"/>
  <c r="AD122" i="1"/>
  <c r="AB122" i="1" s="1"/>
  <c r="AB266" i="1"/>
  <c r="P259" i="1"/>
  <c r="K404" i="7" s="1"/>
  <c r="CQ259" i="1"/>
  <c r="Q256" i="1"/>
  <c r="CP256" i="1" s="1"/>
  <c r="O256" i="1" s="1"/>
  <c r="R256" i="1"/>
  <c r="GK256" i="1" s="1"/>
  <c r="CR256" i="1"/>
  <c r="CT249" i="1"/>
  <c r="AD240" i="1"/>
  <c r="AB240" i="1" s="1"/>
  <c r="AD230" i="1"/>
  <c r="AB230" i="1" s="1"/>
  <c r="T188" i="1"/>
  <c r="S178" i="1"/>
  <c r="CT178" i="1"/>
  <c r="P138" i="1"/>
  <c r="CP138" i="1" s="1"/>
  <c r="O138" i="1" s="1"/>
  <c r="CQ138" i="1"/>
  <c r="CQ122" i="1"/>
  <c r="P240" i="1"/>
  <c r="K397" i="7" s="1"/>
  <c r="CQ240" i="1"/>
  <c r="Q183" i="1"/>
  <c r="AB138" i="1"/>
  <c r="AB263" i="1"/>
  <c r="S262" i="1"/>
  <c r="K434" i="7" s="1"/>
  <c r="CT262" i="1"/>
  <c r="AB256" i="1"/>
  <c r="W184" i="1"/>
  <c r="P87" i="1"/>
  <c r="CQ87" i="1"/>
  <c r="CT79" i="1"/>
  <c r="DH246" i="3"/>
  <c r="DI246" i="3"/>
  <c r="DJ246" i="3" s="1"/>
  <c r="DF246" i="3"/>
  <c r="CV218" i="3"/>
  <c r="CX218" i="3"/>
  <c r="CQ160" i="1"/>
  <c r="P160" i="1"/>
  <c r="AB160" i="1"/>
  <c r="CU184" i="3"/>
  <c r="CW186" i="3"/>
  <c r="CX186" i="3"/>
  <c r="Q247" i="1"/>
  <c r="CW185" i="3"/>
  <c r="CX185" i="3"/>
  <c r="I248" i="1"/>
  <c r="U248" i="1" s="1"/>
  <c r="K248" i="1"/>
  <c r="T247" i="1"/>
  <c r="I249" i="1"/>
  <c r="U247" i="1"/>
  <c r="CX187" i="3"/>
  <c r="P242" i="1"/>
  <c r="CQ242" i="1"/>
  <c r="P241" i="1"/>
  <c r="R235" i="1"/>
  <c r="GX190" i="1"/>
  <c r="S181" i="1"/>
  <c r="CT176" i="1"/>
  <c r="S176" i="1"/>
  <c r="Q133" i="1"/>
  <c r="CP133" i="1" s="1"/>
  <c r="O133" i="1" s="1"/>
  <c r="R133" i="1"/>
  <c r="GK133" i="1" s="1"/>
  <c r="S133" i="1"/>
  <c r="AB114" i="1"/>
  <c r="CQ111" i="1"/>
  <c r="AB111" i="1"/>
  <c r="P111" i="1"/>
  <c r="Q87" i="1"/>
  <c r="I88" i="1"/>
  <c r="R88" i="1" s="1"/>
  <c r="GK88" i="1" s="1"/>
  <c r="K88" i="1"/>
  <c r="DF197" i="3"/>
  <c r="DJ197" i="3" s="1"/>
  <c r="DG197" i="3"/>
  <c r="DH197" i="3"/>
  <c r="DI197" i="3"/>
  <c r="AO268" i="1"/>
  <c r="R261" i="1"/>
  <c r="CR261" i="1"/>
  <c r="CS261" i="1"/>
  <c r="CQ258" i="1"/>
  <c r="CT189" i="1"/>
  <c r="S189" i="1"/>
  <c r="K279" i="7" s="1"/>
  <c r="W187" i="1"/>
  <c r="P181" i="1"/>
  <c r="P176" i="1"/>
  <c r="CQ176" i="1"/>
  <c r="CT168" i="1"/>
  <c r="S168" i="1"/>
  <c r="U157" i="1"/>
  <c r="DG65" i="3"/>
  <c r="DF65" i="3"/>
  <c r="DJ65" i="3" s="1"/>
  <c r="DI65" i="3"/>
  <c r="DH65" i="3"/>
  <c r="V148" i="1"/>
  <c r="S147" i="1"/>
  <c r="CT147" i="1"/>
  <c r="AD88" i="1"/>
  <c r="AB88" i="1" s="1"/>
  <c r="V261" i="1"/>
  <c r="AB252" i="1"/>
  <c r="T242" i="1"/>
  <c r="AB189" i="1"/>
  <c r="T187" i="1"/>
  <c r="CX94" i="3"/>
  <c r="CX93" i="3"/>
  <c r="CX92" i="3"/>
  <c r="I177" i="1"/>
  <c r="W177" i="1" s="1"/>
  <c r="GX176" i="1"/>
  <c r="CW91" i="3"/>
  <c r="CX91" i="3"/>
  <c r="Q176" i="1"/>
  <c r="CX96" i="3"/>
  <c r="CU90" i="3"/>
  <c r="T175" i="1"/>
  <c r="U172" i="1"/>
  <c r="P171" i="1"/>
  <c r="R171" i="1"/>
  <c r="GK171" i="1" s="1"/>
  <c r="Q171" i="1"/>
  <c r="CS161" i="1"/>
  <c r="CR161" i="1"/>
  <c r="Q161" i="1"/>
  <c r="R161" i="1"/>
  <c r="GK161" i="1" s="1"/>
  <c r="AB147" i="1"/>
  <c r="CR134" i="1"/>
  <c r="CS134" i="1"/>
  <c r="R134" i="1"/>
  <c r="GK134" i="1" s="1"/>
  <c r="Q134" i="1"/>
  <c r="CQ88" i="1"/>
  <c r="W263" i="1"/>
  <c r="W255" i="1"/>
  <c r="GX254" i="1"/>
  <c r="W242" i="1"/>
  <c r="S242" i="1"/>
  <c r="T231" i="1"/>
  <c r="CT187" i="1"/>
  <c r="S187" i="1"/>
  <c r="K271" i="7" s="1"/>
  <c r="DH104" i="3"/>
  <c r="DI104" i="3"/>
  <c r="I178" i="1"/>
  <c r="S175" i="1"/>
  <c r="AD161" i="1"/>
  <c r="AD134" i="1"/>
  <c r="AB134" i="1" s="1"/>
  <c r="CX45" i="3"/>
  <c r="CW48" i="3"/>
  <c r="CX51" i="3"/>
  <c r="CX48" i="3"/>
  <c r="CW47" i="3"/>
  <c r="CX47" i="3"/>
  <c r="CX46" i="3"/>
  <c r="CU45" i="3"/>
  <c r="CV45" i="3"/>
  <c r="Q130" i="1"/>
  <c r="CP130" i="1" s="1"/>
  <c r="O130" i="1" s="1"/>
  <c r="R130" i="1"/>
  <c r="GK130" i="1" s="1"/>
  <c r="I131" i="1"/>
  <c r="S131" i="1" s="1"/>
  <c r="P37" i="1"/>
  <c r="CQ37" i="1"/>
  <c r="S254" i="1"/>
  <c r="W247" i="1"/>
  <c r="R242" i="1"/>
  <c r="GK242" i="1" s="1"/>
  <c r="CX161" i="3"/>
  <c r="CX155" i="3"/>
  <c r="CW151" i="3"/>
  <c r="CX152" i="3"/>
  <c r="CX157" i="3"/>
  <c r="CX159" i="3"/>
  <c r="I243" i="1"/>
  <c r="W243" i="1" s="1"/>
  <c r="K243" i="1"/>
  <c r="CU150" i="3"/>
  <c r="CX156" i="3"/>
  <c r="CW153" i="3"/>
  <c r="CX151" i="3"/>
  <c r="CX153" i="3"/>
  <c r="CT236" i="1"/>
  <c r="GK226" i="1"/>
  <c r="R187" i="1"/>
  <c r="GK187" i="1" s="1"/>
  <c r="CS187" i="1"/>
  <c r="CR187" i="1"/>
  <c r="V179" i="1"/>
  <c r="R175" i="1"/>
  <c r="GK175" i="1" s="1"/>
  <c r="AD175" i="1"/>
  <c r="AB175" i="1" s="1"/>
  <c r="R170" i="1"/>
  <c r="GK170" i="1" s="1"/>
  <c r="Q170" i="1"/>
  <c r="CS170" i="1"/>
  <c r="AB161" i="1"/>
  <c r="CQ161" i="1"/>
  <c r="P161" i="1"/>
  <c r="S159" i="1"/>
  <c r="CT159" i="1"/>
  <c r="P134" i="1"/>
  <c r="CQ134" i="1"/>
  <c r="Q117" i="1"/>
  <c r="GX117" i="1"/>
  <c r="W115" i="1"/>
  <c r="Q90" i="1"/>
  <c r="P90" i="1"/>
  <c r="CP90" i="1" s="1"/>
  <c r="O90" i="1" s="1"/>
  <c r="W90" i="1"/>
  <c r="K92" i="1"/>
  <c r="I92" i="1"/>
  <c r="R92" i="1" s="1"/>
  <c r="GK92" i="1" s="1"/>
  <c r="AB37" i="1"/>
  <c r="CR228" i="1"/>
  <c r="CS228" i="1"/>
  <c r="U179" i="1"/>
  <c r="CQ166" i="1"/>
  <c r="P166" i="1"/>
  <c r="CP166" i="1" s="1"/>
  <c r="O166" i="1" s="1"/>
  <c r="AB166" i="1"/>
  <c r="CX64" i="3"/>
  <c r="Q154" i="1"/>
  <c r="CR152" i="1"/>
  <c r="CS152" i="1"/>
  <c r="CC192" i="1"/>
  <c r="BZ192" i="1"/>
  <c r="CX170" i="3"/>
  <c r="CU163" i="3"/>
  <c r="CX173" i="3"/>
  <c r="CX167" i="3"/>
  <c r="CX164" i="3"/>
  <c r="CW166" i="3"/>
  <c r="CX172" i="3"/>
  <c r="CX174" i="3"/>
  <c r="Q242" i="1"/>
  <c r="CV163" i="3"/>
  <c r="CX163" i="3"/>
  <c r="S239" i="1"/>
  <c r="AD237" i="1"/>
  <c r="AB237" i="1" s="1"/>
  <c r="U190" i="1"/>
  <c r="S179" i="1"/>
  <c r="CT179" i="1"/>
  <c r="S174" i="1"/>
  <c r="CP174" i="1" s="1"/>
  <c r="O174" i="1" s="1"/>
  <c r="CT174" i="1"/>
  <c r="V155" i="1"/>
  <c r="U154" i="1"/>
  <c r="S137" i="1"/>
  <c r="CT137" i="1"/>
  <c r="AD81" i="1"/>
  <c r="AB81" i="1" s="1"/>
  <c r="CR81" i="1"/>
  <c r="R81" i="1"/>
  <c r="GK81" i="1" s="1"/>
  <c r="CS81" i="1"/>
  <c r="R77" i="1"/>
  <c r="K120" i="7" s="1"/>
  <c r="AD77" i="1"/>
  <c r="AB77" i="1" s="1"/>
  <c r="CS77" i="1"/>
  <c r="CU240" i="3"/>
  <c r="CW241" i="3"/>
  <c r="Q261" i="1"/>
  <c r="K424" i="7" s="1"/>
  <c r="P187" i="1"/>
  <c r="CQ187" i="1"/>
  <c r="T179" i="1"/>
  <c r="Q175" i="1"/>
  <c r="W175" i="1"/>
  <c r="GX88" i="1"/>
  <c r="CW25" i="3"/>
  <c r="CT263" i="1"/>
  <c r="S263" i="1"/>
  <c r="K445" i="7" s="1"/>
  <c r="U255" i="1"/>
  <c r="GX266" i="1"/>
  <c r="R263" i="1"/>
  <c r="CR263" i="1"/>
  <c r="CS263" i="1"/>
  <c r="CX216" i="3"/>
  <c r="CW207" i="3"/>
  <c r="CX214" i="3"/>
  <c r="CX215" i="3"/>
  <c r="Q251" i="1"/>
  <c r="CX210" i="3"/>
  <c r="CX217" i="3"/>
  <c r="CX207" i="3"/>
  <c r="CX212" i="3"/>
  <c r="CT248" i="1"/>
  <c r="CW178" i="3"/>
  <c r="CU176" i="3"/>
  <c r="CX179" i="3"/>
  <c r="Q244" i="1"/>
  <c r="I245" i="1"/>
  <c r="CW181" i="3" s="1"/>
  <c r="K245" i="1"/>
  <c r="CX178" i="3"/>
  <c r="R239" i="1"/>
  <c r="GK239" i="1" s="1"/>
  <c r="CR239" i="1"/>
  <c r="AB238" i="1"/>
  <c r="CZ237" i="1"/>
  <c r="Y237" i="1" s="1"/>
  <c r="P237" i="1"/>
  <c r="CQ237" i="1"/>
  <c r="AB228" i="1"/>
  <c r="T190" i="1"/>
  <c r="CR185" i="1"/>
  <c r="CS185" i="1"/>
  <c r="W183" i="1"/>
  <c r="R179" i="1"/>
  <c r="GK179" i="1" s="1"/>
  <c r="CR179" i="1"/>
  <c r="CS179" i="1"/>
  <c r="AD179" i="1"/>
  <c r="AB174" i="1"/>
  <c r="CQ151" i="1"/>
  <c r="P151" i="1"/>
  <c r="CP151" i="1" s="1"/>
  <c r="O151" i="1" s="1"/>
  <c r="CY149" i="1"/>
  <c r="X149" i="1" s="1"/>
  <c r="R137" i="1"/>
  <c r="GK137" i="1" s="1"/>
  <c r="CR137" i="1"/>
  <c r="CS137" i="1"/>
  <c r="CT131" i="1"/>
  <c r="P128" i="1"/>
  <c r="Q128" i="1"/>
  <c r="V128" i="1"/>
  <c r="CD192" i="1"/>
  <c r="CX17" i="3"/>
  <c r="CU16" i="3"/>
  <c r="CX16" i="3"/>
  <c r="Q82" i="1"/>
  <c r="CW19" i="3"/>
  <c r="CX19" i="3"/>
  <c r="W82" i="1"/>
  <c r="CV16" i="3"/>
  <c r="CW18" i="3"/>
  <c r="CX18" i="3"/>
  <c r="V82" i="1"/>
  <c r="CW177" i="3"/>
  <c r="I262" i="1"/>
  <c r="Q433" i="7" s="1"/>
  <c r="I438" i="7" s="1"/>
  <c r="GX239" i="1"/>
  <c r="V190" i="1"/>
  <c r="GX175" i="1"/>
  <c r="DI66" i="3"/>
  <c r="DG66" i="3"/>
  <c r="DH66" i="3"/>
  <c r="DF66" i="3"/>
  <c r="DJ66" i="3" s="1"/>
  <c r="F284" i="1"/>
  <c r="BC224" i="1"/>
  <c r="AD263" i="1"/>
  <c r="S253" i="1"/>
  <c r="K252" i="1"/>
  <c r="CR248" i="1"/>
  <c r="CS248" i="1"/>
  <c r="AD239" i="1"/>
  <c r="AB239" i="1" s="1"/>
  <c r="S234" i="1"/>
  <c r="K362" i="7" s="1"/>
  <c r="CT234" i="1"/>
  <c r="CT230" i="1"/>
  <c r="S230" i="1"/>
  <c r="R228" i="1"/>
  <c r="S190" i="1"/>
  <c r="AD185" i="1"/>
  <c r="AB185" i="1" s="1"/>
  <c r="V183" i="1"/>
  <c r="T172" i="1"/>
  <c r="W157" i="1"/>
  <c r="AD137" i="1"/>
  <c r="GM136" i="1"/>
  <c r="GN136" i="1" s="1"/>
  <c r="W130" i="1"/>
  <c r="P108" i="1"/>
  <c r="CX191" i="3"/>
  <c r="DF68" i="3"/>
  <c r="DJ68" i="3" s="1"/>
  <c r="DH68" i="3"/>
  <c r="T157" i="1"/>
  <c r="CQ154" i="1"/>
  <c r="P154" i="1"/>
  <c r="CQ152" i="1"/>
  <c r="W144" i="1"/>
  <c r="U141" i="1"/>
  <c r="V130" i="1"/>
  <c r="CR128" i="1"/>
  <c r="CS128" i="1"/>
  <c r="AD128" i="1"/>
  <c r="CY121" i="1"/>
  <c r="X121" i="1" s="1"/>
  <c r="CZ121" i="1"/>
  <c r="Y121" i="1" s="1"/>
  <c r="R113" i="1"/>
  <c r="GK113" i="1" s="1"/>
  <c r="CR113" i="1"/>
  <c r="AD113" i="1"/>
  <c r="AB113" i="1" s="1"/>
  <c r="CS113" i="1"/>
  <c r="Q113" i="1"/>
  <c r="CR109" i="1"/>
  <c r="CS109" i="1"/>
  <c r="CY106" i="1"/>
  <c r="X106" i="1" s="1"/>
  <c r="R169" i="7" s="1"/>
  <c r="CZ106" i="1"/>
  <c r="Y106" i="1" s="1"/>
  <c r="T169" i="7" s="1"/>
  <c r="K95" i="1"/>
  <c r="Q94" i="1"/>
  <c r="S94" i="1"/>
  <c r="I95" i="1"/>
  <c r="V95" i="1" s="1"/>
  <c r="GX83" i="1"/>
  <c r="CS79" i="1"/>
  <c r="CR79" i="1"/>
  <c r="P40" i="1"/>
  <c r="CQ40" i="1"/>
  <c r="AB40" i="1"/>
  <c r="CX177" i="3"/>
  <c r="CW58" i="3"/>
  <c r="CX58" i="3"/>
  <c r="CQ175" i="1"/>
  <c r="CQ173" i="1"/>
  <c r="P173" i="1"/>
  <c r="AB170" i="1"/>
  <c r="AB155" i="1"/>
  <c r="AB152" i="1"/>
  <c r="U148" i="1"/>
  <c r="V144" i="1"/>
  <c r="W133" i="1"/>
  <c r="U130" i="1"/>
  <c r="AD109" i="1"/>
  <c r="AB109" i="1" s="1"/>
  <c r="CP106" i="1"/>
  <c r="O106" i="1" s="1"/>
  <c r="P99" i="1"/>
  <c r="CQ99" i="1"/>
  <c r="CT91" i="1"/>
  <c r="S91" i="1"/>
  <c r="U90" i="1"/>
  <c r="AD79" i="1"/>
  <c r="CI42" i="1"/>
  <c r="BZ26" i="1"/>
  <c r="CT31" i="1"/>
  <c r="S31" i="1"/>
  <c r="K49" i="7" s="1"/>
  <c r="DI198" i="3"/>
  <c r="DG198" i="3"/>
  <c r="DH198" i="3"/>
  <c r="DH23" i="3"/>
  <c r="DI23" i="3"/>
  <c r="DF23" i="3"/>
  <c r="DG23" i="3"/>
  <c r="DJ23" i="3" s="1"/>
  <c r="CQ188" i="1"/>
  <c r="R172" i="1"/>
  <c r="GK172" i="1" s="1"/>
  <c r="CS172" i="1"/>
  <c r="CR169" i="1"/>
  <c r="CS169" i="1"/>
  <c r="T148" i="1"/>
  <c r="U144" i="1"/>
  <c r="W143" i="1"/>
  <c r="Q137" i="1"/>
  <c r="U137" i="1"/>
  <c r="T135" i="1"/>
  <c r="V133" i="1"/>
  <c r="T130" i="1"/>
  <c r="CT123" i="1"/>
  <c r="S123" i="1"/>
  <c r="CQ109" i="1"/>
  <c r="CT105" i="1"/>
  <c r="AB99" i="1"/>
  <c r="AD91" i="1"/>
  <c r="AB91" i="1" s="1"/>
  <c r="Q91" i="1"/>
  <c r="CS91" i="1"/>
  <c r="CR91" i="1"/>
  <c r="R91" i="1"/>
  <c r="GK91" i="1" s="1"/>
  <c r="T90" i="1"/>
  <c r="AB79" i="1"/>
  <c r="CQ79" i="1"/>
  <c r="CR31" i="1"/>
  <c r="CS31" i="1"/>
  <c r="Q31" i="1"/>
  <c r="DI88" i="3"/>
  <c r="DG88" i="3"/>
  <c r="DH88" i="3"/>
  <c r="DF88" i="3"/>
  <c r="DJ88" i="3" s="1"/>
  <c r="S184" i="1"/>
  <c r="CP184" i="1" s="1"/>
  <c r="O184" i="1" s="1"/>
  <c r="K264" i="7" s="1"/>
  <c r="CT184" i="1"/>
  <c r="AB179" i="1"/>
  <c r="P177" i="1"/>
  <c r="AB157" i="1"/>
  <c r="I152" i="1"/>
  <c r="CX63" i="3"/>
  <c r="S148" i="1"/>
  <c r="CT148" i="1"/>
  <c r="T144" i="1"/>
  <c r="CT135" i="1"/>
  <c r="U133" i="1"/>
  <c r="S130" i="1"/>
  <c r="CS123" i="1"/>
  <c r="CR123" i="1"/>
  <c r="R123" i="1"/>
  <c r="GK123" i="1" s="1"/>
  <c r="CT115" i="1"/>
  <c r="CR105" i="1"/>
  <c r="CS105" i="1"/>
  <c r="AD105" i="1"/>
  <c r="AB105" i="1" s="1"/>
  <c r="R101" i="1"/>
  <c r="GK101" i="1" s="1"/>
  <c r="CR101" i="1"/>
  <c r="CS101" i="1"/>
  <c r="Q101" i="1"/>
  <c r="CX90" i="3"/>
  <c r="CV90" i="3"/>
  <c r="CR245" i="1"/>
  <c r="CS245" i="1"/>
  <c r="R184" i="1"/>
  <c r="GK184" i="1" s="1"/>
  <c r="CS184" i="1"/>
  <c r="AB177" i="1"/>
  <c r="P169" i="1"/>
  <c r="AB162" i="1"/>
  <c r="S157" i="1"/>
  <c r="CS148" i="1"/>
  <c r="CR148" i="1"/>
  <c r="CQ141" i="1"/>
  <c r="GX130" i="1"/>
  <c r="CY127" i="1"/>
  <c r="X127" i="1" s="1"/>
  <c r="CZ127" i="1"/>
  <c r="Y127" i="1" s="1"/>
  <c r="V121" i="1"/>
  <c r="W99" i="1"/>
  <c r="CT98" i="1"/>
  <c r="S98" i="1"/>
  <c r="CT33" i="1"/>
  <c r="CW247" i="3"/>
  <c r="CX247" i="3"/>
  <c r="DI221" i="3"/>
  <c r="DF221" i="3"/>
  <c r="DJ221" i="3" s="1"/>
  <c r="DG221" i="3"/>
  <c r="DH221" i="3"/>
  <c r="DH204" i="3"/>
  <c r="DG204" i="3"/>
  <c r="DI204" i="3"/>
  <c r="CX181" i="3"/>
  <c r="I228" i="1"/>
  <c r="I314" i="7" s="1"/>
  <c r="K228" i="1"/>
  <c r="AD245" i="1"/>
  <c r="AB245" i="1" s="1"/>
  <c r="S244" i="1"/>
  <c r="GX242" i="1"/>
  <c r="S241" i="1"/>
  <c r="GX238" i="1"/>
  <c r="AD184" i="1"/>
  <c r="AB184" i="1" s="1"/>
  <c r="AB169" i="1"/>
  <c r="R164" i="1"/>
  <c r="GK164" i="1" s="1"/>
  <c r="I162" i="1"/>
  <c r="GX162" i="1" s="1"/>
  <c r="CX67" i="3"/>
  <c r="R157" i="1"/>
  <c r="GK157" i="1" s="1"/>
  <c r="AD148" i="1"/>
  <c r="CS144" i="1"/>
  <c r="R144" i="1"/>
  <c r="GK144" i="1" s="1"/>
  <c r="AD144" i="1"/>
  <c r="R128" i="1"/>
  <c r="GK128" i="1" s="1"/>
  <c r="U121" i="1"/>
  <c r="P102" i="1"/>
  <c r="CP102" i="1" s="1"/>
  <c r="O102" i="1" s="1"/>
  <c r="CQ102" i="1"/>
  <c r="AB101" i="1"/>
  <c r="CQ101" i="1"/>
  <c r="P101" i="1"/>
  <c r="AD98" i="1"/>
  <c r="AB98" i="1" s="1"/>
  <c r="CR98" i="1"/>
  <c r="Q98" i="1"/>
  <c r="R98" i="1"/>
  <c r="GK98" i="1" s="1"/>
  <c r="CS95" i="1"/>
  <c r="R95" i="1"/>
  <c r="GK95" i="1" s="1"/>
  <c r="CR95" i="1"/>
  <c r="V90" i="1"/>
  <c r="GX87" i="1"/>
  <c r="CR33" i="1"/>
  <c r="CS33" i="1"/>
  <c r="CX162" i="3"/>
  <c r="I33" i="1"/>
  <c r="I63" i="7" s="1"/>
  <c r="K33" i="1"/>
  <c r="GX241" i="1"/>
  <c r="V187" i="1"/>
  <c r="AD181" i="1"/>
  <c r="AB181" i="1" s="1"/>
  <c r="P172" i="1"/>
  <c r="AB172" i="1"/>
  <c r="S164" i="1"/>
  <c r="CR135" i="1"/>
  <c r="CS135" i="1"/>
  <c r="CX41" i="3"/>
  <c r="I122" i="1"/>
  <c r="P122" i="1" s="1"/>
  <c r="CU252" i="3"/>
  <c r="Q265" i="1"/>
  <c r="I266" i="1"/>
  <c r="T266" i="1" s="1"/>
  <c r="K266" i="1"/>
  <c r="CW253" i="3"/>
  <c r="CX253" i="3"/>
  <c r="B332" i="1"/>
  <c r="CT258" i="1"/>
  <c r="R244" i="1"/>
  <c r="GK244" i="1" s="1"/>
  <c r="S238" i="1"/>
  <c r="K387" i="7" s="1"/>
  <c r="W190" i="1"/>
  <c r="CQ180" i="1"/>
  <c r="W176" i="1"/>
  <c r="P175" i="1"/>
  <c r="T154" i="1"/>
  <c r="CP149" i="1"/>
  <c r="O149" i="1" s="1"/>
  <c r="AB148" i="1"/>
  <c r="P148" i="1"/>
  <c r="P144" i="1"/>
  <c r="CP144" i="1" s="1"/>
  <c r="O144" i="1" s="1"/>
  <c r="P141" i="1"/>
  <c r="CP141" i="1" s="1"/>
  <c r="O141" i="1" s="1"/>
  <c r="CQ135" i="1"/>
  <c r="T121" i="1"/>
  <c r="CQ118" i="1"/>
  <c r="P118" i="1"/>
  <c r="K240" i="7" s="1"/>
  <c r="AB102" i="1"/>
  <c r="AD95" i="1"/>
  <c r="AB95" i="1" s="1"/>
  <c r="BD42" i="1"/>
  <c r="CM26" i="1"/>
  <c r="AD33" i="1"/>
  <c r="AB33" i="1" s="1"/>
  <c r="R31" i="1"/>
  <c r="GK31" i="1" s="1"/>
  <c r="CV240" i="3"/>
  <c r="CX240" i="3"/>
  <c r="DG43" i="3"/>
  <c r="DH43" i="3"/>
  <c r="P261" i="1"/>
  <c r="K426" i="7" s="1"/>
  <c r="V255" i="1"/>
  <c r="AB261" i="1"/>
  <c r="B339" i="1"/>
  <c r="CR258" i="1"/>
  <c r="CS258" i="1"/>
  <c r="CW139" i="3"/>
  <c r="CX139" i="3"/>
  <c r="CX141" i="3"/>
  <c r="CU138" i="3"/>
  <c r="CX138" i="3"/>
  <c r="AB232" i="1"/>
  <c r="Q230" i="1"/>
  <c r="P190" i="1"/>
  <c r="V176" i="1"/>
  <c r="W172" i="1"/>
  <c r="CX74" i="3"/>
  <c r="CW71" i="3"/>
  <c r="I169" i="1"/>
  <c r="W169" i="1" s="1"/>
  <c r="CX75" i="3"/>
  <c r="CX72" i="3"/>
  <c r="P164" i="1"/>
  <c r="W161" i="1"/>
  <c r="P157" i="1"/>
  <c r="S144" i="1"/>
  <c r="CW57" i="3"/>
  <c r="CX57" i="3"/>
  <c r="CU56" i="3"/>
  <c r="CX60" i="3"/>
  <c r="Q140" i="1"/>
  <c r="CX56" i="3"/>
  <c r="CW59" i="3"/>
  <c r="CX59" i="3"/>
  <c r="U128" i="1"/>
  <c r="AD114" i="1"/>
  <c r="CR114" i="1"/>
  <c r="Q114" i="1"/>
  <c r="CS114" i="1"/>
  <c r="R114" i="1"/>
  <c r="P110" i="1"/>
  <c r="CQ110" i="1"/>
  <c r="CQ107" i="1"/>
  <c r="CQ95" i="1"/>
  <c r="U85" i="1"/>
  <c r="BC42" i="1"/>
  <c r="CL26" i="1"/>
  <c r="CQ33" i="1"/>
  <c r="CY139" i="1"/>
  <c r="X139" i="1" s="1"/>
  <c r="GM139" i="1" s="1"/>
  <c r="GN139" i="1" s="1"/>
  <c r="CZ139" i="1"/>
  <c r="Y139" i="1" s="1"/>
  <c r="GX128" i="1"/>
  <c r="CR115" i="1"/>
  <c r="CS115" i="1"/>
  <c r="R115" i="1"/>
  <c r="GK115" i="1" s="1"/>
  <c r="W94" i="1"/>
  <c r="T85" i="1"/>
  <c r="T40" i="1"/>
  <c r="DH136" i="3"/>
  <c r="W151" i="1"/>
  <c r="GX141" i="1"/>
  <c r="CT141" i="1"/>
  <c r="S141" i="1"/>
  <c r="AD132" i="1"/>
  <c r="AB132" i="1" s="1"/>
  <c r="Q118" i="1"/>
  <c r="K238" i="7" s="1"/>
  <c r="CX40" i="3"/>
  <c r="AD115" i="1"/>
  <c r="AB115" i="1" s="1"/>
  <c r="CQ97" i="1"/>
  <c r="P97" i="1"/>
  <c r="CP97" i="1" s="1"/>
  <c r="O97" i="1" s="1"/>
  <c r="V94" i="1"/>
  <c r="S78" i="1"/>
  <c r="K128" i="7" s="1"/>
  <c r="CT78" i="1"/>
  <c r="CX244" i="3"/>
  <c r="DF219" i="3"/>
  <c r="DG219" i="3"/>
  <c r="DJ219" i="3" s="1"/>
  <c r="DH219" i="3"/>
  <c r="DI219" i="3"/>
  <c r="CR141" i="1"/>
  <c r="CS141" i="1"/>
  <c r="R141" i="1"/>
  <c r="GK141" i="1" s="1"/>
  <c r="CR125" i="1"/>
  <c r="CS125" i="1"/>
  <c r="R116" i="1"/>
  <c r="CR116" i="1"/>
  <c r="CS116" i="1"/>
  <c r="CY110" i="1"/>
  <c r="X110" i="1" s="1"/>
  <c r="R190" i="7" s="1"/>
  <c r="CZ110" i="1"/>
  <c r="Y110" i="1" s="1"/>
  <c r="T190" i="7" s="1"/>
  <c r="CS106" i="1"/>
  <c r="R106" i="1"/>
  <c r="CX27" i="3"/>
  <c r="CW30" i="3"/>
  <c r="CW27" i="3"/>
  <c r="CW29" i="3"/>
  <c r="CX29" i="3"/>
  <c r="CU26" i="3"/>
  <c r="CX33" i="3"/>
  <c r="CX26" i="3"/>
  <c r="S90" i="1"/>
  <c r="CT90" i="1"/>
  <c r="S86" i="1"/>
  <c r="CT86" i="1"/>
  <c r="S82" i="1"/>
  <c r="R78" i="1"/>
  <c r="CS78" i="1"/>
  <c r="P34" i="1"/>
  <c r="CP34" i="1" s="1"/>
  <c r="O34" i="1" s="1"/>
  <c r="CQ34" i="1"/>
  <c r="CQ32" i="1"/>
  <c r="P32" i="1"/>
  <c r="CP32" i="1" s="1"/>
  <c r="O32" i="1" s="1"/>
  <c r="CX35" i="3"/>
  <c r="CV26" i="3"/>
  <c r="W155" i="1"/>
  <c r="U151" i="1"/>
  <c r="GX150" i="1"/>
  <c r="AB144" i="1"/>
  <c r="AD141" i="1"/>
  <c r="AB141" i="1" s="1"/>
  <c r="AD125" i="1"/>
  <c r="AB125" i="1" s="1"/>
  <c r="S124" i="1"/>
  <c r="CT124" i="1"/>
  <c r="AD116" i="1"/>
  <c r="AB116" i="1" s="1"/>
  <c r="I109" i="1"/>
  <c r="AD106" i="1"/>
  <c r="AB106" i="1" s="1"/>
  <c r="W104" i="1"/>
  <c r="R90" i="1"/>
  <c r="GK90" i="1" s="1"/>
  <c r="CR90" i="1"/>
  <c r="CS90" i="1"/>
  <c r="AD78" i="1"/>
  <c r="AB78" i="1" s="1"/>
  <c r="AB34" i="1"/>
  <c r="AB32" i="1"/>
  <c r="CX213" i="3"/>
  <c r="CX150" i="3"/>
  <c r="CV150" i="3"/>
  <c r="CX95" i="3"/>
  <c r="DF37" i="3"/>
  <c r="DJ37" i="3" s="1"/>
  <c r="DG37" i="3"/>
  <c r="DI37" i="3"/>
  <c r="P254" i="1"/>
  <c r="S251" i="1"/>
  <c r="K231" i="1"/>
  <c r="GX228" i="1"/>
  <c r="AB171" i="1"/>
  <c r="CW77" i="3"/>
  <c r="CX81" i="3"/>
  <c r="CX77" i="3"/>
  <c r="CX80" i="3"/>
  <c r="CU76" i="3"/>
  <c r="CV76" i="3"/>
  <c r="CX76" i="3"/>
  <c r="CX78" i="3"/>
  <c r="S163" i="1"/>
  <c r="U155" i="1"/>
  <c r="CT151" i="1"/>
  <c r="S151" i="1"/>
  <c r="S150" i="1"/>
  <c r="CX61" i="3"/>
  <c r="Q147" i="1"/>
  <c r="U104" i="1"/>
  <c r="I166" i="7" s="1"/>
  <c r="AB166" i="7" s="1"/>
  <c r="GX90" i="1"/>
  <c r="U88" i="1"/>
  <c r="Q81" i="1"/>
  <c r="CP81" i="1" s="1"/>
  <c r="O81" i="1" s="1"/>
  <c r="I83" i="1"/>
  <c r="V83" i="1" s="1"/>
  <c r="K83" i="1"/>
  <c r="S81" i="1"/>
  <c r="U81" i="1"/>
  <c r="CU6" i="3"/>
  <c r="CX9" i="3"/>
  <c r="CW9" i="3"/>
  <c r="Q77" i="1"/>
  <c r="K119" i="7" s="1"/>
  <c r="I79" i="1"/>
  <c r="V137" i="7" s="1"/>
  <c r="K140" i="7" s="1"/>
  <c r="K79" i="1"/>
  <c r="S77" i="1"/>
  <c r="K118" i="7" s="1"/>
  <c r="P77" i="1"/>
  <c r="CW7" i="3"/>
  <c r="W77" i="1"/>
  <c r="CX7" i="3"/>
  <c r="AB35" i="1"/>
  <c r="P35" i="1"/>
  <c r="CP35" i="1" s="1"/>
  <c r="O35" i="1" s="1"/>
  <c r="GM35" i="1" s="1"/>
  <c r="GN35" i="1" s="1"/>
  <c r="CX171" i="3"/>
  <c r="GX121" i="1"/>
  <c r="CQ116" i="1"/>
  <c r="T99" i="1"/>
  <c r="CC42" i="1"/>
  <c r="DF192" i="3"/>
  <c r="CX169" i="3"/>
  <c r="AB262" i="1"/>
  <c r="R251" i="1"/>
  <c r="GK251" i="1" s="1"/>
  <c r="GX245" i="1"/>
  <c r="CU142" i="3"/>
  <c r="CV142" i="3"/>
  <c r="CX142" i="3"/>
  <c r="Q237" i="1"/>
  <c r="CU134" i="3"/>
  <c r="Q234" i="1"/>
  <c r="K363" i="7" s="1"/>
  <c r="I236" i="1"/>
  <c r="CW135" i="3"/>
  <c r="CX135" i="3"/>
  <c r="I231" i="1"/>
  <c r="I340" i="7" s="1"/>
  <c r="CU83" i="3"/>
  <c r="CV83" i="3"/>
  <c r="CW84" i="3"/>
  <c r="CX84" i="3"/>
  <c r="CX83" i="3"/>
  <c r="CX85" i="3"/>
  <c r="S166" i="1"/>
  <c r="R163" i="1"/>
  <c r="GK163" i="1" s="1"/>
  <c r="S160" i="1"/>
  <c r="GX138" i="1"/>
  <c r="CX54" i="3"/>
  <c r="I135" i="1"/>
  <c r="AD131" i="1"/>
  <c r="AB131" i="1" s="1"/>
  <c r="S126" i="1"/>
  <c r="P124" i="1"/>
  <c r="CP124" i="1" s="1"/>
  <c r="O124" i="1" s="1"/>
  <c r="Q123" i="1"/>
  <c r="CP123" i="1" s="1"/>
  <c r="O123" i="1" s="1"/>
  <c r="P121" i="1"/>
  <c r="CP121" i="1" s="1"/>
  <c r="O121" i="1" s="1"/>
  <c r="CQ121" i="1"/>
  <c r="AB121" i="1"/>
  <c r="S117" i="1"/>
  <c r="I105" i="1"/>
  <c r="V105" i="1" s="1"/>
  <c r="R85" i="1"/>
  <c r="GK85" i="1" s="1"/>
  <c r="T83" i="1"/>
  <c r="T77" i="1"/>
  <c r="CX82" i="3"/>
  <c r="CX30" i="3"/>
  <c r="R124" i="1"/>
  <c r="GK124" i="1" s="1"/>
  <c r="CR121" i="1"/>
  <c r="CS121" i="1"/>
  <c r="V88" i="1"/>
  <c r="P78" i="1"/>
  <c r="V40" i="1"/>
  <c r="CX229" i="3"/>
  <c r="CW228" i="3"/>
  <c r="CX228" i="3"/>
  <c r="I257" i="1"/>
  <c r="GX257" i="1" s="1"/>
  <c r="CW227" i="3"/>
  <c r="K257" i="1"/>
  <c r="CX227" i="3"/>
  <c r="CU226" i="3"/>
  <c r="AD251" i="1"/>
  <c r="AB251" i="1" s="1"/>
  <c r="BZ268" i="1"/>
  <c r="AB226" i="1"/>
  <c r="S170" i="1"/>
  <c r="AD163" i="1"/>
  <c r="R160" i="1"/>
  <c r="GK160" i="1" s="1"/>
  <c r="AB156" i="1"/>
  <c r="AD151" i="1"/>
  <c r="AB151" i="1" s="1"/>
  <c r="CR138" i="1"/>
  <c r="CS138" i="1"/>
  <c r="R138" i="1"/>
  <c r="GK138" i="1" s="1"/>
  <c r="AB128" i="1"/>
  <c r="AB124" i="1"/>
  <c r="AD118" i="1"/>
  <c r="AB118" i="1" s="1"/>
  <c r="R117" i="1"/>
  <c r="GK117" i="1" s="1"/>
  <c r="CR117" i="1"/>
  <c r="W114" i="1"/>
  <c r="GX104" i="1"/>
  <c r="AB94" i="1"/>
  <c r="CQ94" i="1"/>
  <c r="P94" i="1"/>
  <c r="S88" i="1"/>
  <c r="S83" i="1"/>
  <c r="CT83" i="1"/>
  <c r="U82" i="1"/>
  <c r="GX40" i="1"/>
  <c r="R36" i="1"/>
  <c r="GK36" i="1" s="1"/>
  <c r="AD36" i="1"/>
  <c r="AB36" i="1" s="1"/>
  <c r="CR36" i="1"/>
  <c r="P30" i="1"/>
  <c r="CQ30" i="1"/>
  <c r="CQ29" i="1"/>
  <c r="P29" i="1"/>
  <c r="CV226" i="3"/>
  <c r="CX226" i="3"/>
  <c r="CZ29" i="1"/>
  <c r="Y29" i="1" s="1"/>
  <c r="T34" i="7" s="1"/>
  <c r="K37" i="7" s="1"/>
  <c r="CX158" i="3"/>
  <c r="DG5" i="3"/>
  <c r="DJ5" i="3" s="1"/>
  <c r="DH5" i="3"/>
  <c r="DI5" i="3"/>
  <c r="DF5" i="3"/>
  <c r="CX137" i="3"/>
  <c r="CX55" i="3"/>
  <c r="DF53" i="3"/>
  <c r="DJ53" i="3" s="1"/>
  <c r="DG53" i="3"/>
  <c r="CW49" i="3"/>
  <c r="CX49" i="3"/>
  <c r="DH200" i="3"/>
  <c r="CX154" i="3"/>
  <c r="CX100" i="3"/>
  <c r="DI11" i="3"/>
  <c r="DJ11" i="3" s="1"/>
  <c r="DF11" i="3"/>
  <c r="DG11" i="3"/>
  <c r="DH11" i="3"/>
  <c r="W31" i="1"/>
  <c r="CV205" i="3"/>
  <c r="CX205" i="3"/>
  <c r="CX168" i="3"/>
  <c r="CX160" i="3"/>
  <c r="DF107" i="3"/>
  <c r="DJ107" i="3" s="1"/>
  <c r="DI107" i="3"/>
  <c r="DG107" i="3"/>
  <c r="DH107" i="3"/>
  <c r="S154" i="1"/>
  <c r="S143" i="1"/>
  <c r="CP143" i="1" s="1"/>
  <c r="O143" i="1" s="1"/>
  <c r="P140" i="1"/>
  <c r="CP140" i="1" s="1"/>
  <c r="O140" i="1" s="1"/>
  <c r="GM140" i="1" s="1"/>
  <c r="GN140" i="1" s="1"/>
  <c r="P137" i="1"/>
  <c r="AB130" i="1"/>
  <c r="T104" i="1"/>
  <c r="CX4" i="3"/>
  <c r="CV4" i="3"/>
  <c r="Q37" i="1"/>
  <c r="K91" i="7" s="1"/>
  <c r="CW220" i="3"/>
  <c r="CX220" i="3"/>
  <c r="CW144" i="3"/>
  <c r="CX144" i="3"/>
  <c r="AP192" i="1"/>
  <c r="DH69" i="3"/>
  <c r="DI69" i="3"/>
  <c r="R154" i="1"/>
  <c r="GK154" i="1" s="1"/>
  <c r="AD150" i="1"/>
  <c r="AB150" i="1" s="1"/>
  <c r="R143" i="1"/>
  <c r="GK143" i="1" s="1"/>
  <c r="AB140" i="1"/>
  <c r="AB137" i="1"/>
  <c r="CX44" i="3"/>
  <c r="Q127" i="1"/>
  <c r="S104" i="1"/>
  <c r="K158" i="7" s="1"/>
  <c r="CT104" i="1"/>
  <c r="P85" i="1"/>
  <c r="CU3" i="3"/>
  <c r="CX3" i="3"/>
  <c r="CX241" i="3"/>
  <c r="CX236" i="3"/>
  <c r="CX208" i="3"/>
  <c r="CW140" i="3"/>
  <c r="AP268" i="1"/>
  <c r="CW195" i="3"/>
  <c r="CX195" i="3"/>
  <c r="CU192" i="3"/>
  <c r="CX203" i="3"/>
  <c r="CV192" i="3"/>
  <c r="CW193" i="3"/>
  <c r="CX193" i="3"/>
  <c r="CX201" i="3"/>
  <c r="AO192" i="1"/>
  <c r="AD154" i="1"/>
  <c r="AB154" i="1" s="1"/>
  <c r="DF62" i="3"/>
  <c r="DJ62" i="3" s="1"/>
  <c r="DG62" i="3"/>
  <c r="DH62" i="3"/>
  <c r="DI62" i="3"/>
  <c r="AD143" i="1"/>
  <c r="AB143" i="1" s="1"/>
  <c r="AB133" i="1"/>
  <c r="S128" i="1"/>
  <c r="V125" i="1"/>
  <c r="V109" i="1"/>
  <c r="AD104" i="1"/>
  <c r="AB104" i="1" s="1"/>
  <c r="CS104" i="1"/>
  <c r="GX101" i="1"/>
  <c r="V98" i="1"/>
  <c r="AB85" i="1"/>
  <c r="CW12" i="3"/>
  <c r="CX12" i="3"/>
  <c r="CW13" i="3"/>
  <c r="CX13" i="3"/>
  <c r="CU11" i="3"/>
  <c r="CX14" i="3"/>
  <c r="CV11" i="3"/>
  <c r="Q78" i="1"/>
  <c r="K129" i="7" s="1"/>
  <c r="Q36" i="1"/>
  <c r="V35" i="1"/>
  <c r="CD42" i="1"/>
  <c r="CW46" i="3"/>
  <c r="DG36" i="3"/>
  <c r="DH36" i="3"/>
  <c r="DI36" i="3"/>
  <c r="DF36" i="3"/>
  <c r="DJ36" i="3" s="1"/>
  <c r="CU4" i="3"/>
  <c r="CX86" i="3"/>
  <c r="CX42" i="3"/>
  <c r="CX79" i="3"/>
  <c r="CX71" i="3"/>
  <c r="CW10" i="3"/>
  <c r="CX10" i="3"/>
  <c r="CX166" i="3"/>
  <c r="GX118" i="1"/>
  <c r="P117" i="1"/>
  <c r="P112" i="1"/>
  <c r="CP112" i="1" s="1"/>
  <c r="O112" i="1" s="1"/>
  <c r="R82" i="1"/>
  <c r="GK82" i="1" s="1"/>
  <c r="T37" i="1"/>
  <c r="CX254" i="3"/>
  <c r="AB117" i="1"/>
  <c r="W112" i="1"/>
  <c r="AB112" i="1"/>
  <c r="S111" i="1"/>
  <c r="CR92" i="1"/>
  <c r="CS92" i="1"/>
  <c r="AD82" i="1"/>
  <c r="AB82" i="1" s="1"/>
  <c r="S37" i="1"/>
  <c r="K90" i="7" s="1"/>
  <c r="CT37" i="1"/>
  <c r="CW164" i="3"/>
  <c r="CX97" i="3"/>
  <c r="CV97" i="3"/>
  <c r="CX87" i="3"/>
  <c r="CW50" i="3"/>
  <c r="CX50" i="3"/>
  <c r="P127" i="1"/>
  <c r="CP127" i="1" s="1"/>
  <c r="O127" i="1" s="1"/>
  <c r="GM127" i="1" s="1"/>
  <c r="GN127" i="1" s="1"/>
  <c r="I107" i="1"/>
  <c r="CX34" i="3"/>
  <c r="R87" i="1"/>
  <c r="GK87" i="1" s="1"/>
  <c r="DH21" i="3"/>
  <c r="DI21" i="3"/>
  <c r="DJ21" i="3" s="1"/>
  <c r="DG21" i="3"/>
  <c r="P82" i="1"/>
  <c r="R40" i="1"/>
  <c r="GK40" i="1" s="1"/>
  <c r="CR40" i="1"/>
  <c r="R37" i="1"/>
  <c r="CS37" i="1"/>
  <c r="DG22" i="3"/>
  <c r="DJ22" i="3" s="1"/>
  <c r="DH22" i="3"/>
  <c r="CX6" i="3"/>
  <c r="CV6" i="3"/>
  <c r="W37" i="1"/>
  <c r="CX249" i="3"/>
  <c r="CX182" i="3"/>
  <c r="CX52" i="3"/>
  <c r="I99" i="1"/>
  <c r="K99" i="1"/>
  <c r="P36" i="1"/>
  <c r="CW152" i="3"/>
  <c r="CV134" i="3"/>
  <c r="CX134" i="3"/>
  <c r="R108" i="1"/>
  <c r="GK108" i="1" s="1"/>
  <c r="GX92" i="1"/>
  <c r="P91" i="1"/>
  <c r="CP91" i="1" s="1"/>
  <c r="O91" i="1" s="1"/>
  <c r="S40" i="1"/>
  <c r="CR34" i="1"/>
  <c r="CS34" i="1"/>
  <c r="CY32" i="1"/>
  <c r="X32" i="1" s="1"/>
  <c r="R55" i="7" s="1"/>
  <c r="K57" i="7" s="1"/>
  <c r="CZ32" i="1"/>
  <c r="Y32" i="1" s="1"/>
  <c r="T55" i="7" s="1"/>
  <c r="K58" i="7" s="1"/>
  <c r="CW208" i="3"/>
  <c r="CX140" i="3"/>
  <c r="CW14" i="3"/>
  <c r="CX8" i="3"/>
  <c r="CW5" i="3"/>
  <c r="CX24" i="3"/>
  <c r="CW24" i="3"/>
  <c r="CX196" i="3"/>
  <c r="CW143" i="3"/>
  <c r="CX143" i="3"/>
  <c r="CW28" i="3"/>
  <c r="CX28" i="3"/>
  <c r="S30" i="1"/>
  <c r="K42" i="7" s="1"/>
  <c r="CV176" i="3"/>
  <c r="CX176" i="3"/>
  <c r="CX105" i="3"/>
  <c r="CW31" i="3"/>
  <c r="CX31" i="3"/>
  <c r="R30" i="1"/>
  <c r="CV184" i="3"/>
  <c r="CX184" i="3"/>
  <c r="CX89" i="3"/>
  <c r="CX73" i="3"/>
  <c r="CV56" i="3"/>
  <c r="CX32" i="3"/>
  <c r="CW17" i="3"/>
  <c r="CW165" i="3"/>
  <c r="CW136" i="3"/>
  <c r="CV3" i="3"/>
  <c r="X200" i="7" l="1"/>
  <c r="W314" i="7"/>
  <c r="H234" i="7"/>
  <c r="W63" i="7"/>
  <c r="O70" i="7"/>
  <c r="GK37" i="1"/>
  <c r="K92" i="7"/>
  <c r="GK106" i="1"/>
  <c r="GM106" i="1" s="1"/>
  <c r="GN106" i="1" s="1"/>
  <c r="K172" i="7"/>
  <c r="CV1" i="3"/>
  <c r="W33" i="1"/>
  <c r="DG136" i="3"/>
  <c r="DJ136" i="3" s="1"/>
  <c r="CP148" i="1"/>
  <c r="O148" i="1" s="1"/>
  <c r="Q188" i="1"/>
  <c r="E272" i="7"/>
  <c r="I272" i="7"/>
  <c r="X272" i="7" s="1"/>
  <c r="DF145" i="3"/>
  <c r="DJ145" i="3" s="1"/>
  <c r="H200" i="7"/>
  <c r="X60" i="7"/>
  <c r="X46" i="7"/>
  <c r="DF200" i="3"/>
  <c r="DJ200" i="3" s="1"/>
  <c r="DG200" i="3"/>
  <c r="I176" i="7"/>
  <c r="I65" i="7"/>
  <c r="W65" i="7" s="1"/>
  <c r="S303" i="7"/>
  <c r="I308" i="7" s="1"/>
  <c r="V336" i="7"/>
  <c r="K343" i="7" s="1"/>
  <c r="Q162" i="7"/>
  <c r="CZ250" i="1"/>
  <c r="Y250" i="1" s="1"/>
  <c r="CY250" i="1"/>
  <c r="X250" i="1" s="1"/>
  <c r="S400" i="7"/>
  <c r="I406" i="7" s="1"/>
  <c r="I374" i="7"/>
  <c r="E372" i="7"/>
  <c r="V251" i="1"/>
  <c r="GK78" i="1"/>
  <c r="K130" i="7"/>
  <c r="DF136" i="3"/>
  <c r="R105" i="1"/>
  <c r="GK105" i="1" s="1"/>
  <c r="GK228" i="1"/>
  <c r="K316" i="7"/>
  <c r="O334" i="7"/>
  <c r="O268" i="7"/>
  <c r="H125" i="7"/>
  <c r="U62" i="7"/>
  <c r="I68" i="7" s="1"/>
  <c r="I404" i="7"/>
  <c r="T186" i="1"/>
  <c r="W235" i="1"/>
  <c r="O80" i="7"/>
  <c r="CP39" i="1"/>
  <c r="O39" i="1" s="1"/>
  <c r="U218" i="7"/>
  <c r="CV138" i="3"/>
  <c r="V235" i="1"/>
  <c r="GM34" i="1"/>
  <c r="GN34" i="1" s="1"/>
  <c r="CP145" i="1"/>
  <c r="O145" i="1" s="1"/>
  <c r="GM145" i="1" s="1"/>
  <c r="GN145" i="1" s="1"/>
  <c r="CP251" i="1"/>
  <c r="O251" i="1" s="1"/>
  <c r="O431" i="7"/>
  <c r="O321" i="7"/>
  <c r="V218" i="7"/>
  <c r="DI200" i="3"/>
  <c r="V122" i="1"/>
  <c r="DI192" i="3"/>
  <c r="DJ192" i="3" s="1"/>
  <c r="P115" i="1"/>
  <c r="CP110" i="1"/>
  <c r="O110" i="1" s="1"/>
  <c r="K194" i="7"/>
  <c r="CP157" i="1"/>
  <c r="O157" i="1" s="1"/>
  <c r="S115" i="1"/>
  <c r="CY115" i="1" s="1"/>
  <c r="X115" i="1" s="1"/>
  <c r="R218" i="7" s="1"/>
  <c r="K219" i="7" s="1"/>
  <c r="S180" i="1"/>
  <c r="DI68" i="3"/>
  <c r="K246" i="1"/>
  <c r="CX209" i="3"/>
  <c r="DG209" i="3" s="1"/>
  <c r="S245" i="1"/>
  <c r="S188" i="1"/>
  <c r="GX188" i="1"/>
  <c r="U137" i="7"/>
  <c r="I140" i="7" s="1"/>
  <c r="O141" i="7" s="1"/>
  <c r="Q218" i="7"/>
  <c r="U303" i="7"/>
  <c r="I309" i="7" s="1"/>
  <c r="GK34" i="1"/>
  <c r="K75" i="7"/>
  <c r="CP38" i="1"/>
  <c r="O38" i="1" s="1"/>
  <c r="I437" i="7"/>
  <c r="I185" i="7"/>
  <c r="E293" i="7"/>
  <c r="I294" i="7"/>
  <c r="Q226" i="1"/>
  <c r="K295" i="7" s="1"/>
  <c r="P226" i="1"/>
  <c r="CP226" i="1" s="1"/>
  <c r="O226" i="1" s="1"/>
  <c r="S226" i="1"/>
  <c r="I295" i="7"/>
  <c r="V226" i="1"/>
  <c r="U115" i="1"/>
  <c r="V372" i="7"/>
  <c r="K379" i="7" s="1"/>
  <c r="Q303" i="7"/>
  <c r="I307" i="7" s="1"/>
  <c r="U272" i="7"/>
  <c r="CZ108" i="1"/>
  <c r="Y108" i="1" s="1"/>
  <c r="T181" i="7" s="1"/>
  <c r="K182" i="7"/>
  <c r="CY108" i="1"/>
  <c r="X108" i="1" s="1"/>
  <c r="R181" i="7" s="1"/>
  <c r="GK261" i="1"/>
  <c r="K425" i="7"/>
  <c r="CX113" i="3"/>
  <c r="I338" i="7"/>
  <c r="E336" i="7"/>
  <c r="DH192" i="3"/>
  <c r="W122" i="1"/>
  <c r="CZ165" i="1"/>
  <c r="Y165" i="1" s="1"/>
  <c r="GK114" i="1"/>
  <c r="K216" i="7"/>
  <c r="CP175" i="1"/>
  <c r="O175" i="1" s="1"/>
  <c r="I315" i="7"/>
  <c r="Y321" i="7" s="1"/>
  <c r="E313" i="7"/>
  <c r="S313" i="7"/>
  <c r="I318" i="7" s="1"/>
  <c r="S33" i="1"/>
  <c r="K63" i="7" s="1"/>
  <c r="CW206" i="3"/>
  <c r="CP165" i="1"/>
  <c r="O165" i="1" s="1"/>
  <c r="GM165" i="1" s="1"/>
  <c r="GN165" i="1" s="1"/>
  <c r="U243" i="1"/>
  <c r="CP250" i="1"/>
  <c r="O250" i="1" s="1"/>
  <c r="GM250" i="1" s="1"/>
  <c r="GO250" i="1" s="1"/>
  <c r="W259" i="1"/>
  <c r="DG104" i="3"/>
  <c r="DF104" i="3"/>
  <c r="DJ104" i="3" s="1"/>
  <c r="V313" i="7"/>
  <c r="K319" i="7" s="1"/>
  <c r="X97" i="7"/>
  <c r="I219" i="7"/>
  <c r="CY97" i="1"/>
  <c r="X97" i="1" s="1"/>
  <c r="GM97" i="1" s="1"/>
  <c r="GN97" i="1" s="1"/>
  <c r="CZ97" i="1"/>
  <c r="Y97" i="1" s="1"/>
  <c r="K227" i="1"/>
  <c r="K236" i="1"/>
  <c r="F281" i="1"/>
  <c r="BB224" i="1"/>
  <c r="Q235" i="1"/>
  <c r="K374" i="7" s="1"/>
  <c r="T251" i="1"/>
  <c r="DF69" i="3"/>
  <c r="DJ69" i="3" s="1"/>
  <c r="DG69" i="3"/>
  <c r="O453" i="7"/>
  <c r="W445" i="7"/>
  <c r="V400" i="7"/>
  <c r="K407" i="7" s="1"/>
  <c r="V293" i="7"/>
  <c r="K299" i="7" s="1"/>
  <c r="S162" i="7"/>
  <c r="Q115" i="1"/>
  <c r="E218" i="7"/>
  <c r="S218" i="7"/>
  <c r="I220" i="7" s="1"/>
  <c r="I246" i="1"/>
  <c r="P246" i="1" s="1"/>
  <c r="CP134" i="1"/>
  <c r="O134" i="1" s="1"/>
  <c r="GM134" i="1" s="1"/>
  <c r="GN134" i="1" s="1"/>
  <c r="J334" i="7"/>
  <c r="P334" i="7"/>
  <c r="H453" i="7"/>
  <c r="CY34" i="1"/>
  <c r="X34" i="1" s="1"/>
  <c r="R72" i="7" s="1"/>
  <c r="K76" i="7" s="1"/>
  <c r="CZ34" i="1"/>
  <c r="Y34" i="1" s="1"/>
  <c r="T72" i="7" s="1"/>
  <c r="K77" i="7" s="1"/>
  <c r="J80" i="7" s="1"/>
  <c r="K73" i="7"/>
  <c r="O97" i="7"/>
  <c r="W90" i="7"/>
  <c r="H97" i="7"/>
  <c r="CZ145" i="1"/>
  <c r="Y145" i="1" s="1"/>
  <c r="CY145" i="1"/>
  <c r="X145" i="1" s="1"/>
  <c r="CY29" i="1"/>
  <c r="X29" i="1" s="1"/>
  <c r="R34" i="7" s="1"/>
  <c r="K36" i="7" s="1"/>
  <c r="K35" i="7"/>
  <c r="J39" i="7" s="1"/>
  <c r="I337" i="7"/>
  <c r="I403" i="7"/>
  <c r="W403" i="7" s="1"/>
  <c r="CY38" i="1"/>
  <c r="X38" i="1" s="1"/>
  <c r="CZ38" i="1"/>
  <c r="Y38" i="1" s="1"/>
  <c r="GK227" i="1"/>
  <c r="K306" i="7"/>
  <c r="H46" i="7"/>
  <c r="W266" i="1"/>
  <c r="CX1" i="3"/>
  <c r="I243" i="7"/>
  <c r="O246" i="7" s="1"/>
  <c r="J60" i="7"/>
  <c r="V174" i="7"/>
  <c r="U174" i="7"/>
  <c r="E174" i="7"/>
  <c r="DH39" i="3"/>
  <c r="CP30" i="1"/>
  <c r="O30" i="1" s="1"/>
  <c r="E383" i="7"/>
  <c r="V383" i="7"/>
  <c r="GX115" i="1"/>
  <c r="DI202" i="3"/>
  <c r="I435" i="7"/>
  <c r="E433" i="7"/>
  <c r="V188" i="1"/>
  <c r="S236" i="1"/>
  <c r="CY236" i="1" s="1"/>
  <c r="X236" i="1" s="1"/>
  <c r="R383" i="7" s="1"/>
  <c r="W245" i="1"/>
  <c r="T236" i="1"/>
  <c r="GK235" i="1"/>
  <c r="K375" i="7"/>
  <c r="V236" i="1"/>
  <c r="CZ172" i="1"/>
  <c r="Y172" i="1" s="1"/>
  <c r="E455" i="7"/>
  <c r="I457" i="7"/>
  <c r="O135" i="7"/>
  <c r="P60" i="7"/>
  <c r="J87" i="7"/>
  <c r="K221" i="7"/>
  <c r="Q383" i="7"/>
  <c r="E206" i="7"/>
  <c r="P113" i="1"/>
  <c r="CP113" i="1" s="1"/>
  <c r="O113" i="1" s="1"/>
  <c r="W113" i="1"/>
  <c r="CP185" i="1"/>
  <c r="O185" i="1" s="1"/>
  <c r="X268" i="7"/>
  <c r="CY101" i="1"/>
  <c r="X101" i="1" s="1"/>
  <c r="CZ101" i="1"/>
  <c r="Y101" i="1" s="1"/>
  <c r="U186" i="1"/>
  <c r="CX175" i="3"/>
  <c r="V242" i="1"/>
  <c r="U251" i="1"/>
  <c r="Q336" i="7"/>
  <c r="I341" i="7" s="1"/>
  <c r="O60" i="7"/>
  <c r="Q105" i="1"/>
  <c r="E162" i="7"/>
  <c r="T105" i="1"/>
  <c r="CP164" i="1"/>
  <c r="O164" i="1" s="1"/>
  <c r="GM164" i="1" s="1"/>
  <c r="GN164" i="1" s="1"/>
  <c r="I221" i="7"/>
  <c r="E303" i="7"/>
  <c r="I305" i="7"/>
  <c r="I304" i="7"/>
  <c r="V303" i="7"/>
  <c r="K309" i="7" s="1"/>
  <c r="U227" i="1"/>
  <c r="I310" i="7" s="1"/>
  <c r="AB310" i="7" s="1"/>
  <c r="I306" i="7"/>
  <c r="W306" i="7" s="1"/>
  <c r="T227" i="1"/>
  <c r="DH202" i="3"/>
  <c r="R248" i="1"/>
  <c r="GK248" i="1" s="1"/>
  <c r="U169" i="1"/>
  <c r="K376" i="7"/>
  <c r="H334" i="7"/>
  <c r="I139" i="7"/>
  <c r="W139" i="7" s="1"/>
  <c r="S137" i="7"/>
  <c r="V115" i="1"/>
  <c r="S383" i="7"/>
  <c r="I383" i="7"/>
  <c r="E241" i="7"/>
  <c r="Q119" i="1"/>
  <c r="S119" i="1"/>
  <c r="V119" i="1"/>
  <c r="P119" i="1"/>
  <c r="U119" i="1"/>
  <c r="I241" i="7"/>
  <c r="X241" i="7" s="1"/>
  <c r="U383" i="7"/>
  <c r="S272" i="7"/>
  <c r="K198" i="7"/>
  <c r="CY102" i="1"/>
  <c r="X102" i="1" s="1"/>
  <c r="GM102" i="1" s="1"/>
  <c r="GN102" i="1" s="1"/>
  <c r="CZ102" i="1"/>
  <c r="Y102" i="1" s="1"/>
  <c r="I252" i="1"/>
  <c r="I436" i="7"/>
  <c r="W436" i="7" s="1"/>
  <c r="I434" i="7"/>
  <c r="V62" i="7"/>
  <c r="K68" i="7" s="1"/>
  <c r="BB74" i="1"/>
  <c r="F205" i="1"/>
  <c r="BB298" i="1"/>
  <c r="CY261" i="1"/>
  <c r="X261" i="1" s="1"/>
  <c r="R422" i="7" s="1"/>
  <c r="K427" i="7" s="1"/>
  <c r="K423" i="7"/>
  <c r="CZ261" i="1"/>
  <c r="Y261" i="1" s="1"/>
  <c r="T422" i="7" s="1"/>
  <c r="K428" i="7" s="1"/>
  <c r="CP147" i="1"/>
  <c r="O147" i="1" s="1"/>
  <c r="CP114" i="1"/>
  <c r="O114" i="1" s="1"/>
  <c r="GM114" i="1" s="1"/>
  <c r="GN114" i="1" s="1"/>
  <c r="K215" i="7"/>
  <c r="CP108" i="1"/>
  <c r="O108" i="1" s="1"/>
  <c r="K183" i="7"/>
  <c r="DF39" i="3"/>
  <c r="DJ39" i="3" s="1"/>
  <c r="DH53" i="3"/>
  <c r="U109" i="1"/>
  <c r="U184" i="7"/>
  <c r="E184" i="7"/>
  <c r="V184" i="7"/>
  <c r="DH194" i="3"/>
  <c r="DG202" i="3"/>
  <c r="T115" i="1"/>
  <c r="CX211" i="3"/>
  <c r="U245" i="1"/>
  <c r="CP161" i="1"/>
  <c r="O161" i="1" s="1"/>
  <c r="CP160" i="1"/>
  <c r="O160" i="1" s="1"/>
  <c r="CW235" i="3"/>
  <c r="GX259" i="1"/>
  <c r="S184" i="7"/>
  <c r="I186" i="7" s="1"/>
  <c r="O188" i="7" s="1"/>
  <c r="Q137" i="7"/>
  <c r="Y370" i="7"/>
  <c r="W362" i="7"/>
  <c r="I164" i="7"/>
  <c r="O167" i="7" s="1"/>
  <c r="T119" i="1"/>
  <c r="K232" i="7"/>
  <c r="Q272" i="7"/>
  <c r="I273" i="7" s="1"/>
  <c r="U313" i="7"/>
  <c r="I319" i="7" s="1"/>
  <c r="S372" i="7"/>
  <c r="I378" i="7" s="1"/>
  <c r="T226" i="1"/>
  <c r="V433" i="7"/>
  <c r="K440" i="7" s="1"/>
  <c r="V162" i="7"/>
  <c r="K165" i="7" s="1"/>
  <c r="CY112" i="1"/>
  <c r="X112" i="1" s="1"/>
  <c r="R202" i="7" s="1"/>
  <c r="CZ112" i="1"/>
  <c r="Y112" i="1" s="1"/>
  <c r="T202" i="7" s="1"/>
  <c r="K203" i="7"/>
  <c r="I101" i="7"/>
  <c r="E99" i="7"/>
  <c r="Q39" i="1"/>
  <c r="K101" i="7" s="1"/>
  <c r="J107" i="7" s="1"/>
  <c r="T39" i="1"/>
  <c r="CP172" i="1"/>
  <c r="O172" i="1" s="1"/>
  <c r="GM172" i="1" s="1"/>
  <c r="GN172" i="1" s="1"/>
  <c r="V33" i="1"/>
  <c r="AI42" i="1" s="1"/>
  <c r="DG194" i="3"/>
  <c r="DJ194" i="3" s="1"/>
  <c r="Q227" i="1"/>
  <c r="K305" i="7" s="1"/>
  <c r="CU205" i="3"/>
  <c r="V245" i="1"/>
  <c r="DI242" i="3"/>
  <c r="GK234" i="1"/>
  <c r="K364" i="7"/>
  <c r="P243" i="1"/>
  <c r="H431" i="7"/>
  <c r="W263" i="7"/>
  <c r="X246" i="7"/>
  <c r="S186" i="1"/>
  <c r="CY125" i="1"/>
  <c r="X125" i="1" s="1"/>
  <c r="GM125" i="1" s="1"/>
  <c r="GN125" i="1" s="1"/>
  <c r="CZ125" i="1"/>
  <c r="Y125" i="1" s="1"/>
  <c r="I197" i="7"/>
  <c r="S235" i="1"/>
  <c r="U433" i="7"/>
  <c r="I440" i="7" s="1"/>
  <c r="U162" i="7"/>
  <c r="U33" i="1"/>
  <c r="I64" i="7"/>
  <c r="X70" i="7" s="1"/>
  <c r="E62" i="7"/>
  <c r="S62" i="7"/>
  <c r="I67" i="7" s="1"/>
  <c r="Q62" i="7"/>
  <c r="I66" i="7" s="1"/>
  <c r="X80" i="7"/>
  <c r="DI194" i="3"/>
  <c r="CP187" i="1"/>
  <c r="O187" i="1" s="1"/>
  <c r="P188" i="1"/>
  <c r="V131" i="1"/>
  <c r="W158" i="7"/>
  <c r="W227" i="1"/>
  <c r="K193" i="7"/>
  <c r="GK110" i="1"/>
  <c r="GX119" i="1"/>
  <c r="I373" i="7"/>
  <c r="I283" i="7"/>
  <c r="O285" i="7" s="1"/>
  <c r="U372" i="7"/>
  <c r="I379" i="7" s="1"/>
  <c r="GK112" i="1"/>
  <c r="K205" i="7"/>
  <c r="I274" i="7"/>
  <c r="CZ185" i="1"/>
  <c r="Y185" i="1" s="1"/>
  <c r="CY185" i="1"/>
  <c r="X185" i="1" s="1"/>
  <c r="K196" i="7"/>
  <c r="E137" i="7"/>
  <c r="I138" i="7"/>
  <c r="GK116" i="1"/>
  <c r="K228" i="7"/>
  <c r="CP163" i="1"/>
  <c r="O163" i="1" s="1"/>
  <c r="U105" i="1"/>
  <c r="O200" i="7"/>
  <c r="K226" i="7"/>
  <c r="CY116" i="1"/>
  <c r="X116" i="1" s="1"/>
  <c r="R225" i="7" s="1"/>
  <c r="CZ116" i="1"/>
  <c r="Y116" i="1" s="1"/>
  <c r="T225" i="7" s="1"/>
  <c r="K231" i="7" s="1"/>
  <c r="GX251" i="1"/>
  <c r="DF22" i="3"/>
  <c r="CY39" i="1"/>
  <c r="X39" i="1" s="1"/>
  <c r="R99" i="7" s="1"/>
  <c r="K103" i="7" s="1"/>
  <c r="P131" i="1"/>
  <c r="GM32" i="1"/>
  <c r="GN32" i="1" s="1"/>
  <c r="P33" i="1"/>
  <c r="DI43" i="3"/>
  <c r="CP101" i="1"/>
  <c r="O101" i="1" s="1"/>
  <c r="S248" i="1"/>
  <c r="CY248" i="1" s="1"/>
  <c r="X248" i="1" s="1"/>
  <c r="CX165" i="3"/>
  <c r="K249" i="1"/>
  <c r="U188" i="1"/>
  <c r="DG242" i="3"/>
  <c r="GX243" i="1"/>
  <c r="S109" i="1"/>
  <c r="CY109" i="1" s="1"/>
  <c r="X109" i="1" s="1"/>
  <c r="R184" i="7" s="1"/>
  <c r="W240" i="1"/>
  <c r="E397" i="7"/>
  <c r="I397" i="7"/>
  <c r="U397" i="7"/>
  <c r="CP238" i="1"/>
  <c r="O238" i="1" s="1"/>
  <c r="W73" i="7"/>
  <c r="I163" i="7"/>
  <c r="H167" i="7" s="1"/>
  <c r="P186" i="1"/>
  <c r="I231" i="7"/>
  <c r="X234" i="7" s="1"/>
  <c r="I456" i="7"/>
  <c r="O464" i="7" s="1"/>
  <c r="I198" i="7"/>
  <c r="U455" i="7"/>
  <c r="I462" i="7" s="1"/>
  <c r="Q372" i="7"/>
  <c r="I377" i="7" s="1"/>
  <c r="Y381" i="7" s="1"/>
  <c r="V186" i="1"/>
  <c r="I102" i="7"/>
  <c r="W102" i="7" s="1"/>
  <c r="I162" i="7"/>
  <c r="X162" i="7" s="1"/>
  <c r="Q174" i="7"/>
  <c r="I175" i="7" s="1"/>
  <c r="U235" i="1"/>
  <c r="I380" i="7" s="1"/>
  <c r="AB380" i="7" s="1"/>
  <c r="GK118" i="1"/>
  <c r="K239" i="7"/>
  <c r="I375" i="7"/>
  <c r="W375" i="7" s="1"/>
  <c r="K177" i="7"/>
  <c r="I244" i="7"/>
  <c r="P105" i="1"/>
  <c r="CP105" i="1" s="1"/>
  <c r="O105" i="1" s="1"/>
  <c r="K162" i="7" s="1"/>
  <c r="Y395" i="7"/>
  <c r="DG39" i="3"/>
  <c r="CZ39" i="1"/>
  <c r="Y39" i="1" s="1"/>
  <c r="T99" i="7" s="1"/>
  <c r="K104" i="7" s="1"/>
  <c r="I402" i="7"/>
  <c r="O409" i="7" s="1"/>
  <c r="E400" i="7"/>
  <c r="I165" i="7"/>
  <c r="X53" i="7"/>
  <c r="S174" i="7"/>
  <c r="T88" i="1"/>
  <c r="W188" i="1"/>
  <c r="T248" i="1"/>
  <c r="P227" i="1"/>
  <c r="AQ42" i="1"/>
  <c r="CP237" i="1"/>
  <c r="O237" i="1" s="1"/>
  <c r="GM237" i="1" s="1"/>
  <c r="GO237" i="1" s="1"/>
  <c r="CX206" i="3"/>
  <c r="DH206" i="3" s="1"/>
  <c r="GK263" i="1"/>
  <c r="K447" i="7"/>
  <c r="GX109" i="1"/>
  <c r="P88" i="1"/>
  <c r="P398" i="7"/>
  <c r="J398" i="7"/>
  <c r="T243" i="1"/>
  <c r="CP247" i="1"/>
  <c r="O247" i="1" s="1"/>
  <c r="R188" i="1"/>
  <c r="GK188" i="1" s="1"/>
  <c r="H268" i="7"/>
  <c r="V113" i="1"/>
  <c r="GX186" i="1"/>
  <c r="I339" i="7"/>
  <c r="W339" i="7" s="1"/>
  <c r="W186" i="1"/>
  <c r="Q455" i="7"/>
  <c r="I460" i="7" s="1"/>
  <c r="V455" i="7"/>
  <c r="K462" i="7" s="1"/>
  <c r="GX235" i="1"/>
  <c r="V272" i="7"/>
  <c r="I177" i="7"/>
  <c r="R39" i="1"/>
  <c r="P251" i="1"/>
  <c r="T113" i="1"/>
  <c r="K244" i="7"/>
  <c r="U242" i="1"/>
  <c r="DI113" i="3"/>
  <c r="DF113" i="3"/>
  <c r="DJ113" i="3" s="1"/>
  <c r="DG113" i="3"/>
  <c r="DH113" i="3"/>
  <c r="DF187" i="3"/>
  <c r="DJ187" i="3" s="1"/>
  <c r="DG187" i="3"/>
  <c r="DH187" i="3"/>
  <c r="DI187" i="3"/>
  <c r="CY126" i="1"/>
  <c r="X126" i="1" s="1"/>
  <c r="CZ126" i="1"/>
  <c r="Y126" i="1" s="1"/>
  <c r="DH147" i="3"/>
  <c r="DI147" i="3"/>
  <c r="DF147" i="3"/>
  <c r="DG147" i="3"/>
  <c r="DJ147" i="3" s="1"/>
  <c r="Q135" i="1"/>
  <c r="R135" i="1"/>
  <c r="GK135" i="1" s="1"/>
  <c r="P135" i="1"/>
  <c r="U135" i="1"/>
  <c r="S135" i="1"/>
  <c r="W135" i="1"/>
  <c r="GX135" i="1"/>
  <c r="DI218" i="3"/>
  <c r="DJ218" i="3" s="1"/>
  <c r="DF218" i="3"/>
  <c r="DG218" i="3"/>
  <c r="DH218" i="3"/>
  <c r="CP183" i="1"/>
  <c r="O183" i="1" s="1"/>
  <c r="CX115" i="3"/>
  <c r="DF24" i="3"/>
  <c r="DG24" i="3"/>
  <c r="DJ24" i="3" s="1"/>
  <c r="DH24" i="3"/>
  <c r="DI24" i="3"/>
  <c r="CY104" i="1"/>
  <c r="X104" i="1" s="1"/>
  <c r="R157" i="7" s="1"/>
  <c r="CZ104" i="1"/>
  <c r="Y104" i="1" s="1"/>
  <c r="T157" i="7" s="1"/>
  <c r="CP104" i="1"/>
  <c r="O104" i="1" s="1"/>
  <c r="DI205" i="3"/>
  <c r="DJ205" i="3" s="1"/>
  <c r="DH205" i="3"/>
  <c r="DF205" i="3"/>
  <c r="DG205" i="3"/>
  <c r="DI55" i="3"/>
  <c r="DF55" i="3"/>
  <c r="DJ55" i="3" s="1"/>
  <c r="DH55" i="3"/>
  <c r="DG55" i="3"/>
  <c r="DI72" i="3"/>
  <c r="DH72" i="3"/>
  <c r="DG72" i="3"/>
  <c r="DF72" i="3"/>
  <c r="DJ72" i="3" s="1"/>
  <c r="DI181" i="3"/>
  <c r="DG181" i="3"/>
  <c r="DJ181" i="3" s="1"/>
  <c r="DH181" i="3"/>
  <c r="DF181" i="3"/>
  <c r="CZ131" i="1"/>
  <c r="Y131" i="1" s="1"/>
  <c r="CY131" i="1"/>
  <c r="X131" i="1" s="1"/>
  <c r="V231" i="1"/>
  <c r="CP111" i="1"/>
  <c r="O111" i="1" s="1"/>
  <c r="CY240" i="1"/>
  <c r="X240" i="1" s="1"/>
  <c r="R397" i="7" s="1"/>
  <c r="CZ240" i="1"/>
  <c r="Y240" i="1" s="1"/>
  <c r="T397" i="7" s="1"/>
  <c r="DF223" i="3"/>
  <c r="DG223" i="3"/>
  <c r="DJ223" i="3" s="1"/>
  <c r="DH223" i="3"/>
  <c r="DI223" i="3"/>
  <c r="T92" i="1"/>
  <c r="DF17" i="3"/>
  <c r="DG17" i="3"/>
  <c r="DJ17" i="3" s="1"/>
  <c r="DH17" i="3"/>
  <c r="DI17" i="3"/>
  <c r="CY147" i="1"/>
  <c r="X147" i="1" s="1"/>
  <c r="CZ147" i="1"/>
  <c r="Y147" i="1" s="1"/>
  <c r="DH222" i="3"/>
  <c r="DI222" i="3"/>
  <c r="DJ222" i="3" s="1"/>
  <c r="DF222" i="3"/>
  <c r="DG222" i="3"/>
  <c r="Q180" i="1"/>
  <c r="V180" i="1"/>
  <c r="U180" i="1"/>
  <c r="P180" i="1"/>
  <c r="CP180" i="1" s="1"/>
  <c r="O180" i="1" s="1"/>
  <c r="W180" i="1"/>
  <c r="GX180" i="1"/>
  <c r="T180" i="1"/>
  <c r="DI77" i="3"/>
  <c r="DF77" i="3"/>
  <c r="DG77" i="3"/>
  <c r="DJ77" i="3" s="1"/>
  <c r="DH77" i="3"/>
  <c r="CW15" i="3"/>
  <c r="CX15" i="3"/>
  <c r="GX79" i="1"/>
  <c r="Q79" i="1"/>
  <c r="U79" i="1"/>
  <c r="V79" i="1"/>
  <c r="R79" i="1"/>
  <c r="S79" i="1"/>
  <c r="T79" i="1"/>
  <c r="DF75" i="3"/>
  <c r="DJ75" i="3" s="1"/>
  <c r="DG75" i="3"/>
  <c r="DH75" i="3"/>
  <c r="DI75" i="3"/>
  <c r="GX231" i="1"/>
  <c r="DI44" i="3"/>
  <c r="DF44" i="3"/>
  <c r="DJ44" i="3" s="1"/>
  <c r="DH44" i="3"/>
  <c r="DG44" i="3"/>
  <c r="DF4" i="3"/>
  <c r="DG4" i="3"/>
  <c r="DH4" i="3"/>
  <c r="DI4" i="3"/>
  <c r="DJ4" i="3" s="1"/>
  <c r="AJ42" i="1"/>
  <c r="DH40" i="3"/>
  <c r="DF40" i="3"/>
  <c r="DJ40" i="3" s="1"/>
  <c r="DG40" i="3"/>
  <c r="DI40" i="3"/>
  <c r="DI64" i="3"/>
  <c r="DF64" i="3"/>
  <c r="DJ64" i="3" s="1"/>
  <c r="DG64" i="3"/>
  <c r="DH64" i="3"/>
  <c r="CY227" i="1"/>
  <c r="X227" i="1" s="1"/>
  <c r="R303" i="7" s="1"/>
  <c r="K307" i="7" s="1"/>
  <c r="P311" i="7" s="1"/>
  <c r="CZ227" i="1"/>
  <c r="Y227" i="1" s="1"/>
  <c r="T303" i="7" s="1"/>
  <c r="K308" i="7" s="1"/>
  <c r="DF81" i="3"/>
  <c r="DJ81" i="3" s="1"/>
  <c r="DG81" i="3"/>
  <c r="DH81" i="3"/>
  <c r="DI81" i="3"/>
  <c r="DF240" i="3"/>
  <c r="DG240" i="3"/>
  <c r="DH240" i="3"/>
  <c r="DI240" i="3"/>
  <c r="DJ240" i="3" s="1"/>
  <c r="P79" i="1"/>
  <c r="R236" i="1"/>
  <c r="GK236" i="1" s="1"/>
  <c r="Q236" i="1"/>
  <c r="P236" i="1"/>
  <c r="U236" i="1"/>
  <c r="CP85" i="1"/>
  <c r="O85" i="1" s="1"/>
  <c r="DI137" i="3"/>
  <c r="DF137" i="3"/>
  <c r="DJ137" i="3" s="1"/>
  <c r="DH137" i="3"/>
  <c r="DG137" i="3"/>
  <c r="CY98" i="1"/>
  <c r="X98" i="1" s="1"/>
  <c r="CZ98" i="1"/>
  <c r="Y98" i="1" s="1"/>
  <c r="GK30" i="1"/>
  <c r="DI203" i="3"/>
  <c r="DH203" i="3"/>
  <c r="DF203" i="3"/>
  <c r="DJ203" i="3" s="1"/>
  <c r="DG203" i="3"/>
  <c r="W79" i="1"/>
  <c r="DF67" i="3"/>
  <c r="DJ67" i="3" s="1"/>
  <c r="DG67" i="3"/>
  <c r="DH67" i="3"/>
  <c r="DI67" i="3"/>
  <c r="DF191" i="3"/>
  <c r="DJ191" i="3" s="1"/>
  <c r="DG191" i="3"/>
  <c r="DI191" i="3"/>
  <c r="DH191" i="3"/>
  <c r="DF174" i="3"/>
  <c r="DJ174" i="3" s="1"/>
  <c r="DG174" i="3"/>
  <c r="DI174" i="3"/>
  <c r="DH174" i="3"/>
  <c r="DH101" i="3"/>
  <c r="DI101" i="3"/>
  <c r="DF101" i="3"/>
  <c r="DJ101" i="3" s="1"/>
  <c r="DG101" i="3"/>
  <c r="BD224" i="1"/>
  <c r="F293" i="1"/>
  <c r="DF34" i="3"/>
  <c r="DJ34" i="3" s="1"/>
  <c r="DI34" i="3"/>
  <c r="DG34" i="3"/>
  <c r="DH34" i="3"/>
  <c r="DH93" i="3"/>
  <c r="DI93" i="3"/>
  <c r="DG93" i="3"/>
  <c r="DF93" i="3"/>
  <c r="DJ93" i="3" s="1"/>
  <c r="CY85" i="1"/>
  <c r="X85" i="1" s="1"/>
  <c r="CZ85" i="1"/>
  <c r="Y85" i="1" s="1"/>
  <c r="Q107" i="1"/>
  <c r="R107" i="1"/>
  <c r="GK107" i="1" s="1"/>
  <c r="S107" i="1"/>
  <c r="W107" i="1"/>
  <c r="P107" i="1"/>
  <c r="V107" i="1"/>
  <c r="U107" i="1"/>
  <c r="GX107" i="1"/>
  <c r="CW110" i="3"/>
  <c r="CX114" i="3"/>
  <c r="CU108" i="3"/>
  <c r="CX109" i="3"/>
  <c r="CX116" i="3"/>
  <c r="CW111" i="3"/>
  <c r="CX119" i="3"/>
  <c r="I233" i="1"/>
  <c r="CV108" i="3"/>
  <c r="CX108" i="3"/>
  <c r="CX117" i="3"/>
  <c r="Q231" i="1"/>
  <c r="K338" i="7" s="1"/>
  <c r="I232" i="1"/>
  <c r="K232" i="1"/>
  <c r="CW109" i="3"/>
  <c r="R231" i="1"/>
  <c r="S231" i="1"/>
  <c r="K337" i="7" s="1"/>
  <c r="W231" i="1"/>
  <c r="CX112" i="3"/>
  <c r="CX120" i="3"/>
  <c r="CX111" i="3"/>
  <c r="U231" i="1"/>
  <c r="I344" i="7" s="1"/>
  <c r="AB344" i="7" s="1"/>
  <c r="CX118" i="3"/>
  <c r="P231" i="1"/>
  <c r="GM161" i="1"/>
  <c r="GN161" i="1" s="1"/>
  <c r="CZ254" i="1"/>
  <c r="Y254" i="1" s="1"/>
  <c r="CY254" i="1"/>
  <c r="X254" i="1" s="1"/>
  <c r="DF6" i="3"/>
  <c r="DG6" i="3"/>
  <c r="DH6" i="3"/>
  <c r="DI6" i="3"/>
  <c r="DJ6" i="3" s="1"/>
  <c r="S152" i="1"/>
  <c r="Q152" i="1"/>
  <c r="W152" i="1"/>
  <c r="P152" i="1"/>
  <c r="CP152" i="1" s="1"/>
  <c r="O152" i="1" s="1"/>
  <c r="GX152" i="1"/>
  <c r="V152" i="1"/>
  <c r="T152" i="1"/>
  <c r="U152" i="1"/>
  <c r="DG206" i="3"/>
  <c r="DJ206" i="3" s="1"/>
  <c r="DF206" i="3"/>
  <c r="DF151" i="3"/>
  <c r="DG151" i="3"/>
  <c r="DJ151" i="3" s="1"/>
  <c r="DH151" i="3"/>
  <c r="DI151" i="3"/>
  <c r="DI143" i="3"/>
  <c r="DH143" i="3"/>
  <c r="DF143" i="3"/>
  <c r="DG143" i="3"/>
  <c r="DJ143" i="3" s="1"/>
  <c r="BZ224" i="1"/>
  <c r="AQ268" i="1"/>
  <c r="CI268" i="1"/>
  <c r="CG268" i="1"/>
  <c r="GM149" i="1"/>
  <c r="GN149" i="1" s="1"/>
  <c r="GM30" i="1"/>
  <c r="GN30" i="1" s="1"/>
  <c r="CC26" i="1"/>
  <c r="AT42" i="1"/>
  <c r="DF196" i="3"/>
  <c r="DJ196" i="3" s="1"/>
  <c r="DG196" i="3"/>
  <c r="DH196" i="3"/>
  <c r="DI196" i="3"/>
  <c r="DF9" i="3"/>
  <c r="DG9" i="3"/>
  <c r="DJ9" i="3" s="1"/>
  <c r="DH9" i="3"/>
  <c r="DI9" i="3"/>
  <c r="DF139" i="3"/>
  <c r="DI139" i="3"/>
  <c r="DG139" i="3"/>
  <c r="DJ139" i="3" s="1"/>
  <c r="DH139" i="3"/>
  <c r="R152" i="1"/>
  <c r="GK152" i="1" s="1"/>
  <c r="CP242" i="1"/>
  <c r="O242" i="1" s="1"/>
  <c r="V42" i="1"/>
  <c r="AI26" i="1"/>
  <c r="I229" i="1"/>
  <c r="K229" i="1"/>
  <c r="Q228" i="1"/>
  <c r="K315" i="7" s="1"/>
  <c r="P228" i="1"/>
  <c r="S228" i="1"/>
  <c r="K314" i="7" s="1"/>
  <c r="T228" i="1"/>
  <c r="U228" i="1"/>
  <c r="I320" i="7" s="1"/>
  <c r="AB320" i="7" s="1"/>
  <c r="V228" i="1"/>
  <c r="CY180" i="1"/>
  <c r="X180" i="1" s="1"/>
  <c r="CZ180" i="1"/>
  <c r="Y180" i="1" s="1"/>
  <c r="DH16" i="3"/>
  <c r="DI16" i="3"/>
  <c r="DJ16" i="3" s="1"/>
  <c r="DF16" i="3"/>
  <c r="DG16" i="3"/>
  <c r="AU42" i="1"/>
  <c r="CD26" i="1"/>
  <c r="CP98" i="1"/>
  <c r="O98" i="1" s="1"/>
  <c r="S162" i="1"/>
  <c r="P162" i="1"/>
  <c r="Q162" i="1"/>
  <c r="R162" i="1"/>
  <c r="GK162" i="1" s="1"/>
  <c r="V162" i="1"/>
  <c r="W162" i="1"/>
  <c r="T162" i="1"/>
  <c r="U162" i="1"/>
  <c r="S95" i="1"/>
  <c r="Q95" i="1"/>
  <c r="GX95" i="1"/>
  <c r="T95" i="1"/>
  <c r="P95" i="1"/>
  <c r="U95" i="1"/>
  <c r="W95" i="1"/>
  <c r="DG172" i="3"/>
  <c r="DH172" i="3"/>
  <c r="DI172" i="3"/>
  <c r="DF172" i="3"/>
  <c r="DJ172" i="3" s="1"/>
  <c r="W236" i="1"/>
  <c r="CY171" i="1"/>
  <c r="X171" i="1" s="1"/>
  <c r="CZ171" i="1"/>
  <c r="Y171" i="1" s="1"/>
  <c r="DF166" i="3"/>
  <c r="DH166" i="3"/>
  <c r="DG166" i="3"/>
  <c r="DJ166" i="3" s="1"/>
  <c r="DI166" i="3"/>
  <c r="DF195" i="3"/>
  <c r="DG195" i="3"/>
  <c r="DJ195" i="3" s="1"/>
  <c r="DH195" i="3"/>
  <c r="DI195" i="3"/>
  <c r="CY141" i="1"/>
  <c r="X141" i="1" s="1"/>
  <c r="CZ141" i="1"/>
  <c r="Y141" i="1" s="1"/>
  <c r="CY94" i="1"/>
  <c r="X94" i="1" s="1"/>
  <c r="CZ94" i="1"/>
  <c r="Y94" i="1" s="1"/>
  <c r="GX236" i="1"/>
  <c r="DF249" i="3"/>
  <c r="DG249" i="3"/>
  <c r="DH249" i="3"/>
  <c r="DI249" i="3"/>
  <c r="DJ249" i="3" s="1"/>
  <c r="GM141" i="1"/>
  <c r="GN141" i="1" s="1"/>
  <c r="DF71" i="3"/>
  <c r="DI71" i="3"/>
  <c r="DG71" i="3"/>
  <c r="DJ71" i="3" s="1"/>
  <c r="DH71" i="3"/>
  <c r="CY77" i="1"/>
  <c r="X77" i="1" s="1"/>
  <c r="R117" i="7" s="1"/>
  <c r="K121" i="7" s="1"/>
  <c r="P125" i="7" s="1"/>
  <c r="CZ77" i="1"/>
  <c r="Y77" i="1" s="1"/>
  <c r="T117" i="7" s="1"/>
  <c r="K122" i="7" s="1"/>
  <c r="CY242" i="1"/>
  <c r="X242" i="1" s="1"/>
  <c r="CZ242" i="1"/>
  <c r="Y242" i="1" s="1"/>
  <c r="T107" i="1"/>
  <c r="DF138" i="3"/>
  <c r="DG138" i="3"/>
  <c r="DH138" i="3"/>
  <c r="DI138" i="3"/>
  <c r="DJ138" i="3" s="1"/>
  <c r="DF45" i="3"/>
  <c r="DG45" i="3"/>
  <c r="DH45" i="3"/>
  <c r="DI45" i="3"/>
  <c r="DJ45" i="3" s="1"/>
  <c r="CZ113" i="1"/>
  <c r="Y113" i="1" s="1"/>
  <c r="T206" i="7" s="1"/>
  <c r="K208" i="7" s="1"/>
  <c r="CY113" i="1"/>
  <c r="X113" i="1" s="1"/>
  <c r="R206" i="7" s="1"/>
  <c r="DF141" i="3"/>
  <c r="DJ141" i="3" s="1"/>
  <c r="DG141" i="3"/>
  <c r="DH141" i="3"/>
  <c r="DI141" i="3"/>
  <c r="CZ190" i="1"/>
  <c r="Y190" i="1" s="1"/>
  <c r="T281" i="7" s="1"/>
  <c r="CY190" i="1"/>
  <c r="X190" i="1" s="1"/>
  <c r="R281" i="7" s="1"/>
  <c r="CY183" i="1"/>
  <c r="X183" i="1" s="1"/>
  <c r="R262" i="7" s="1"/>
  <c r="CZ183" i="1"/>
  <c r="Y183" i="1" s="1"/>
  <c r="T262" i="7" s="1"/>
  <c r="CX110" i="3"/>
  <c r="CY188" i="1"/>
  <c r="X188" i="1" s="1"/>
  <c r="CZ188" i="1"/>
  <c r="Y188" i="1" s="1"/>
  <c r="T272" i="7" s="1"/>
  <c r="DF89" i="3"/>
  <c r="DJ89" i="3" s="1"/>
  <c r="DG89" i="3"/>
  <c r="DH89" i="3"/>
  <c r="DI89" i="3"/>
  <c r="DI168" i="3"/>
  <c r="DG168" i="3"/>
  <c r="DH168" i="3"/>
  <c r="DF168" i="3"/>
  <c r="DJ168" i="3" s="1"/>
  <c r="DF82" i="3"/>
  <c r="DJ82" i="3" s="1"/>
  <c r="DG82" i="3"/>
  <c r="DH82" i="3"/>
  <c r="DI82" i="3"/>
  <c r="CZ230" i="1"/>
  <c r="Y230" i="1" s="1"/>
  <c r="T333" i="7" s="1"/>
  <c r="CY230" i="1"/>
  <c r="X230" i="1" s="1"/>
  <c r="R333" i="7" s="1"/>
  <c r="DI1" i="3"/>
  <c r="DJ1" i="3" s="1"/>
  <c r="DF1" i="3"/>
  <c r="DG1" i="3"/>
  <c r="DH1" i="3"/>
  <c r="CX250" i="3"/>
  <c r="CU249" i="3"/>
  <c r="CV249" i="3"/>
  <c r="CX251" i="3"/>
  <c r="Q264" i="1"/>
  <c r="K457" i="7" s="1"/>
  <c r="R264" i="1"/>
  <c r="S264" i="1"/>
  <c r="K456" i="7" s="1"/>
  <c r="W264" i="1"/>
  <c r="P264" i="1"/>
  <c r="GX264" i="1"/>
  <c r="T264" i="1"/>
  <c r="V264" i="1"/>
  <c r="CW250" i="3"/>
  <c r="U264" i="1"/>
  <c r="I463" i="7" s="1"/>
  <c r="AB463" i="7" s="1"/>
  <c r="DF48" i="3"/>
  <c r="DG48" i="3"/>
  <c r="DJ48" i="3" s="1"/>
  <c r="DH48" i="3"/>
  <c r="DI48" i="3"/>
  <c r="DF244" i="3"/>
  <c r="DG244" i="3"/>
  <c r="DJ244" i="3" s="1"/>
  <c r="DI244" i="3"/>
  <c r="DH244" i="3"/>
  <c r="DI51" i="3"/>
  <c r="DH51" i="3"/>
  <c r="DG51" i="3"/>
  <c r="DF51" i="3"/>
  <c r="DJ51" i="3" s="1"/>
  <c r="DF94" i="3"/>
  <c r="DJ94" i="3" s="1"/>
  <c r="DG94" i="3"/>
  <c r="DH94" i="3"/>
  <c r="DI94" i="3"/>
  <c r="GM123" i="1"/>
  <c r="GN123" i="1" s="1"/>
  <c r="DF63" i="3"/>
  <c r="DJ63" i="3" s="1"/>
  <c r="DG63" i="3"/>
  <c r="DI63" i="3"/>
  <c r="DH63" i="3"/>
  <c r="DG153" i="3"/>
  <c r="DJ153" i="3" s="1"/>
  <c r="DH153" i="3"/>
  <c r="DI153" i="3"/>
  <c r="DF153" i="3"/>
  <c r="CZ40" i="1"/>
  <c r="Y40" i="1" s="1"/>
  <c r="CY40" i="1"/>
  <c r="X40" i="1" s="1"/>
  <c r="DI50" i="3"/>
  <c r="DF50" i="3"/>
  <c r="DG50" i="3"/>
  <c r="DJ50" i="3" s="1"/>
  <c r="DH50" i="3"/>
  <c r="DG135" i="3"/>
  <c r="DJ135" i="3" s="1"/>
  <c r="DH135" i="3"/>
  <c r="DI135" i="3"/>
  <c r="DF135" i="3"/>
  <c r="CY144" i="1"/>
  <c r="X144" i="1" s="1"/>
  <c r="CZ144" i="1"/>
  <c r="Y144" i="1" s="1"/>
  <c r="CY262" i="1"/>
  <c r="X262" i="1" s="1"/>
  <c r="R433" i="7" s="1"/>
  <c r="K438" i="7" s="1"/>
  <c r="CZ262" i="1"/>
  <c r="Y262" i="1" s="1"/>
  <c r="T433" i="7" s="1"/>
  <c r="K439" i="7" s="1"/>
  <c r="GM110" i="1"/>
  <c r="GN110" i="1" s="1"/>
  <c r="DF160" i="3"/>
  <c r="DJ160" i="3" s="1"/>
  <c r="DG160" i="3"/>
  <c r="DI160" i="3"/>
  <c r="DH160" i="3"/>
  <c r="DG30" i="3"/>
  <c r="DJ30" i="3" s="1"/>
  <c r="DH30" i="3"/>
  <c r="DI30" i="3"/>
  <c r="DF30" i="3"/>
  <c r="Q92" i="1"/>
  <c r="S92" i="1"/>
  <c r="V92" i="1"/>
  <c r="P92" i="1"/>
  <c r="W92" i="1"/>
  <c r="U92" i="1"/>
  <c r="DH184" i="3"/>
  <c r="DI184" i="3"/>
  <c r="DJ184" i="3" s="1"/>
  <c r="DF184" i="3"/>
  <c r="DG184" i="3"/>
  <c r="CZ128" i="1"/>
  <c r="Y128" i="1" s="1"/>
  <c r="CY128" i="1"/>
  <c r="X128" i="1" s="1"/>
  <c r="DF213" i="3"/>
  <c r="DJ213" i="3" s="1"/>
  <c r="DG213" i="3"/>
  <c r="DH213" i="3"/>
  <c r="DI213" i="3"/>
  <c r="DI164" i="3"/>
  <c r="DF164" i="3"/>
  <c r="DG164" i="3"/>
  <c r="DJ164" i="3" s="1"/>
  <c r="DH164" i="3"/>
  <c r="R177" i="1"/>
  <c r="GK177" i="1" s="1"/>
  <c r="GX177" i="1"/>
  <c r="T177" i="1"/>
  <c r="Q177" i="1"/>
  <c r="CP177" i="1" s="1"/>
  <c r="O177" i="1" s="1"/>
  <c r="S177" i="1"/>
  <c r="U177" i="1"/>
  <c r="V177" i="1"/>
  <c r="W228" i="1"/>
  <c r="CY111" i="1"/>
  <c r="X111" i="1" s="1"/>
  <c r="R195" i="7" s="1"/>
  <c r="CZ111" i="1"/>
  <c r="Y111" i="1" s="1"/>
  <c r="T195" i="7" s="1"/>
  <c r="K197" i="7" s="1"/>
  <c r="DH10" i="3"/>
  <c r="DG10" i="3"/>
  <c r="DJ10" i="3" s="1"/>
  <c r="DI10" i="3"/>
  <c r="DF10" i="3"/>
  <c r="DG80" i="3"/>
  <c r="DH80" i="3"/>
  <c r="DI80" i="3"/>
  <c r="DF80" i="3"/>
  <c r="DJ80" i="3" s="1"/>
  <c r="V135" i="1"/>
  <c r="DF27" i="3"/>
  <c r="DG27" i="3"/>
  <c r="DJ27" i="3" s="1"/>
  <c r="DH27" i="3"/>
  <c r="DI27" i="3"/>
  <c r="DH253" i="3"/>
  <c r="DI253" i="3"/>
  <c r="DF253" i="3"/>
  <c r="DG253" i="3"/>
  <c r="DJ253" i="3" s="1"/>
  <c r="CY123" i="1"/>
  <c r="X123" i="1" s="1"/>
  <c r="CZ123" i="1"/>
  <c r="Y123" i="1" s="1"/>
  <c r="CY91" i="1"/>
  <c r="X91" i="1" s="1"/>
  <c r="GM91" i="1" s="1"/>
  <c r="GN91" i="1" s="1"/>
  <c r="CZ91" i="1"/>
  <c r="Y91" i="1" s="1"/>
  <c r="CP173" i="1"/>
  <c r="O173" i="1" s="1"/>
  <c r="GM173" i="1" s="1"/>
  <c r="GN173" i="1" s="1"/>
  <c r="DF211" i="3"/>
  <c r="DJ211" i="3" s="1"/>
  <c r="DG211" i="3"/>
  <c r="DI211" i="3"/>
  <c r="DH211" i="3"/>
  <c r="DH92" i="3"/>
  <c r="DI92" i="3"/>
  <c r="DF92" i="3"/>
  <c r="DJ92" i="3" s="1"/>
  <c r="DG92" i="3"/>
  <c r="CZ178" i="1"/>
  <c r="Y178" i="1" s="1"/>
  <c r="CY178" i="1"/>
  <c r="X178" i="1" s="1"/>
  <c r="CP126" i="1"/>
  <c r="O126" i="1" s="1"/>
  <c r="GM126" i="1" s="1"/>
  <c r="GN126" i="1" s="1"/>
  <c r="DI212" i="3"/>
  <c r="DF212" i="3"/>
  <c r="DJ212" i="3" s="1"/>
  <c r="DG212" i="3"/>
  <c r="DH212" i="3"/>
  <c r="DI156" i="3"/>
  <c r="DF156" i="3"/>
  <c r="DJ156" i="3" s="1"/>
  <c r="DG156" i="3"/>
  <c r="DH156" i="3"/>
  <c r="P249" i="1"/>
  <c r="Q249" i="1"/>
  <c r="R249" i="1"/>
  <c r="GK249" i="1" s="1"/>
  <c r="U249" i="1"/>
  <c r="W249" i="1"/>
  <c r="V249" i="1"/>
  <c r="DF31" i="3"/>
  <c r="DI31" i="3"/>
  <c r="DG31" i="3"/>
  <c r="DJ31" i="3" s="1"/>
  <c r="DH31" i="3"/>
  <c r="DF227" i="3"/>
  <c r="DG227" i="3"/>
  <c r="DJ227" i="3" s="1"/>
  <c r="DH227" i="3"/>
  <c r="DI227" i="3"/>
  <c r="Q169" i="1"/>
  <c r="S169" i="1"/>
  <c r="R169" i="1"/>
  <c r="GK169" i="1" s="1"/>
  <c r="DH173" i="3"/>
  <c r="DG173" i="3"/>
  <c r="DI173" i="3"/>
  <c r="DF173" i="3"/>
  <c r="DJ173" i="3" s="1"/>
  <c r="CP263" i="1"/>
  <c r="O263" i="1" s="1"/>
  <c r="DI42" i="3"/>
  <c r="DF42" i="3"/>
  <c r="DJ42" i="3" s="1"/>
  <c r="DH42" i="3"/>
  <c r="DG42" i="3"/>
  <c r="CW256" i="3"/>
  <c r="CV255" i="3"/>
  <c r="CX255" i="3"/>
  <c r="CU255" i="3"/>
  <c r="CX257" i="3"/>
  <c r="CX256" i="3"/>
  <c r="Q266" i="1"/>
  <c r="R266" i="1"/>
  <c r="GK266" i="1" s="1"/>
  <c r="CP227" i="1"/>
  <c r="O227" i="1" s="1"/>
  <c r="S249" i="1"/>
  <c r="DG102" i="3"/>
  <c r="DF102" i="3"/>
  <c r="DJ102" i="3" s="1"/>
  <c r="DH102" i="3"/>
  <c r="DI102" i="3"/>
  <c r="DF105" i="3"/>
  <c r="DJ105" i="3" s="1"/>
  <c r="DG105" i="3"/>
  <c r="DI105" i="3"/>
  <c r="DH105" i="3"/>
  <c r="DF59" i="3"/>
  <c r="DG59" i="3"/>
  <c r="DJ59" i="3" s="1"/>
  <c r="DH59" i="3"/>
  <c r="DI59" i="3"/>
  <c r="DG90" i="3"/>
  <c r="DH90" i="3"/>
  <c r="DI90" i="3"/>
  <c r="DJ90" i="3" s="1"/>
  <c r="DF90" i="3"/>
  <c r="DF58" i="3"/>
  <c r="DG58" i="3"/>
  <c r="DJ58" i="3" s="1"/>
  <c r="DH58" i="3"/>
  <c r="DI58" i="3"/>
  <c r="CU243" i="3"/>
  <c r="CV243" i="3"/>
  <c r="CX243" i="3"/>
  <c r="CW244" i="3"/>
  <c r="P262" i="1"/>
  <c r="K437" i="7" s="1"/>
  <c r="Q262" i="1"/>
  <c r="K435" i="7" s="1"/>
  <c r="P442" i="7" s="1"/>
  <c r="CX245" i="3"/>
  <c r="CY263" i="1"/>
  <c r="X263" i="1" s="1"/>
  <c r="R444" i="7" s="1"/>
  <c r="K449" i="7" s="1"/>
  <c r="CZ263" i="1"/>
  <c r="Y263" i="1" s="1"/>
  <c r="T444" i="7" s="1"/>
  <c r="K450" i="7" s="1"/>
  <c r="CY175" i="1"/>
  <c r="X175" i="1" s="1"/>
  <c r="GM175" i="1" s="1"/>
  <c r="GN175" i="1" s="1"/>
  <c r="CZ175" i="1"/>
  <c r="Y175" i="1" s="1"/>
  <c r="F272" i="1"/>
  <c r="AO224" i="1"/>
  <c r="CZ161" i="1"/>
  <c r="Y161" i="1" s="1"/>
  <c r="CY161" i="1"/>
  <c r="X161" i="1" s="1"/>
  <c r="DG140" i="3"/>
  <c r="DJ140" i="3" s="1"/>
  <c r="DH140" i="3"/>
  <c r="DI140" i="3"/>
  <c r="DF140" i="3"/>
  <c r="DF13" i="3"/>
  <c r="DG13" i="3"/>
  <c r="DJ13" i="3" s="1"/>
  <c r="DI13" i="3"/>
  <c r="DH13" i="3"/>
  <c r="CY83" i="1"/>
  <c r="X83" i="1" s="1"/>
  <c r="CZ83" i="1"/>
  <c r="Y83" i="1" s="1"/>
  <c r="P178" i="1"/>
  <c r="Q178" i="1"/>
  <c r="CZ176" i="1"/>
  <c r="Y176" i="1" s="1"/>
  <c r="CY176" i="1"/>
  <c r="X176" i="1" s="1"/>
  <c r="DG185" i="3"/>
  <c r="DJ185" i="3" s="1"/>
  <c r="DF185" i="3"/>
  <c r="DH185" i="3"/>
  <c r="DI185" i="3"/>
  <c r="GM247" i="1"/>
  <c r="GO247" i="1" s="1"/>
  <c r="CX189" i="3"/>
  <c r="DI35" i="3"/>
  <c r="DG35" i="3"/>
  <c r="DH35" i="3"/>
  <c r="DF35" i="3"/>
  <c r="DJ35" i="3" s="1"/>
  <c r="DI209" i="3"/>
  <c r="BZ74" i="1"/>
  <c r="AQ192" i="1"/>
  <c r="CI192" i="1"/>
  <c r="CG192" i="1"/>
  <c r="DF157" i="3"/>
  <c r="DJ157" i="3" s="1"/>
  <c r="DG157" i="3"/>
  <c r="DH157" i="3"/>
  <c r="DI157" i="3"/>
  <c r="V262" i="1"/>
  <c r="CP168" i="1"/>
  <c r="O168" i="1" s="1"/>
  <c r="DF252" i="3"/>
  <c r="DG252" i="3"/>
  <c r="DH252" i="3"/>
  <c r="DI252" i="3"/>
  <c r="DJ252" i="3" s="1"/>
  <c r="Q239" i="1"/>
  <c r="W239" i="1"/>
  <c r="P239" i="1"/>
  <c r="CP239" i="1" s="1"/>
  <c r="O239" i="1" s="1"/>
  <c r="U239" i="1"/>
  <c r="V239" i="1"/>
  <c r="AS224" i="1"/>
  <c r="F285" i="1"/>
  <c r="F287" i="1"/>
  <c r="AU224" i="1"/>
  <c r="CZ234" i="1"/>
  <c r="Y234" i="1" s="1"/>
  <c r="T361" i="7" s="1"/>
  <c r="K367" i="7" s="1"/>
  <c r="CY234" i="1"/>
  <c r="X234" i="1" s="1"/>
  <c r="R361" i="7" s="1"/>
  <c r="K366" i="7" s="1"/>
  <c r="J370" i="7" s="1"/>
  <c r="CZ245" i="1"/>
  <c r="Y245" i="1" s="1"/>
  <c r="CY245" i="1"/>
  <c r="X245" i="1" s="1"/>
  <c r="DH61" i="3"/>
  <c r="DI61" i="3"/>
  <c r="DF61" i="3"/>
  <c r="DJ61" i="3" s="1"/>
  <c r="DG61" i="3"/>
  <c r="CY82" i="1"/>
  <c r="X82" i="1" s="1"/>
  <c r="CZ82" i="1"/>
  <c r="Y82" i="1" s="1"/>
  <c r="DF224" i="3"/>
  <c r="DG224" i="3"/>
  <c r="DJ224" i="3" s="1"/>
  <c r="DI224" i="3"/>
  <c r="DH224" i="3"/>
  <c r="CZ251" i="1"/>
  <c r="Y251" i="1" s="1"/>
  <c r="CY251" i="1"/>
  <c r="X251" i="1" s="1"/>
  <c r="CZ179" i="1"/>
  <c r="Y179" i="1" s="1"/>
  <c r="CY179" i="1"/>
  <c r="X179" i="1" s="1"/>
  <c r="GM179" i="1" s="1"/>
  <c r="GN179" i="1" s="1"/>
  <c r="CY81" i="1"/>
  <c r="X81" i="1" s="1"/>
  <c r="GM81" i="1" s="1"/>
  <c r="GN81" i="1" s="1"/>
  <c r="CZ81" i="1"/>
  <c r="Y81" i="1" s="1"/>
  <c r="DF74" i="3"/>
  <c r="DJ74" i="3" s="1"/>
  <c r="DG74" i="3"/>
  <c r="DI74" i="3"/>
  <c r="DH74" i="3"/>
  <c r="DH162" i="3"/>
  <c r="DI162" i="3"/>
  <c r="DF162" i="3"/>
  <c r="DJ162" i="3" s="1"/>
  <c r="DG162" i="3"/>
  <c r="CY130" i="1"/>
  <c r="X130" i="1" s="1"/>
  <c r="GM130" i="1" s="1"/>
  <c r="GN130" i="1" s="1"/>
  <c r="CZ130" i="1"/>
  <c r="Y130" i="1" s="1"/>
  <c r="DF210" i="3"/>
  <c r="DJ210" i="3" s="1"/>
  <c r="DG210" i="3"/>
  <c r="DH210" i="3"/>
  <c r="DI210" i="3"/>
  <c r="CY168" i="1"/>
  <c r="X168" i="1" s="1"/>
  <c r="CZ168" i="1"/>
  <c r="Y168" i="1" s="1"/>
  <c r="CP234" i="1"/>
  <c r="O234" i="1" s="1"/>
  <c r="DI176" i="3"/>
  <c r="DJ176" i="3" s="1"/>
  <c r="DF176" i="3"/>
  <c r="DG176" i="3"/>
  <c r="DH176" i="3"/>
  <c r="DI97" i="3"/>
  <c r="DJ97" i="3" s="1"/>
  <c r="DF97" i="3"/>
  <c r="DG97" i="3"/>
  <c r="DH97" i="3"/>
  <c r="DG100" i="3"/>
  <c r="DH100" i="3"/>
  <c r="DI100" i="3"/>
  <c r="DF100" i="3"/>
  <c r="DJ100" i="3" s="1"/>
  <c r="CW232" i="3"/>
  <c r="CX232" i="3"/>
  <c r="CX231" i="3"/>
  <c r="CW231" i="3"/>
  <c r="CX233" i="3"/>
  <c r="CU230" i="3"/>
  <c r="I258" i="1"/>
  <c r="K258" i="1"/>
  <c r="Q257" i="1"/>
  <c r="T257" i="1"/>
  <c r="R257" i="1"/>
  <c r="GK257" i="1" s="1"/>
  <c r="S257" i="1"/>
  <c r="U257" i="1"/>
  <c r="BC26" i="1"/>
  <c r="F58" i="1"/>
  <c r="BC298" i="1"/>
  <c r="R33" i="1"/>
  <c r="CP128" i="1"/>
  <c r="O128" i="1" s="1"/>
  <c r="Q131" i="1"/>
  <c r="CP131" i="1" s="1"/>
  <c r="O131" i="1" s="1"/>
  <c r="GM131" i="1" s="1"/>
  <c r="GN131" i="1" s="1"/>
  <c r="R131" i="1"/>
  <c r="GK131" i="1" s="1"/>
  <c r="T131" i="1"/>
  <c r="U131" i="1"/>
  <c r="CY166" i="1"/>
  <c r="X166" i="1" s="1"/>
  <c r="CZ166" i="1"/>
  <c r="Y166" i="1" s="1"/>
  <c r="CY90" i="1"/>
  <c r="X90" i="1" s="1"/>
  <c r="CZ90" i="1"/>
  <c r="Y90" i="1" s="1"/>
  <c r="DI56" i="3"/>
  <c r="DJ56" i="3" s="1"/>
  <c r="DG56" i="3"/>
  <c r="DH56" i="3"/>
  <c r="DF56" i="3"/>
  <c r="DG177" i="3"/>
  <c r="DJ177" i="3" s="1"/>
  <c r="DH177" i="3"/>
  <c r="DI177" i="3"/>
  <c r="DF177" i="3"/>
  <c r="Q99" i="1"/>
  <c r="R99" i="1"/>
  <c r="GK99" i="1" s="1"/>
  <c r="S99" i="1"/>
  <c r="U99" i="1"/>
  <c r="V99" i="1"/>
  <c r="DH85" i="3"/>
  <c r="DI85" i="3"/>
  <c r="DF85" i="3"/>
  <c r="DJ85" i="3" s="1"/>
  <c r="DG85" i="3"/>
  <c r="DF26" i="3"/>
  <c r="DG26" i="3"/>
  <c r="DH26" i="3"/>
  <c r="DI26" i="3"/>
  <c r="DJ26" i="3" s="1"/>
  <c r="CY31" i="1"/>
  <c r="X31" i="1" s="1"/>
  <c r="R48" i="7" s="1"/>
  <c r="K50" i="7" s="1"/>
  <c r="CZ31" i="1"/>
  <c r="Y31" i="1" s="1"/>
  <c r="T48" i="7" s="1"/>
  <c r="K51" i="7" s="1"/>
  <c r="R109" i="1"/>
  <c r="GK109" i="1" s="1"/>
  <c r="DF18" i="3"/>
  <c r="DH18" i="3"/>
  <c r="DI18" i="3"/>
  <c r="DG18" i="3"/>
  <c r="DJ18" i="3" s="1"/>
  <c r="AT192" i="1"/>
  <c r="CC74" i="1"/>
  <c r="DF152" i="3"/>
  <c r="DG152" i="3"/>
  <c r="DJ152" i="3" s="1"/>
  <c r="DH152" i="3"/>
  <c r="DI152" i="3"/>
  <c r="GX99" i="1"/>
  <c r="CY181" i="1"/>
  <c r="X181" i="1" s="1"/>
  <c r="CZ181" i="1"/>
  <c r="Y181" i="1" s="1"/>
  <c r="CP87" i="1"/>
  <c r="O87" i="1" s="1"/>
  <c r="GM87" i="1" s="1"/>
  <c r="GN87" i="1" s="1"/>
  <c r="GM256" i="1"/>
  <c r="GO256" i="1" s="1"/>
  <c r="CY155" i="1"/>
  <c r="X155" i="1" s="1"/>
  <c r="CZ155" i="1"/>
  <c r="Y155" i="1" s="1"/>
  <c r="CY265" i="1"/>
  <c r="X265" i="1" s="1"/>
  <c r="CZ265" i="1"/>
  <c r="Y265" i="1" s="1"/>
  <c r="DG148" i="3"/>
  <c r="DJ148" i="3" s="1"/>
  <c r="DH148" i="3"/>
  <c r="DI148" i="3"/>
  <c r="DF148" i="3"/>
  <c r="T109" i="1"/>
  <c r="DG28" i="3"/>
  <c r="DJ28" i="3" s="1"/>
  <c r="DH28" i="3"/>
  <c r="DI28" i="3"/>
  <c r="DF28" i="3"/>
  <c r="DF52" i="3"/>
  <c r="DJ52" i="3" s="1"/>
  <c r="DG52" i="3"/>
  <c r="DH52" i="3"/>
  <c r="DI52" i="3"/>
  <c r="F201" i="1"/>
  <c r="AP74" i="1"/>
  <c r="AP298" i="1"/>
  <c r="DI229" i="3"/>
  <c r="DG229" i="3"/>
  <c r="DH229" i="3"/>
  <c r="DF229" i="3"/>
  <c r="DJ229" i="3" s="1"/>
  <c r="CZ117" i="1"/>
  <c r="Y117" i="1" s="1"/>
  <c r="T229" i="7" s="1"/>
  <c r="CY117" i="1"/>
  <c r="X117" i="1" s="1"/>
  <c r="R229" i="7" s="1"/>
  <c r="DF83" i="3"/>
  <c r="DG83" i="3"/>
  <c r="DH83" i="3"/>
  <c r="DI83" i="3"/>
  <c r="DJ83" i="3" s="1"/>
  <c r="DG7" i="3"/>
  <c r="DJ7" i="3" s="1"/>
  <c r="DH7" i="3"/>
  <c r="DI7" i="3"/>
  <c r="DF7" i="3"/>
  <c r="U83" i="1"/>
  <c r="DH78" i="3"/>
  <c r="DF78" i="3"/>
  <c r="DJ78" i="3" s="1"/>
  <c r="DG78" i="3"/>
  <c r="DI78" i="3"/>
  <c r="DF33" i="3"/>
  <c r="DJ33" i="3" s="1"/>
  <c r="DG33" i="3"/>
  <c r="DI33" i="3"/>
  <c r="DH33" i="3"/>
  <c r="DH60" i="3"/>
  <c r="DF60" i="3"/>
  <c r="DJ60" i="3" s="1"/>
  <c r="DG60" i="3"/>
  <c r="DI60" i="3"/>
  <c r="CP190" i="1"/>
  <c r="O190" i="1" s="1"/>
  <c r="K281" i="7" s="1"/>
  <c r="CP261" i="1"/>
  <c r="O261" i="1" s="1"/>
  <c r="S105" i="1"/>
  <c r="CY253" i="1"/>
  <c r="X253" i="1" s="1"/>
  <c r="GM253" i="1" s="1"/>
  <c r="GO253" i="1" s="1"/>
  <c r="CZ253" i="1"/>
  <c r="Y253" i="1" s="1"/>
  <c r="GX131" i="1"/>
  <c r="CX183" i="3"/>
  <c r="CU180" i="3"/>
  <c r="CW182" i="3"/>
  <c r="CV180" i="3"/>
  <c r="CX180" i="3"/>
  <c r="P245" i="1"/>
  <c r="Q245" i="1"/>
  <c r="R245" i="1"/>
  <c r="GK245" i="1" s="1"/>
  <c r="DF215" i="3"/>
  <c r="DJ215" i="3" s="1"/>
  <c r="DG215" i="3"/>
  <c r="DH215" i="3"/>
  <c r="DI215" i="3"/>
  <c r="GX240" i="1"/>
  <c r="DH96" i="3"/>
  <c r="DG96" i="3"/>
  <c r="DI96" i="3"/>
  <c r="DF96" i="3"/>
  <c r="DJ96" i="3" s="1"/>
  <c r="CP176" i="1"/>
  <c r="O176" i="1" s="1"/>
  <c r="GM176" i="1" s="1"/>
  <c r="GN176" i="1" s="1"/>
  <c r="DI186" i="3"/>
  <c r="DF186" i="3"/>
  <c r="DG186" i="3"/>
  <c r="DJ186" i="3" s="1"/>
  <c r="DH186" i="3"/>
  <c r="W262" i="1"/>
  <c r="U240" i="1"/>
  <c r="W131" i="1"/>
  <c r="DF167" i="3"/>
  <c r="DJ167" i="3" s="1"/>
  <c r="DG167" i="3"/>
  <c r="DH167" i="3"/>
  <c r="DI167" i="3"/>
  <c r="CP37" i="1"/>
  <c r="O37" i="1" s="1"/>
  <c r="CY133" i="1"/>
  <c r="X133" i="1" s="1"/>
  <c r="GM133" i="1" s="1"/>
  <c r="GN133" i="1" s="1"/>
  <c r="CZ133" i="1"/>
  <c r="Y133" i="1" s="1"/>
  <c r="DI20" i="3"/>
  <c r="DJ20" i="3" s="1"/>
  <c r="DF20" i="3"/>
  <c r="DG20" i="3"/>
  <c r="DH20" i="3"/>
  <c r="DG79" i="3"/>
  <c r="DH79" i="3"/>
  <c r="DI79" i="3"/>
  <c r="DF79" i="3"/>
  <c r="DJ79" i="3" s="1"/>
  <c r="DF207" i="3"/>
  <c r="DG207" i="3"/>
  <c r="DJ207" i="3" s="1"/>
  <c r="DH207" i="3"/>
  <c r="DI207" i="3"/>
  <c r="DI8" i="3"/>
  <c r="DF8" i="3"/>
  <c r="DH8" i="3"/>
  <c r="DG8" i="3"/>
  <c r="DJ8" i="3" s="1"/>
  <c r="DI87" i="3"/>
  <c r="DF87" i="3"/>
  <c r="DJ87" i="3" s="1"/>
  <c r="DG87" i="3"/>
  <c r="DH87" i="3"/>
  <c r="CZ150" i="1"/>
  <c r="Y150" i="1" s="1"/>
  <c r="CY150" i="1"/>
  <c r="X150" i="1" s="1"/>
  <c r="T169" i="1"/>
  <c r="T249" i="1"/>
  <c r="DH248" i="3"/>
  <c r="DI248" i="3"/>
  <c r="DG248" i="3"/>
  <c r="DF248" i="3"/>
  <c r="DJ248" i="3" s="1"/>
  <c r="CY160" i="1"/>
  <c r="X160" i="1" s="1"/>
  <c r="GM160" i="1" s="1"/>
  <c r="GN160" i="1" s="1"/>
  <c r="CZ160" i="1"/>
  <c r="Y160" i="1" s="1"/>
  <c r="CY151" i="1"/>
  <c r="X151" i="1" s="1"/>
  <c r="CZ151" i="1"/>
  <c r="Y151" i="1" s="1"/>
  <c r="GM151" i="1" s="1"/>
  <c r="GN151" i="1" s="1"/>
  <c r="CY78" i="1"/>
  <c r="X78" i="1" s="1"/>
  <c r="R127" i="7" s="1"/>
  <c r="K131" i="7" s="1"/>
  <c r="P135" i="7" s="1"/>
  <c r="CZ78" i="1"/>
  <c r="Y78" i="1" s="1"/>
  <c r="T127" i="7" s="1"/>
  <c r="K132" i="7" s="1"/>
  <c r="DI170" i="3"/>
  <c r="DF170" i="3"/>
  <c r="DJ170" i="3" s="1"/>
  <c r="DH170" i="3"/>
  <c r="DG170" i="3"/>
  <c r="Q243" i="1"/>
  <c r="CP243" i="1" s="1"/>
  <c r="O243" i="1" s="1"/>
  <c r="S243" i="1"/>
  <c r="V243" i="1"/>
  <c r="R243" i="1"/>
  <c r="GK243" i="1" s="1"/>
  <c r="DI98" i="3"/>
  <c r="DG98" i="3"/>
  <c r="DJ98" i="3" s="1"/>
  <c r="DH98" i="3"/>
  <c r="DF98" i="3"/>
  <c r="DG236" i="3"/>
  <c r="DH236" i="3"/>
  <c r="DI236" i="3"/>
  <c r="DF236" i="3"/>
  <c r="DJ236" i="3" s="1"/>
  <c r="DF178" i="3"/>
  <c r="DG178" i="3"/>
  <c r="DJ178" i="3" s="1"/>
  <c r="DH178" i="3"/>
  <c r="DI178" i="3"/>
  <c r="DG159" i="3"/>
  <c r="DH159" i="3"/>
  <c r="DI159" i="3"/>
  <c r="DF159" i="3"/>
  <c r="DJ159" i="3" s="1"/>
  <c r="DH154" i="3"/>
  <c r="DI154" i="3"/>
  <c r="DF154" i="3"/>
  <c r="DJ154" i="3" s="1"/>
  <c r="DG154" i="3"/>
  <c r="DF228" i="3"/>
  <c r="DG228" i="3"/>
  <c r="DJ228" i="3" s="1"/>
  <c r="DH228" i="3"/>
  <c r="DI228" i="3"/>
  <c r="Q122" i="1"/>
  <c r="CP122" i="1" s="1"/>
  <c r="O122" i="1" s="1"/>
  <c r="S122" i="1"/>
  <c r="T122" i="1"/>
  <c r="GX122" i="1"/>
  <c r="U122" i="1"/>
  <c r="CZ30" i="1"/>
  <c r="Y30" i="1" s="1"/>
  <c r="T41" i="7" s="1"/>
  <c r="K44" i="7" s="1"/>
  <c r="CY30" i="1"/>
  <c r="X30" i="1" s="1"/>
  <c r="DF226" i="3"/>
  <c r="DG226" i="3"/>
  <c r="DH226" i="3"/>
  <c r="DI226" i="3"/>
  <c r="DJ226" i="3" s="1"/>
  <c r="CZ163" i="1"/>
  <c r="Y163" i="1" s="1"/>
  <c r="CY163" i="1"/>
  <c r="X163" i="1" s="1"/>
  <c r="GM163" i="1" s="1"/>
  <c r="GN163" i="1" s="1"/>
  <c r="DF32" i="3"/>
  <c r="DJ32" i="3" s="1"/>
  <c r="DH32" i="3"/>
  <c r="DI32" i="3"/>
  <c r="DG32" i="3"/>
  <c r="CP82" i="1"/>
  <c r="O82" i="1" s="1"/>
  <c r="GM82" i="1" s="1"/>
  <c r="GN82" i="1" s="1"/>
  <c r="CZ37" i="1"/>
  <c r="Y37" i="1" s="1"/>
  <c r="T89" i="7" s="1"/>
  <c r="K94" i="7" s="1"/>
  <c r="CY37" i="1"/>
  <c r="X37" i="1" s="1"/>
  <c r="R89" i="7" s="1"/>
  <c r="K93" i="7" s="1"/>
  <c r="P97" i="7" s="1"/>
  <c r="F196" i="1"/>
  <c r="AO74" i="1"/>
  <c r="AO298" i="1"/>
  <c r="DF144" i="3"/>
  <c r="DG144" i="3"/>
  <c r="DJ144" i="3" s="1"/>
  <c r="DH144" i="3"/>
  <c r="DI144" i="3"/>
  <c r="DF49" i="3"/>
  <c r="DG49" i="3"/>
  <c r="DJ49" i="3" s="1"/>
  <c r="DI49" i="3"/>
  <c r="DH49" i="3"/>
  <c r="DG95" i="3"/>
  <c r="DH95" i="3"/>
  <c r="DI95" i="3"/>
  <c r="DF95" i="3"/>
  <c r="DJ95" i="3" s="1"/>
  <c r="DH214" i="3"/>
  <c r="DI214" i="3"/>
  <c r="DF214" i="3"/>
  <c r="DJ214" i="3" s="1"/>
  <c r="DG214" i="3"/>
  <c r="GX249" i="1"/>
  <c r="T262" i="1"/>
  <c r="CP117" i="1"/>
  <c r="O117" i="1" s="1"/>
  <c r="K229" i="7" s="1"/>
  <c r="DF201" i="3"/>
  <c r="DJ201" i="3" s="1"/>
  <c r="DG201" i="3"/>
  <c r="DI201" i="3"/>
  <c r="DH201" i="3"/>
  <c r="CY170" i="1"/>
  <c r="X170" i="1" s="1"/>
  <c r="CZ170" i="1"/>
  <c r="Y170" i="1" s="1"/>
  <c r="GM170" i="1" s="1"/>
  <c r="GN170" i="1" s="1"/>
  <c r="CP78" i="1"/>
  <c r="O78" i="1" s="1"/>
  <c r="CY124" i="1"/>
  <c r="X124" i="1" s="1"/>
  <c r="GM124" i="1" s="1"/>
  <c r="GN124" i="1" s="1"/>
  <c r="CZ124" i="1"/>
  <c r="Y124" i="1" s="1"/>
  <c r="DI29" i="3"/>
  <c r="DF29" i="3"/>
  <c r="DG29" i="3"/>
  <c r="DJ29" i="3" s="1"/>
  <c r="DH29" i="3"/>
  <c r="GX105" i="1"/>
  <c r="DF57" i="3"/>
  <c r="DG57" i="3"/>
  <c r="DJ57" i="3" s="1"/>
  <c r="DH57" i="3"/>
  <c r="DI57" i="3"/>
  <c r="CY164" i="1"/>
  <c r="X164" i="1" s="1"/>
  <c r="CZ164" i="1"/>
  <c r="Y164" i="1" s="1"/>
  <c r="CY157" i="1"/>
  <c r="X157" i="1" s="1"/>
  <c r="CZ157" i="1"/>
  <c r="Y157" i="1" s="1"/>
  <c r="CI26" i="1"/>
  <c r="AZ42" i="1"/>
  <c r="CP40" i="1"/>
  <c r="O40" i="1" s="1"/>
  <c r="GM40" i="1" s="1"/>
  <c r="GN40" i="1" s="1"/>
  <c r="DI163" i="3"/>
  <c r="DJ163" i="3" s="1"/>
  <c r="DG163" i="3"/>
  <c r="DH163" i="3"/>
  <c r="DF163" i="3"/>
  <c r="DI161" i="3"/>
  <c r="DG161" i="3"/>
  <c r="DH161" i="3"/>
  <c r="DF161" i="3"/>
  <c r="DJ161" i="3" s="1"/>
  <c r="DG46" i="3"/>
  <c r="DJ46" i="3" s="1"/>
  <c r="DF46" i="3"/>
  <c r="DH46" i="3"/>
  <c r="DI46" i="3"/>
  <c r="CY187" i="1"/>
  <c r="X187" i="1" s="1"/>
  <c r="CZ187" i="1"/>
  <c r="Y187" i="1" s="1"/>
  <c r="T270" i="7" s="1"/>
  <c r="K274" i="7" s="1"/>
  <c r="DI91" i="3"/>
  <c r="DF91" i="3"/>
  <c r="DG91" i="3"/>
  <c r="DJ91" i="3" s="1"/>
  <c r="DH91" i="3"/>
  <c r="GM138" i="1"/>
  <c r="GN138" i="1" s="1"/>
  <c r="U262" i="1"/>
  <c r="I441" i="7" s="1"/>
  <c r="AB441" i="7" s="1"/>
  <c r="CP265" i="1"/>
  <c r="O265" i="1" s="1"/>
  <c r="CU234" i="3"/>
  <c r="CV234" i="3"/>
  <c r="CX234" i="3"/>
  <c r="Q259" i="1"/>
  <c r="U259" i="1"/>
  <c r="I408" i="7" s="1"/>
  <c r="AB408" i="7" s="1"/>
  <c r="V259" i="1"/>
  <c r="T259" i="1"/>
  <c r="R259" i="1"/>
  <c r="S259" i="1"/>
  <c r="K401" i="7" s="1"/>
  <c r="Q255" i="1"/>
  <c r="CP255" i="1" s="1"/>
  <c r="O255" i="1" s="1"/>
  <c r="S255" i="1"/>
  <c r="T255" i="1"/>
  <c r="DF70" i="3"/>
  <c r="DG70" i="3"/>
  <c r="DH70" i="3"/>
  <c r="DI70" i="3"/>
  <c r="DJ70" i="3" s="1"/>
  <c r="CZ132" i="1"/>
  <c r="Y132" i="1" s="1"/>
  <c r="CY132" i="1"/>
  <c r="X132" i="1" s="1"/>
  <c r="DF146" i="3"/>
  <c r="DG146" i="3"/>
  <c r="DH146" i="3"/>
  <c r="DI146" i="3"/>
  <c r="DJ146" i="3" s="1"/>
  <c r="V257" i="1"/>
  <c r="CD74" i="1"/>
  <c r="AU192" i="1"/>
  <c r="CY174" i="1"/>
  <c r="X174" i="1" s="1"/>
  <c r="GM174" i="1" s="1"/>
  <c r="GN174" i="1" s="1"/>
  <c r="CZ174" i="1"/>
  <c r="Y174" i="1" s="1"/>
  <c r="DF134" i="3"/>
  <c r="DG134" i="3"/>
  <c r="DH134" i="3"/>
  <c r="DI134" i="3"/>
  <c r="DJ134" i="3" s="1"/>
  <c r="AP224" i="1"/>
  <c r="F277" i="1"/>
  <c r="DF54" i="3"/>
  <c r="DJ54" i="3" s="1"/>
  <c r="DG54" i="3"/>
  <c r="DH54" i="3"/>
  <c r="DI54" i="3"/>
  <c r="BD26" i="1"/>
  <c r="BD298" i="1"/>
  <c r="F67" i="1"/>
  <c r="GM108" i="1"/>
  <c r="GN108" i="1" s="1"/>
  <c r="V169" i="1"/>
  <c r="DG99" i="3"/>
  <c r="DH99" i="3"/>
  <c r="DI99" i="3"/>
  <c r="DF99" i="3"/>
  <c r="DJ99" i="3" s="1"/>
  <c r="DI14" i="3"/>
  <c r="DF14" i="3"/>
  <c r="DG14" i="3"/>
  <c r="DJ14" i="3" s="1"/>
  <c r="DH14" i="3"/>
  <c r="Q33" i="1"/>
  <c r="CP33" i="1" s="1"/>
  <c r="O33" i="1" s="1"/>
  <c r="CW2" i="3"/>
  <c r="CX2" i="3"/>
  <c r="CU1" i="3"/>
  <c r="GX33" i="1"/>
  <c r="CJ42" i="1" s="1"/>
  <c r="T33" i="1"/>
  <c r="AG42" i="1" s="1"/>
  <c r="CY184" i="1"/>
  <c r="X184" i="1" s="1"/>
  <c r="R264" i="7" s="1"/>
  <c r="CZ184" i="1"/>
  <c r="Y184" i="1" s="1"/>
  <c r="T264" i="7" s="1"/>
  <c r="DH217" i="3"/>
  <c r="DI217" i="3"/>
  <c r="DF217" i="3"/>
  <c r="DJ217" i="3" s="1"/>
  <c r="DG217" i="3"/>
  <c r="CP230" i="1"/>
  <c r="O230" i="1" s="1"/>
  <c r="DF86" i="3"/>
  <c r="DJ86" i="3" s="1"/>
  <c r="DG86" i="3"/>
  <c r="DI86" i="3"/>
  <c r="DH86" i="3"/>
  <c r="DF208" i="3"/>
  <c r="DG208" i="3"/>
  <c r="DJ208" i="3" s="1"/>
  <c r="DH208" i="3"/>
  <c r="DI208" i="3"/>
  <c r="CP137" i="1"/>
  <c r="O137" i="1" s="1"/>
  <c r="GM137" i="1" s="1"/>
  <c r="GN137" i="1" s="1"/>
  <c r="DF158" i="3"/>
  <c r="DJ158" i="3" s="1"/>
  <c r="DG158" i="3"/>
  <c r="DH158" i="3"/>
  <c r="DI158" i="3"/>
  <c r="DI142" i="3"/>
  <c r="DJ142" i="3" s="1"/>
  <c r="DH142" i="3"/>
  <c r="DF142" i="3"/>
  <c r="DG142" i="3"/>
  <c r="CP254" i="1"/>
  <c r="O254" i="1" s="1"/>
  <c r="CY86" i="1"/>
  <c r="X86" i="1" s="1"/>
  <c r="CZ86" i="1"/>
  <c r="Y86" i="1" s="1"/>
  <c r="CP86" i="1"/>
  <c r="O86" i="1" s="1"/>
  <c r="GK77" i="1"/>
  <c r="CP171" i="1"/>
  <c r="O171" i="1" s="1"/>
  <c r="CU188" i="3"/>
  <c r="CV188" i="3"/>
  <c r="CX188" i="3"/>
  <c r="CW190" i="3"/>
  <c r="CX190" i="3"/>
  <c r="Q248" i="1"/>
  <c r="V248" i="1"/>
  <c r="W248" i="1"/>
  <c r="P248" i="1"/>
  <c r="CP248" i="1" s="1"/>
  <c r="O248" i="1" s="1"/>
  <c r="P266" i="1"/>
  <c r="CP36" i="1"/>
  <c r="O36" i="1" s="1"/>
  <c r="GM36" i="1" s="1"/>
  <c r="GN36" i="1" s="1"/>
  <c r="DF171" i="3"/>
  <c r="DJ171" i="3" s="1"/>
  <c r="DG171" i="3"/>
  <c r="DH171" i="3"/>
  <c r="DI171" i="3"/>
  <c r="CP118" i="1"/>
  <c r="O118" i="1" s="1"/>
  <c r="GM118" i="1" s="1"/>
  <c r="GN118" i="1" s="1"/>
  <c r="CY241" i="1"/>
  <c r="X241" i="1" s="1"/>
  <c r="CZ241" i="1"/>
  <c r="Y241" i="1" s="1"/>
  <c r="CX230" i="3"/>
  <c r="DG165" i="3"/>
  <c r="DJ165" i="3" s="1"/>
  <c r="DH165" i="3"/>
  <c r="DI165" i="3"/>
  <c r="DF165" i="3"/>
  <c r="DF254" i="3"/>
  <c r="DJ254" i="3" s="1"/>
  <c r="DG254" i="3"/>
  <c r="DH254" i="3"/>
  <c r="DI254" i="3"/>
  <c r="DH241" i="3"/>
  <c r="DI241" i="3"/>
  <c r="DF241" i="3"/>
  <c r="DG241" i="3"/>
  <c r="DJ241" i="3" s="1"/>
  <c r="CZ143" i="1"/>
  <c r="Y143" i="1" s="1"/>
  <c r="CY143" i="1"/>
  <c r="X143" i="1" s="1"/>
  <c r="GM143" i="1" s="1"/>
  <c r="GN143" i="1" s="1"/>
  <c r="CY88" i="1"/>
  <c r="X88" i="1" s="1"/>
  <c r="CZ88" i="1"/>
  <c r="Y88" i="1" s="1"/>
  <c r="Q83" i="1"/>
  <c r="P83" i="1"/>
  <c r="CP83" i="1" s="1"/>
  <c r="O83" i="1" s="1"/>
  <c r="GM83" i="1" s="1"/>
  <c r="GN83" i="1" s="1"/>
  <c r="W83" i="1"/>
  <c r="Q109" i="1"/>
  <c r="W109" i="1"/>
  <c r="CV230" i="3"/>
  <c r="CW189" i="3"/>
  <c r="DF12" i="3"/>
  <c r="DG12" i="3"/>
  <c r="DJ12" i="3" s="1"/>
  <c r="DH12" i="3"/>
  <c r="DI12" i="3"/>
  <c r="CY154" i="1"/>
  <c r="X154" i="1" s="1"/>
  <c r="CZ154" i="1"/>
  <c r="Y154" i="1" s="1"/>
  <c r="CP94" i="1"/>
  <c r="O94" i="1" s="1"/>
  <c r="DF41" i="3"/>
  <c r="DJ41" i="3" s="1"/>
  <c r="DG41" i="3"/>
  <c r="DI41" i="3"/>
  <c r="DH41" i="3"/>
  <c r="CY244" i="1"/>
  <c r="X244" i="1" s="1"/>
  <c r="CZ244" i="1"/>
  <c r="Y244" i="1" s="1"/>
  <c r="CY239" i="1"/>
  <c r="X239" i="1" s="1"/>
  <c r="CZ239" i="1"/>
  <c r="Y239" i="1" s="1"/>
  <c r="DF3" i="3"/>
  <c r="DG3" i="3"/>
  <c r="DH3" i="3"/>
  <c r="DI3" i="3"/>
  <c r="DJ3" i="3" s="1"/>
  <c r="AC42" i="1"/>
  <c r="CP29" i="1"/>
  <c r="O29" i="1" s="1"/>
  <c r="DG84" i="3"/>
  <c r="DJ84" i="3" s="1"/>
  <c r="DI84" i="3"/>
  <c r="DH84" i="3"/>
  <c r="DF84" i="3"/>
  <c r="DG76" i="3"/>
  <c r="DH76" i="3"/>
  <c r="DF76" i="3"/>
  <c r="DI76" i="3"/>
  <c r="DJ76" i="3" s="1"/>
  <c r="P109" i="1"/>
  <c r="CP154" i="1"/>
  <c r="O154" i="1" s="1"/>
  <c r="W178" i="1"/>
  <c r="W105" i="1"/>
  <c r="GX248" i="1"/>
  <c r="DG155" i="3"/>
  <c r="DF155" i="3"/>
  <c r="DJ155" i="3" s="1"/>
  <c r="DH155" i="3"/>
  <c r="DI155" i="3"/>
  <c r="U266" i="1"/>
  <c r="CP181" i="1"/>
  <c r="O181" i="1" s="1"/>
  <c r="DF235" i="3"/>
  <c r="DH235" i="3"/>
  <c r="DI235" i="3"/>
  <c r="DG235" i="3"/>
  <c r="DJ235" i="3" s="1"/>
  <c r="U178" i="1"/>
  <c r="CP155" i="1"/>
  <c r="O155" i="1" s="1"/>
  <c r="F49" i="1"/>
  <c r="AX26" i="1"/>
  <c r="Q240" i="1"/>
  <c r="CP240" i="1" s="1"/>
  <c r="O240" i="1" s="1"/>
  <c r="GM240" i="1" s="1"/>
  <c r="GO240" i="1" s="1"/>
  <c r="T240" i="1"/>
  <c r="DF73" i="3"/>
  <c r="DJ73" i="3" s="1"/>
  <c r="DG73" i="3"/>
  <c r="DH73" i="3"/>
  <c r="DI73" i="3"/>
  <c r="DH182" i="3"/>
  <c r="DI182" i="3"/>
  <c r="DF182" i="3"/>
  <c r="DG182" i="3"/>
  <c r="DJ182" i="3" s="1"/>
  <c r="DI193" i="3"/>
  <c r="DF193" i="3"/>
  <c r="DG193" i="3"/>
  <c r="DJ193" i="3" s="1"/>
  <c r="DH193" i="3"/>
  <c r="DF220" i="3"/>
  <c r="DG220" i="3"/>
  <c r="DJ220" i="3" s="1"/>
  <c r="DH220" i="3"/>
  <c r="DI220" i="3"/>
  <c r="GM121" i="1"/>
  <c r="GN121" i="1" s="1"/>
  <c r="DH169" i="3"/>
  <c r="DI169" i="3"/>
  <c r="DF169" i="3"/>
  <c r="DJ169" i="3" s="1"/>
  <c r="DG169" i="3"/>
  <c r="CP77" i="1"/>
  <c r="O77" i="1" s="1"/>
  <c r="DF150" i="3"/>
  <c r="DG150" i="3"/>
  <c r="DI150" i="3"/>
  <c r="DJ150" i="3" s="1"/>
  <c r="DH150" i="3"/>
  <c r="CP31" i="1"/>
  <c r="O31" i="1" s="1"/>
  <c r="GM31" i="1" s="1"/>
  <c r="GN31" i="1" s="1"/>
  <c r="CY238" i="1"/>
  <c r="X238" i="1" s="1"/>
  <c r="R386" i="7" s="1"/>
  <c r="K391" i="7" s="1"/>
  <c r="CZ238" i="1"/>
  <c r="Y238" i="1" s="1"/>
  <c r="S266" i="1"/>
  <c r="DF247" i="3"/>
  <c r="DG247" i="3"/>
  <c r="DJ247" i="3" s="1"/>
  <c r="DH247" i="3"/>
  <c r="DI247" i="3"/>
  <c r="CY148" i="1"/>
  <c r="X148" i="1" s="1"/>
  <c r="GM148" i="1" s="1"/>
  <c r="GN148" i="1" s="1"/>
  <c r="CZ148" i="1"/>
  <c r="Y148" i="1" s="1"/>
  <c r="AQ26" i="1"/>
  <c r="F52" i="1"/>
  <c r="CP150" i="1"/>
  <c r="O150" i="1" s="1"/>
  <c r="DH19" i="3"/>
  <c r="DF19" i="3"/>
  <c r="DG19" i="3"/>
  <c r="DJ19" i="3" s="1"/>
  <c r="DI19" i="3"/>
  <c r="DF179" i="3"/>
  <c r="DJ179" i="3" s="1"/>
  <c r="DI179" i="3"/>
  <c r="DG179" i="3"/>
  <c r="DH179" i="3"/>
  <c r="DF216" i="3"/>
  <c r="DJ216" i="3" s="1"/>
  <c r="DG216" i="3"/>
  <c r="DH216" i="3"/>
  <c r="DI216" i="3"/>
  <c r="CY137" i="1"/>
  <c r="X137" i="1" s="1"/>
  <c r="CZ137" i="1"/>
  <c r="Y137" i="1" s="1"/>
  <c r="CY159" i="1"/>
  <c r="X159" i="1" s="1"/>
  <c r="CZ159" i="1"/>
  <c r="Y159" i="1" s="1"/>
  <c r="CP159" i="1"/>
  <c r="O159" i="1" s="1"/>
  <c r="GM159" i="1" s="1"/>
  <c r="GN159" i="1" s="1"/>
  <c r="DI47" i="3"/>
  <c r="DH47" i="3"/>
  <c r="DF47" i="3"/>
  <c r="DG47" i="3"/>
  <c r="DJ47" i="3" s="1"/>
  <c r="CY189" i="1"/>
  <c r="X189" i="1" s="1"/>
  <c r="R278" i="7" s="1"/>
  <c r="K282" i="7" s="1"/>
  <c r="P285" i="7" s="1"/>
  <c r="CZ189" i="1"/>
  <c r="Y189" i="1" s="1"/>
  <c r="T278" i="7" s="1"/>
  <c r="K283" i="7" s="1"/>
  <c r="CP189" i="1"/>
  <c r="O189" i="1" s="1"/>
  <c r="GM189" i="1" s="1"/>
  <c r="GN189" i="1" s="1"/>
  <c r="CX25" i="3"/>
  <c r="Q88" i="1"/>
  <c r="W88" i="1"/>
  <c r="CP241" i="1"/>
  <c r="O241" i="1" s="1"/>
  <c r="GM241" i="1" s="1"/>
  <c r="GO241" i="1" s="1"/>
  <c r="I260" i="1"/>
  <c r="R262" i="1"/>
  <c r="DF225" i="3"/>
  <c r="DJ225" i="3" s="1"/>
  <c r="DI225" i="3"/>
  <c r="DG225" i="3"/>
  <c r="DH225" i="3"/>
  <c r="DF106" i="3"/>
  <c r="DJ106" i="3" s="1"/>
  <c r="DG106" i="3"/>
  <c r="DH106" i="3"/>
  <c r="DI106" i="3"/>
  <c r="V266" i="1"/>
  <c r="R178" i="1"/>
  <c r="GK178" i="1" s="1"/>
  <c r="DF149" i="3"/>
  <c r="DJ149" i="3" s="1"/>
  <c r="DG149" i="3"/>
  <c r="DH149" i="3"/>
  <c r="DI149" i="3"/>
  <c r="CY247" i="1"/>
  <c r="X247" i="1" s="1"/>
  <c r="CZ247" i="1"/>
  <c r="Y247" i="1" s="1"/>
  <c r="P257" i="1"/>
  <c r="W257" i="1"/>
  <c r="GM113" i="1" l="1"/>
  <c r="GN113" i="1" s="1"/>
  <c r="K206" i="7"/>
  <c r="X179" i="7"/>
  <c r="O179" i="7"/>
  <c r="H288" i="7" s="1"/>
  <c r="H179" i="7"/>
  <c r="H276" i="7"/>
  <c r="O276" i="7"/>
  <c r="X276" i="7"/>
  <c r="J97" i="7"/>
  <c r="GM184" i="1"/>
  <c r="GN184" i="1" s="1"/>
  <c r="I349" i="7"/>
  <c r="E347" i="7"/>
  <c r="I351" i="7"/>
  <c r="I350" i="7"/>
  <c r="W350" i="7" s="1"/>
  <c r="V347" i="7"/>
  <c r="K354" i="7" s="1"/>
  <c r="U347" i="7"/>
  <c r="I354" i="7" s="1"/>
  <c r="S347" i="7"/>
  <c r="I353" i="7" s="1"/>
  <c r="I348" i="7"/>
  <c r="Q347" i="7"/>
  <c r="I352" i="7" s="1"/>
  <c r="GM85" i="1"/>
  <c r="GN85" i="1" s="1"/>
  <c r="GM147" i="1"/>
  <c r="GN147" i="1" s="1"/>
  <c r="GM104" i="1"/>
  <c r="GN104" i="1" s="1"/>
  <c r="O398" i="7"/>
  <c r="Y398" i="7"/>
  <c r="H398" i="7"/>
  <c r="CY186" i="1"/>
  <c r="X186" i="1" s="1"/>
  <c r="CZ186" i="1"/>
  <c r="Y186" i="1" s="1"/>
  <c r="BB22" i="1"/>
  <c r="BB387" i="1"/>
  <c r="F311" i="1"/>
  <c r="CY119" i="1"/>
  <c r="X119" i="1" s="1"/>
  <c r="R241" i="7" s="1"/>
  <c r="K242" i="7" s="1"/>
  <c r="CZ119" i="1"/>
  <c r="Y119" i="1" s="1"/>
  <c r="T241" i="7" s="1"/>
  <c r="K243" i="7" s="1"/>
  <c r="DG175" i="3"/>
  <c r="DH175" i="3"/>
  <c r="DI175" i="3"/>
  <c r="DF175" i="3"/>
  <c r="DJ175" i="3" s="1"/>
  <c r="J301" i="7"/>
  <c r="J311" i="7"/>
  <c r="GK39" i="1"/>
  <c r="K102" i="7"/>
  <c r="GM226" i="1"/>
  <c r="GO226" i="1" s="1"/>
  <c r="CP88" i="1"/>
  <c r="O88" i="1" s="1"/>
  <c r="GM88" i="1" s="1"/>
  <c r="GN88" i="1" s="1"/>
  <c r="GK33" i="1"/>
  <c r="K65" i="7"/>
  <c r="J453" i="7"/>
  <c r="J125" i="7"/>
  <c r="E323" i="7"/>
  <c r="I325" i="7"/>
  <c r="U323" i="7"/>
  <c r="I329" i="7" s="1"/>
  <c r="I326" i="7"/>
  <c r="W326" i="7" s="1"/>
  <c r="S323" i="7"/>
  <c r="I328" i="7" s="1"/>
  <c r="V323" i="7"/>
  <c r="K329" i="7" s="1"/>
  <c r="Q323" i="7"/>
  <c r="I327" i="7" s="1"/>
  <c r="I324" i="7"/>
  <c r="W337" i="7"/>
  <c r="Y345" i="7"/>
  <c r="H345" i="7"/>
  <c r="Y301" i="7"/>
  <c r="O301" i="7"/>
  <c r="W294" i="7"/>
  <c r="H301" i="7"/>
  <c r="GM157" i="1"/>
  <c r="GN157" i="1" s="1"/>
  <c r="AG192" i="1"/>
  <c r="GM251" i="1"/>
  <c r="GO251" i="1" s="1"/>
  <c r="CZ115" i="1"/>
  <c r="Y115" i="1" s="1"/>
  <c r="T218" i="7" s="1"/>
  <c r="K220" i="7" s="1"/>
  <c r="DI206" i="3"/>
  <c r="AJ192" i="1"/>
  <c r="W192" i="1" s="1"/>
  <c r="K230" i="7"/>
  <c r="P234" i="7" s="1"/>
  <c r="Y442" i="7"/>
  <c r="W434" i="7"/>
  <c r="O442" i="7"/>
  <c r="H442" i="7"/>
  <c r="K185" i="7"/>
  <c r="CP169" i="1"/>
  <c r="O169" i="1" s="1"/>
  <c r="U246" i="1"/>
  <c r="GM238" i="1"/>
  <c r="GO238" i="1" s="1"/>
  <c r="T386" i="7"/>
  <c r="K392" i="7" s="1"/>
  <c r="J395" i="7" s="1"/>
  <c r="R246" i="1"/>
  <c r="GK246" i="1" s="1"/>
  <c r="GM90" i="1"/>
  <c r="GN90" i="1" s="1"/>
  <c r="CP231" i="1"/>
  <c r="O231" i="1" s="1"/>
  <c r="GM231" i="1" s="1"/>
  <c r="GO231" i="1" s="1"/>
  <c r="K340" i="7"/>
  <c r="P345" i="7" s="1"/>
  <c r="K233" i="1"/>
  <c r="J234" i="7"/>
  <c r="GM185" i="1"/>
  <c r="GN185" i="1" s="1"/>
  <c r="GM38" i="1"/>
  <c r="GN38" i="1" s="1"/>
  <c r="H246" i="7"/>
  <c r="GM168" i="1"/>
  <c r="GN168" i="1" s="1"/>
  <c r="CP236" i="1"/>
  <c r="O236" i="1" s="1"/>
  <c r="K383" i="7"/>
  <c r="Q246" i="1"/>
  <c r="X107" i="7"/>
  <c r="O107" i="7"/>
  <c r="X167" i="7"/>
  <c r="I15" i="7" s="1"/>
  <c r="P39" i="7"/>
  <c r="O381" i="7"/>
  <c r="W373" i="7"/>
  <c r="H381" i="7"/>
  <c r="X223" i="7"/>
  <c r="H223" i="7"/>
  <c r="H321" i="7"/>
  <c r="T246" i="1"/>
  <c r="CY33" i="1"/>
  <c r="X33" i="1" s="1"/>
  <c r="R62" i="7" s="1"/>
  <c r="K66" i="7" s="1"/>
  <c r="K266" i="7"/>
  <c r="CP186" i="1"/>
  <c r="O186" i="1" s="1"/>
  <c r="GM186" i="1" s="1"/>
  <c r="GN186" i="1" s="1"/>
  <c r="AH42" i="1"/>
  <c r="I69" i="7"/>
  <c r="AB69" i="7" s="1"/>
  <c r="H311" i="7"/>
  <c r="P200" i="7"/>
  <c r="J200" i="7"/>
  <c r="H70" i="7"/>
  <c r="P107" i="7"/>
  <c r="CP259" i="1"/>
  <c r="O259" i="1" s="1"/>
  <c r="K402" i="7"/>
  <c r="S246" i="1"/>
  <c r="CP246" i="1" s="1"/>
  <c r="O246" i="1" s="1"/>
  <c r="GM246" i="1" s="1"/>
  <c r="GO246" i="1" s="1"/>
  <c r="GM132" i="1"/>
  <c r="GN132" i="1" s="1"/>
  <c r="GM37" i="1"/>
  <c r="GN37" i="1" s="1"/>
  <c r="CZ109" i="1"/>
  <c r="Y109" i="1" s="1"/>
  <c r="T184" i="7" s="1"/>
  <c r="K265" i="7"/>
  <c r="GK79" i="1"/>
  <c r="K139" i="7"/>
  <c r="K207" i="7"/>
  <c r="P80" i="7"/>
  <c r="Y311" i="7"/>
  <c r="W304" i="7"/>
  <c r="O311" i="7"/>
  <c r="Y464" i="7"/>
  <c r="W456" i="7"/>
  <c r="H464" i="7"/>
  <c r="AD42" i="1"/>
  <c r="K64" i="7"/>
  <c r="GM230" i="1"/>
  <c r="GO230" i="1" s="1"/>
  <c r="CP99" i="1"/>
  <c r="O99" i="1" s="1"/>
  <c r="AH192" i="1"/>
  <c r="GM101" i="1"/>
  <c r="GN101" i="1" s="1"/>
  <c r="CP235" i="1"/>
  <c r="O235" i="1" s="1"/>
  <c r="GM235" i="1" s="1"/>
  <c r="GO235" i="1" s="1"/>
  <c r="GM112" i="1"/>
  <c r="GN112" i="1" s="1"/>
  <c r="H285" i="7"/>
  <c r="P370" i="7"/>
  <c r="X285" i="7"/>
  <c r="GM187" i="1"/>
  <c r="GN187" i="1" s="1"/>
  <c r="R270" i="7"/>
  <c r="K273" i="7" s="1"/>
  <c r="CP266" i="1"/>
  <c r="O266" i="1" s="1"/>
  <c r="GM266" i="1" s="1"/>
  <c r="GO266" i="1" s="1"/>
  <c r="CP264" i="1"/>
  <c r="O264" i="1" s="1"/>
  <c r="K459" i="7"/>
  <c r="CP109" i="1"/>
  <c r="O109" i="1" s="1"/>
  <c r="AK42" i="1"/>
  <c r="R41" i="7"/>
  <c r="K43" i="7" s="1"/>
  <c r="GM261" i="1"/>
  <c r="GO261" i="1" s="1"/>
  <c r="DF209" i="3"/>
  <c r="DJ209" i="3" s="1"/>
  <c r="CP92" i="1"/>
  <c r="O92" i="1" s="1"/>
  <c r="GM144" i="1"/>
  <c r="GN144" i="1" s="1"/>
  <c r="CZ248" i="1"/>
  <c r="Y248" i="1" s="1"/>
  <c r="GM248" i="1" s="1"/>
  <c r="GO248" i="1" s="1"/>
  <c r="J345" i="7"/>
  <c r="CZ236" i="1"/>
  <c r="Y236" i="1" s="1"/>
  <c r="T383" i="7" s="1"/>
  <c r="AD192" i="1"/>
  <c r="K138" i="7"/>
  <c r="GM111" i="1"/>
  <c r="GN111" i="1" s="1"/>
  <c r="K195" i="7"/>
  <c r="J285" i="7"/>
  <c r="K373" i="7"/>
  <c r="CY235" i="1"/>
  <c r="X235" i="1" s="1"/>
  <c r="R372" i="7" s="1"/>
  <c r="K377" i="7" s="1"/>
  <c r="CZ235" i="1"/>
  <c r="Y235" i="1" s="1"/>
  <c r="T372" i="7" s="1"/>
  <c r="K378" i="7" s="1"/>
  <c r="Y409" i="7"/>
  <c r="P395" i="7"/>
  <c r="GM116" i="1"/>
  <c r="GN116" i="1" s="1"/>
  <c r="GK259" i="1"/>
  <c r="K403" i="7"/>
  <c r="H188" i="7"/>
  <c r="AF42" i="1"/>
  <c r="AF26" i="1" s="1"/>
  <c r="R252" i="1"/>
  <c r="GK252" i="1" s="1"/>
  <c r="W252" i="1"/>
  <c r="V252" i="1"/>
  <c r="S252" i="1"/>
  <c r="GX252" i="1"/>
  <c r="U252" i="1"/>
  <c r="T252" i="1"/>
  <c r="P252" i="1"/>
  <c r="Q252" i="1"/>
  <c r="K186" i="7"/>
  <c r="GM166" i="1"/>
  <c r="GN166" i="1" s="1"/>
  <c r="CZ33" i="1"/>
  <c r="Y33" i="1" s="1"/>
  <c r="GM33" i="1" s="1"/>
  <c r="GN33" i="1" s="1"/>
  <c r="P211" i="7"/>
  <c r="J211" i="7"/>
  <c r="GK262" i="1"/>
  <c r="K436" i="7"/>
  <c r="DH209" i="3"/>
  <c r="GK264" i="1"/>
  <c r="K458" i="7"/>
  <c r="GK231" i="1"/>
  <c r="K339" i="7"/>
  <c r="CJ192" i="1"/>
  <c r="O234" i="7"/>
  <c r="X141" i="7"/>
  <c r="H141" i="7"/>
  <c r="H409" i="7"/>
  <c r="H107" i="7"/>
  <c r="O223" i="7"/>
  <c r="W246" i="1"/>
  <c r="GX246" i="1"/>
  <c r="V246" i="1"/>
  <c r="Y384" i="7"/>
  <c r="O384" i="7"/>
  <c r="H384" i="7"/>
  <c r="R272" i="7"/>
  <c r="E358" i="7"/>
  <c r="S358" i="7"/>
  <c r="I358" i="7"/>
  <c r="U358" i="7"/>
  <c r="V358" i="7"/>
  <c r="Q358" i="7"/>
  <c r="GM39" i="1"/>
  <c r="GN39" i="1" s="1"/>
  <c r="J442" i="7"/>
  <c r="X188" i="7"/>
  <c r="CP115" i="1"/>
  <c r="O115" i="1" s="1"/>
  <c r="J135" i="7"/>
  <c r="GM150" i="1"/>
  <c r="GN150" i="1" s="1"/>
  <c r="GM154" i="1"/>
  <c r="GN154" i="1" s="1"/>
  <c r="GM265" i="1"/>
  <c r="GO265" i="1" s="1"/>
  <c r="GM181" i="1"/>
  <c r="GN181" i="1" s="1"/>
  <c r="I413" i="7"/>
  <c r="E411" i="7"/>
  <c r="I414" i="7"/>
  <c r="W414" i="7" s="1"/>
  <c r="V411" i="7"/>
  <c r="K418" i="7" s="1"/>
  <c r="U411" i="7"/>
  <c r="I418" i="7" s="1"/>
  <c r="S411" i="7"/>
  <c r="I417" i="7" s="1"/>
  <c r="Q411" i="7"/>
  <c r="I416" i="7" s="1"/>
  <c r="I412" i="7"/>
  <c r="I415" i="7"/>
  <c r="GM244" i="1"/>
  <c r="GO244" i="1" s="1"/>
  <c r="P53" i="7"/>
  <c r="J53" i="7"/>
  <c r="CP188" i="1"/>
  <c r="O188" i="1" s="1"/>
  <c r="K272" i="7" s="1"/>
  <c r="P431" i="7"/>
  <c r="J431" i="7"/>
  <c r="CP119" i="1"/>
  <c r="O119" i="1" s="1"/>
  <c r="K294" i="7"/>
  <c r="CY226" i="1"/>
  <c r="X226" i="1" s="1"/>
  <c r="R293" i="7" s="1"/>
  <c r="K297" i="7" s="1"/>
  <c r="CZ226" i="1"/>
  <c r="Y226" i="1" s="1"/>
  <c r="T293" i="7" s="1"/>
  <c r="K298" i="7" s="1"/>
  <c r="P453" i="7"/>
  <c r="O345" i="7"/>
  <c r="AD74" i="1"/>
  <c r="Q192" i="1"/>
  <c r="AG74" i="1"/>
  <c r="T192" i="1"/>
  <c r="GM99" i="1"/>
  <c r="GN99" i="1" s="1"/>
  <c r="GM122" i="1"/>
  <c r="GN122" i="1" s="1"/>
  <c r="CZ264" i="1"/>
  <c r="Y264" i="1" s="1"/>
  <c r="T455" i="7" s="1"/>
  <c r="K461" i="7" s="1"/>
  <c r="CY264" i="1"/>
  <c r="X264" i="1" s="1"/>
  <c r="DI189" i="3"/>
  <c r="DF189" i="3"/>
  <c r="DG189" i="3"/>
  <c r="DJ189" i="3" s="1"/>
  <c r="DH189" i="3"/>
  <c r="F307" i="1"/>
  <c r="G16" i="2" s="1"/>
  <c r="AP22" i="1"/>
  <c r="AP387" i="1"/>
  <c r="DF251" i="3"/>
  <c r="DJ251" i="3" s="1"/>
  <c r="DG251" i="3"/>
  <c r="DH251" i="3"/>
  <c r="DI251" i="3"/>
  <c r="DF230" i="3"/>
  <c r="DG230" i="3"/>
  <c r="DH230" i="3"/>
  <c r="DI230" i="3"/>
  <c r="DJ230" i="3" s="1"/>
  <c r="DG188" i="3"/>
  <c r="DF188" i="3"/>
  <c r="DH188" i="3"/>
  <c r="DI188" i="3"/>
  <c r="DJ188" i="3" s="1"/>
  <c r="Q258" i="1"/>
  <c r="W258" i="1"/>
  <c r="V258" i="1"/>
  <c r="GX258" i="1"/>
  <c r="T258" i="1"/>
  <c r="R258" i="1"/>
  <c r="GK258" i="1" s="1"/>
  <c r="U258" i="1"/>
  <c r="S258" i="1"/>
  <c r="P258" i="1"/>
  <c r="CP258" i="1" s="1"/>
  <c r="O258" i="1" s="1"/>
  <c r="CG74" i="1"/>
  <c r="AX192" i="1"/>
  <c r="DI250" i="3"/>
  <c r="DF250" i="3"/>
  <c r="DH250" i="3"/>
  <c r="DG250" i="3"/>
  <c r="DJ250" i="3" s="1"/>
  <c r="CZ162" i="1"/>
  <c r="Y162" i="1" s="1"/>
  <c r="CY162" i="1"/>
  <c r="X162" i="1" s="1"/>
  <c r="DF112" i="3"/>
  <c r="DJ112" i="3" s="1"/>
  <c r="DG112" i="3"/>
  <c r="DH112" i="3"/>
  <c r="DI112" i="3"/>
  <c r="DI109" i="3"/>
  <c r="DF109" i="3"/>
  <c r="DG109" i="3"/>
  <c r="DJ109" i="3" s="1"/>
  <c r="DH109" i="3"/>
  <c r="CZ92" i="1"/>
  <c r="Y92" i="1" s="1"/>
  <c r="CY92" i="1"/>
  <c r="X92" i="1" s="1"/>
  <c r="CP262" i="1"/>
  <c r="O262" i="1" s="1"/>
  <c r="GM262" i="1" s="1"/>
  <c r="GO262" i="1" s="1"/>
  <c r="GM94" i="1"/>
  <c r="GN94" i="1" s="1"/>
  <c r="CY255" i="1"/>
  <c r="X255" i="1" s="1"/>
  <c r="CZ255" i="1"/>
  <c r="Y255" i="1" s="1"/>
  <c r="CZ243" i="1"/>
  <c r="Y243" i="1" s="1"/>
  <c r="CY243" i="1"/>
  <c r="X243" i="1" s="1"/>
  <c r="GM243" i="1" s="1"/>
  <c r="GO243" i="1" s="1"/>
  <c r="GM190" i="1"/>
  <c r="GN190" i="1" s="1"/>
  <c r="CI74" i="1"/>
  <c r="AZ192" i="1"/>
  <c r="AZ298" i="1" s="1"/>
  <c r="AF192" i="1"/>
  <c r="GM98" i="1"/>
  <c r="GN98" i="1" s="1"/>
  <c r="AE42" i="1"/>
  <c r="AH74" i="1"/>
  <c r="U192" i="1"/>
  <c r="CP249" i="1"/>
  <c r="O249" i="1" s="1"/>
  <c r="GM249" i="1" s="1"/>
  <c r="GO249" i="1" s="1"/>
  <c r="CJ74" i="1"/>
  <c r="BA192" i="1"/>
  <c r="DI15" i="3"/>
  <c r="DG15" i="3"/>
  <c r="DJ15" i="3" s="1"/>
  <c r="DH15" i="3"/>
  <c r="DF15" i="3"/>
  <c r="CZ99" i="1"/>
  <c r="Y99" i="1" s="1"/>
  <c r="CY99" i="1"/>
  <c r="X99" i="1" s="1"/>
  <c r="DF255" i="3"/>
  <c r="DH255" i="3"/>
  <c r="DI255" i="3"/>
  <c r="DJ255" i="3" s="1"/>
  <c r="DG255" i="3"/>
  <c r="GM152" i="1"/>
  <c r="GN152" i="1" s="1"/>
  <c r="CP135" i="1"/>
  <c r="O135" i="1" s="1"/>
  <c r="AG26" i="1"/>
  <c r="T42" i="1"/>
  <c r="AZ26" i="1"/>
  <c r="F53" i="1"/>
  <c r="DF233" i="3"/>
  <c r="DJ233" i="3" s="1"/>
  <c r="DG233" i="3"/>
  <c r="DH233" i="3"/>
  <c r="DI233" i="3"/>
  <c r="F202" i="1"/>
  <c r="AQ74" i="1"/>
  <c r="P229" i="1"/>
  <c r="R229" i="1"/>
  <c r="K326" i="7" s="1"/>
  <c r="Q229" i="1"/>
  <c r="K325" i="7" s="1"/>
  <c r="W229" i="1"/>
  <c r="AJ268" i="1" s="1"/>
  <c r="S229" i="1"/>
  <c r="K324" i="7" s="1"/>
  <c r="U229" i="1"/>
  <c r="V229" i="1"/>
  <c r="AI268" i="1" s="1"/>
  <c r="GX229" i="1"/>
  <c r="T229" i="1"/>
  <c r="CY152" i="1"/>
  <c r="X152" i="1" s="1"/>
  <c r="CZ152" i="1"/>
  <c r="Y152" i="1" s="1"/>
  <c r="CY231" i="1"/>
  <c r="X231" i="1" s="1"/>
  <c r="R336" i="7" s="1"/>
  <c r="K341" i="7" s="1"/>
  <c r="CZ231" i="1"/>
  <c r="Y231" i="1" s="1"/>
  <c r="T336" i="7" s="1"/>
  <c r="K342" i="7" s="1"/>
  <c r="DF114" i="3"/>
  <c r="DJ114" i="3" s="1"/>
  <c r="DI114" i="3"/>
  <c r="DG114" i="3"/>
  <c r="DH114" i="3"/>
  <c r="DI245" i="3"/>
  <c r="DF245" i="3"/>
  <c r="DJ245" i="3" s="1"/>
  <c r="DG245" i="3"/>
  <c r="DH245" i="3"/>
  <c r="CZ257" i="1"/>
  <c r="Y257" i="1" s="1"/>
  <c r="CY257" i="1"/>
  <c r="X257" i="1" s="1"/>
  <c r="DH257" i="3"/>
  <c r="DI257" i="3"/>
  <c r="DG257" i="3"/>
  <c r="DF257" i="3"/>
  <c r="DJ257" i="3" s="1"/>
  <c r="CY266" i="1"/>
  <c r="X266" i="1" s="1"/>
  <c r="CZ266" i="1"/>
  <c r="Y266" i="1" s="1"/>
  <c r="GM155" i="1"/>
  <c r="GN155" i="1" s="1"/>
  <c r="AB42" i="1"/>
  <c r="GM29" i="1"/>
  <c r="GM171" i="1"/>
  <c r="GN171" i="1" s="1"/>
  <c r="CJ26" i="1"/>
  <c r="BA42" i="1"/>
  <c r="F211" i="1"/>
  <c r="AU74" i="1"/>
  <c r="CY259" i="1"/>
  <c r="X259" i="1" s="1"/>
  <c r="CZ259" i="1"/>
  <c r="Y259" i="1" s="1"/>
  <c r="T400" i="7" s="1"/>
  <c r="K406" i="7" s="1"/>
  <c r="GM78" i="1"/>
  <c r="GN78" i="1" s="1"/>
  <c r="CY122" i="1"/>
  <c r="X122" i="1" s="1"/>
  <c r="CZ122" i="1"/>
  <c r="Y122" i="1" s="1"/>
  <c r="GM239" i="1"/>
  <c r="GO239" i="1" s="1"/>
  <c r="CZ95" i="1"/>
  <c r="Y95" i="1" s="1"/>
  <c r="CY95" i="1"/>
  <c r="X95" i="1" s="1"/>
  <c r="CZ169" i="1"/>
  <c r="Y169" i="1" s="1"/>
  <c r="CY169" i="1"/>
  <c r="X169" i="1" s="1"/>
  <c r="GM169" i="1" s="1"/>
  <c r="GN169" i="1" s="1"/>
  <c r="DH25" i="3"/>
  <c r="DI25" i="3"/>
  <c r="DF25" i="3"/>
  <c r="DG25" i="3"/>
  <c r="DJ25" i="3" s="1"/>
  <c r="AX268" i="1"/>
  <c r="CG224" i="1"/>
  <c r="Q233" i="1"/>
  <c r="R233" i="1"/>
  <c r="GK233" i="1" s="1"/>
  <c r="S233" i="1"/>
  <c r="U233" i="1"/>
  <c r="T233" i="1"/>
  <c r="W233" i="1"/>
  <c r="P233" i="1"/>
  <c r="V233" i="1"/>
  <c r="GX233" i="1"/>
  <c r="CY135" i="1"/>
  <c r="X135" i="1" s="1"/>
  <c r="CZ135" i="1"/>
  <c r="Y135" i="1" s="1"/>
  <c r="DF111" i="3"/>
  <c r="DI111" i="3"/>
  <c r="DG111" i="3"/>
  <c r="DJ111" i="3" s="1"/>
  <c r="DH111" i="3"/>
  <c r="GM255" i="1"/>
  <c r="GO255" i="1" s="1"/>
  <c r="CP228" i="1"/>
  <c r="O228" i="1" s="1"/>
  <c r="DH116" i="3"/>
  <c r="DI116" i="3"/>
  <c r="DF116" i="3"/>
  <c r="DJ116" i="3" s="1"/>
  <c r="DG116" i="3"/>
  <c r="P42" i="1"/>
  <c r="AC26" i="1"/>
  <c r="CF42" i="1"/>
  <c r="CE42" i="1"/>
  <c r="CH42" i="1"/>
  <c r="GM234" i="1"/>
  <c r="GO234" i="1" s="1"/>
  <c r="GM263" i="1"/>
  <c r="GO263" i="1" s="1"/>
  <c r="GM180" i="1"/>
  <c r="GN180" i="1" s="1"/>
  <c r="DG234" i="3"/>
  <c r="DH234" i="3"/>
  <c r="DI234" i="3"/>
  <c r="DJ234" i="3" s="1"/>
  <c r="DF234" i="3"/>
  <c r="GM117" i="1"/>
  <c r="GN117" i="1" s="1"/>
  <c r="DF256" i="3"/>
  <c r="DG256" i="3"/>
  <c r="DJ256" i="3" s="1"/>
  <c r="DH256" i="3"/>
  <c r="DI256" i="3"/>
  <c r="AZ268" i="1"/>
  <c r="CI224" i="1"/>
  <c r="AQ224" i="1"/>
  <c r="F278" i="1"/>
  <c r="DF119" i="3"/>
  <c r="DJ119" i="3" s="1"/>
  <c r="DH119" i="3"/>
  <c r="DI119" i="3"/>
  <c r="DG119" i="3"/>
  <c r="DF190" i="3"/>
  <c r="DG190" i="3"/>
  <c r="DJ190" i="3" s="1"/>
  <c r="DH190" i="3"/>
  <c r="DI190" i="3"/>
  <c r="AO22" i="1"/>
  <c r="AO387" i="1"/>
  <c r="F302" i="1"/>
  <c r="DF243" i="3"/>
  <c r="DG243" i="3"/>
  <c r="DH243" i="3"/>
  <c r="DI243" i="3"/>
  <c r="DJ243" i="3" s="1"/>
  <c r="DF231" i="3"/>
  <c r="DG231" i="3"/>
  <c r="DJ231" i="3" s="1"/>
  <c r="DI231" i="3"/>
  <c r="DH231" i="3"/>
  <c r="F65" i="1"/>
  <c r="V26" i="1"/>
  <c r="DI232" i="3"/>
  <c r="DF232" i="3"/>
  <c r="DG232" i="3"/>
  <c r="DJ232" i="3" s="1"/>
  <c r="DH232" i="3"/>
  <c r="CP178" i="1"/>
  <c r="O178" i="1" s="1"/>
  <c r="GM178" i="1" s="1"/>
  <c r="GN178" i="1" s="1"/>
  <c r="DG110" i="3"/>
  <c r="DJ110" i="3" s="1"/>
  <c r="DH110" i="3"/>
  <c r="DI110" i="3"/>
  <c r="DF110" i="3"/>
  <c r="GM242" i="1"/>
  <c r="GO242" i="1" s="1"/>
  <c r="CZ79" i="1"/>
  <c r="Y79" i="1" s="1"/>
  <c r="T137" i="7" s="1"/>
  <c r="CY79" i="1"/>
  <c r="X79" i="1" s="1"/>
  <c r="DI115" i="3"/>
  <c r="DF115" i="3"/>
  <c r="DJ115" i="3" s="1"/>
  <c r="DG115" i="3"/>
  <c r="DH115" i="3"/>
  <c r="DG117" i="3"/>
  <c r="DH117" i="3"/>
  <c r="DI117" i="3"/>
  <c r="DF117" i="3"/>
  <c r="DJ117" i="3" s="1"/>
  <c r="GM254" i="1"/>
  <c r="GO254" i="1" s="1"/>
  <c r="DG108" i="3"/>
  <c r="DH108" i="3"/>
  <c r="DI108" i="3"/>
  <c r="DJ108" i="3" s="1"/>
  <c r="DF108" i="3"/>
  <c r="CZ107" i="1"/>
  <c r="Y107" i="1" s="1"/>
  <c r="T174" i="7" s="1"/>
  <c r="K176" i="7" s="1"/>
  <c r="CY107" i="1"/>
  <c r="X107" i="1" s="1"/>
  <c r="R174" i="7" s="1"/>
  <c r="K175" i="7" s="1"/>
  <c r="DF183" i="3"/>
  <c r="DJ183" i="3" s="1"/>
  <c r="DH183" i="3"/>
  <c r="DI183" i="3"/>
  <c r="DG183" i="3"/>
  <c r="F210" i="1"/>
  <c r="AT74" i="1"/>
  <c r="CZ177" i="1"/>
  <c r="Y177" i="1" s="1"/>
  <c r="CY177" i="1"/>
  <c r="X177" i="1" s="1"/>
  <c r="GM177" i="1" s="1"/>
  <c r="GN177" i="1" s="1"/>
  <c r="DI118" i="3"/>
  <c r="DG118" i="3"/>
  <c r="DF118" i="3"/>
  <c r="DJ118" i="3" s="1"/>
  <c r="DH118" i="3"/>
  <c r="X42" i="1"/>
  <c r="AK26" i="1"/>
  <c r="CY228" i="1"/>
  <c r="X228" i="1" s="1"/>
  <c r="R313" i="7" s="1"/>
  <c r="K317" i="7" s="1"/>
  <c r="P321" i="7" s="1"/>
  <c r="CZ228" i="1"/>
  <c r="Y228" i="1" s="1"/>
  <c r="T313" i="7" s="1"/>
  <c r="K318" i="7" s="1"/>
  <c r="J321" i="7" s="1"/>
  <c r="CP79" i="1"/>
  <c r="O79" i="1" s="1"/>
  <c r="CY105" i="1"/>
  <c r="X105" i="1" s="1"/>
  <c r="CZ105" i="1"/>
  <c r="Y105" i="1" s="1"/>
  <c r="T162" i="7" s="1"/>
  <c r="K164" i="7" s="1"/>
  <c r="CP162" i="1"/>
  <c r="O162" i="1" s="1"/>
  <c r="GM162" i="1" s="1"/>
  <c r="GN162" i="1" s="1"/>
  <c r="DH120" i="3"/>
  <c r="DI120" i="3"/>
  <c r="DG120" i="3"/>
  <c r="DF120" i="3"/>
  <c r="DJ120" i="3" s="1"/>
  <c r="AE192" i="1"/>
  <c r="GM128" i="1"/>
  <c r="GN128" i="1" s="1"/>
  <c r="CP95" i="1"/>
  <c r="O95" i="1" s="1"/>
  <c r="AU298" i="1"/>
  <c r="AU26" i="1"/>
  <c r="F61" i="1"/>
  <c r="CP257" i="1"/>
  <c r="O257" i="1" s="1"/>
  <c r="BD22" i="1"/>
  <c r="F323" i="1"/>
  <c r="BD387" i="1"/>
  <c r="AC192" i="1"/>
  <c r="GM86" i="1"/>
  <c r="GN86" i="1" s="1"/>
  <c r="CP245" i="1"/>
  <c r="O245" i="1" s="1"/>
  <c r="GM245" i="1" s="1"/>
  <c r="GO245" i="1" s="1"/>
  <c r="CY249" i="1"/>
  <c r="X249" i="1" s="1"/>
  <c r="CZ249" i="1"/>
  <c r="Y249" i="1" s="1"/>
  <c r="CW122" i="3"/>
  <c r="CX130" i="3"/>
  <c r="CX133" i="3"/>
  <c r="CX132" i="3"/>
  <c r="CX122" i="3"/>
  <c r="CX129" i="3"/>
  <c r="CV121" i="3"/>
  <c r="CW123" i="3"/>
  <c r="CX125" i="3"/>
  <c r="CU121" i="3"/>
  <c r="CX124" i="3"/>
  <c r="CX128" i="3"/>
  <c r="S232" i="1"/>
  <c r="K348" i="7" s="1"/>
  <c r="P232" i="1"/>
  <c r="Q232" i="1"/>
  <c r="K349" i="7" s="1"/>
  <c r="R232" i="1"/>
  <c r="T232" i="1"/>
  <c r="AG268" i="1" s="1"/>
  <c r="U232" i="1"/>
  <c r="I355" i="7" s="1"/>
  <c r="AB355" i="7" s="1"/>
  <c r="CW124" i="3"/>
  <c r="CX121" i="3"/>
  <c r="CX123" i="3"/>
  <c r="V232" i="1"/>
  <c r="CX127" i="3"/>
  <c r="CX131" i="3"/>
  <c r="W232" i="1"/>
  <c r="CX126" i="3"/>
  <c r="GX232" i="1"/>
  <c r="AJ26" i="1"/>
  <c r="W42" i="1"/>
  <c r="GM183" i="1"/>
  <c r="GN183" i="1" s="1"/>
  <c r="AQ298" i="1"/>
  <c r="DF2" i="3"/>
  <c r="DG2" i="3"/>
  <c r="DJ2" i="3" s="1"/>
  <c r="DH2" i="3"/>
  <c r="DI2" i="3"/>
  <c r="CW238" i="3"/>
  <c r="CX239" i="3"/>
  <c r="CX238" i="3"/>
  <c r="CU237" i="3"/>
  <c r="CV237" i="3"/>
  <c r="P260" i="1"/>
  <c r="K415" i="7" s="1"/>
  <c r="GX260" i="1"/>
  <c r="CX237" i="3"/>
  <c r="Q260" i="1"/>
  <c r="S260" i="1"/>
  <c r="K412" i="7" s="1"/>
  <c r="R260" i="1"/>
  <c r="T260" i="1"/>
  <c r="U260" i="1"/>
  <c r="I419" i="7" s="1"/>
  <c r="AB419" i="7" s="1"/>
  <c r="W260" i="1"/>
  <c r="V260" i="1"/>
  <c r="GM77" i="1"/>
  <c r="CY246" i="1"/>
  <c r="X246" i="1" s="1"/>
  <c r="CZ246" i="1"/>
  <c r="Y246" i="1" s="1"/>
  <c r="Q42" i="1"/>
  <c r="AD26" i="1"/>
  <c r="DG180" i="3"/>
  <c r="DF180" i="3"/>
  <c r="DI180" i="3"/>
  <c r="DJ180" i="3" s="1"/>
  <c r="DH180" i="3"/>
  <c r="BC22" i="1"/>
  <c r="F314" i="1"/>
  <c r="BC387" i="1"/>
  <c r="GM227" i="1"/>
  <c r="AT26" i="1"/>
  <c r="F60" i="1"/>
  <c r="CP107" i="1"/>
  <c r="O107" i="1" s="1"/>
  <c r="AI192" i="1"/>
  <c r="J141" i="7" l="1"/>
  <c r="P141" i="7"/>
  <c r="GM259" i="1"/>
  <c r="GO259" i="1" s="1"/>
  <c r="R400" i="7"/>
  <c r="K405" i="7" s="1"/>
  <c r="AH268" i="1"/>
  <c r="U268" i="1" s="1"/>
  <c r="U298" i="1" s="1"/>
  <c r="I330" i="7"/>
  <c r="AB330" i="7" s="1"/>
  <c r="GM92" i="1"/>
  <c r="GN92" i="1" s="1"/>
  <c r="J276" i="7"/>
  <c r="P276" i="7"/>
  <c r="AL192" i="1"/>
  <c r="Y331" i="7"/>
  <c r="H331" i="7"/>
  <c r="W324" i="7"/>
  <c r="O331" i="7"/>
  <c r="H471" i="7" s="1"/>
  <c r="AJ74" i="1"/>
  <c r="Y420" i="7"/>
  <c r="H356" i="7"/>
  <c r="GM107" i="1"/>
  <c r="GN107" i="1" s="1"/>
  <c r="K174" i="7"/>
  <c r="J179" i="7" s="1"/>
  <c r="I20" i="7"/>
  <c r="H110" i="7"/>
  <c r="S42" i="1"/>
  <c r="S26" i="1" s="1"/>
  <c r="J46" i="7"/>
  <c r="P46" i="7"/>
  <c r="AH26" i="1"/>
  <c r="U42" i="1"/>
  <c r="I19" i="7"/>
  <c r="O420" i="7"/>
  <c r="H420" i="7"/>
  <c r="W412" i="7"/>
  <c r="P268" i="7"/>
  <c r="J268" i="7"/>
  <c r="P384" i="7"/>
  <c r="J384" i="7"/>
  <c r="H467" i="7"/>
  <c r="BB18" i="1"/>
  <c r="F400" i="1"/>
  <c r="K218" i="7"/>
  <c r="P223" i="7" s="1"/>
  <c r="GM115" i="1"/>
  <c r="GN115" i="1" s="1"/>
  <c r="GK232" i="1"/>
  <c r="K350" i="7"/>
  <c r="W348" i="7"/>
  <c r="O356" i="7"/>
  <c r="Y356" i="7"/>
  <c r="CP232" i="1"/>
  <c r="O232" i="1" s="1"/>
  <c r="K351" i="7"/>
  <c r="P356" i="7" s="1"/>
  <c r="Y359" i="7"/>
  <c r="I16" i="7" s="1"/>
  <c r="I14" i="7" s="1"/>
  <c r="H359" i="7"/>
  <c r="O359" i="7"/>
  <c r="GM105" i="1"/>
  <c r="GN105" i="1" s="1"/>
  <c r="R162" i="7"/>
  <c r="K163" i="7" s="1"/>
  <c r="P381" i="7"/>
  <c r="J381" i="7"/>
  <c r="GM79" i="1"/>
  <c r="GN79" i="1" s="1"/>
  <c r="GM109" i="1"/>
  <c r="GN109" i="1" s="1"/>
  <c r="K184" i="7"/>
  <c r="J188" i="7" s="1"/>
  <c r="GM236" i="1"/>
  <c r="GO236" i="1" s="1"/>
  <c r="AD268" i="1"/>
  <c r="K413" i="7"/>
  <c r="CP252" i="1"/>
  <c r="O252" i="1" s="1"/>
  <c r="P301" i="7"/>
  <c r="P188" i="7"/>
  <c r="AK192" i="1"/>
  <c r="AK74" i="1" s="1"/>
  <c r="R137" i="7"/>
  <c r="T62" i="7"/>
  <c r="K67" i="7" s="1"/>
  <c r="AL42" i="1"/>
  <c r="GK260" i="1"/>
  <c r="K414" i="7"/>
  <c r="CP233" i="1"/>
  <c r="O233" i="1" s="1"/>
  <c r="K358" i="7"/>
  <c r="GM264" i="1"/>
  <c r="GO264" i="1" s="1"/>
  <c r="R455" i="7"/>
  <c r="K460" i="7" s="1"/>
  <c r="K241" i="7"/>
  <c r="J246" i="7" s="1"/>
  <c r="GM119" i="1"/>
  <c r="GN119" i="1" s="1"/>
  <c r="GM188" i="1"/>
  <c r="GN188" i="1" s="1"/>
  <c r="CY252" i="1"/>
  <c r="X252" i="1" s="1"/>
  <c r="CZ252" i="1"/>
  <c r="Y252" i="1" s="1"/>
  <c r="AD224" i="1"/>
  <c r="Q268" i="1"/>
  <c r="Q298" i="1" s="1"/>
  <c r="AL74" i="1"/>
  <c r="Y192" i="1"/>
  <c r="W268" i="1"/>
  <c r="AJ224" i="1"/>
  <c r="GM232" i="1"/>
  <c r="GO232" i="1" s="1"/>
  <c r="AZ22" i="1"/>
  <c r="F309" i="1"/>
  <c r="AZ387" i="1"/>
  <c r="F66" i="1"/>
  <c r="W26" i="1"/>
  <c r="AO18" i="1"/>
  <c r="F391" i="1"/>
  <c r="GM135" i="1"/>
  <c r="GN135" i="1" s="1"/>
  <c r="CZ258" i="1"/>
  <c r="Y258" i="1" s="1"/>
  <c r="CY258" i="1"/>
  <c r="X258" i="1" s="1"/>
  <c r="GM258" i="1" s="1"/>
  <c r="GO258" i="1" s="1"/>
  <c r="GN29" i="1"/>
  <c r="CB42" i="1" s="1"/>
  <c r="CA42" i="1"/>
  <c r="T74" i="1"/>
  <c r="F213" i="1"/>
  <c r="CY260" i="1"/>
  <c r="X260" i="1" s="1"/>
  <c r="R411" i="7" s="1"/>
  <c r="K416" i="7" s="1"/>
  <c r="CZ260" i="1"/>
  <c r="Y260" i="1" s="1"/>
  <c r="T26" i="1"/>
  <c r="F63" i="1"/>
  <c r="DH127" i="3"/>
  <c r="DF127" i="3"/>
  <c r="DJ127" i="3" s="1"/>
  <c r="DG127" i="3"/>
  <c r="DI127" i="3"/>
  <c r="BA74" i="1"/>
  <c r="F212" i="1"/>
  <c r="DF124" i="3"/>
  <c r="DG124" i="3"/>
  <c r="DJ124" i="3" s="1"/>
  <c r="DI124" i="3"/>
  <c r="DH124" i="3"/>
  <c r="F214" i="1"/>
  <c r="U74" i="1"/>
  <c r="DF238" i="3"/>
  <c r="DG238" i="3"/>
  <c r="DJ238" i="3" s="1"/>
  <c r="DH238" i="3"/>
  <c r="DI238" i="3"/>
  <c r="AP18" i="1"/>
  <c r="F396" i="1"/>
  <c r="J17" i="7" s="1"/>
  <c r="CZ229" i="1"/>
  <c r="Y229" i="1" s="1"/>
  <c r="T323" i="7" s="1"/>
  <c r="K328" i="7" s="1"/>
  <c r="CY229" i="1"/>
  <c r="X229" i="1" s="1"/>
  <c r="AF268" i="1"/>
  <c r="AX74" i="1"/>
  <c r="F199" i="1"/>
  <c r="AX298" i="1"/>
  <c r="DH133" i="3"/>
  <c r="DI133" i="3"/>
  <c r="DF133" i="3"/>
  <c r="DJ133" i="3" s="1"/>
  <c r="DG133" i="3"/>
  <c r="V268" i="1"/>
  <c r="AI224" i="1"/>
  <c r="T268" i="1"/>
  <c r="AG224" i="1"/>
  <c r="DI126" i="3"/>
  <c r="DF126" i="3"/>
  <c r="DJ126" i="3" s="1"/>
  <c r="DG126" i="3"/>
  <c r="DH126" i="3"/>
  <c r="CP260" i="1"/>
  <c r="O260" i="1" s="1"/>
  <c r="GK229" i="1"/>
  <c r="AE268" i="1"/>
  <c r="AE26" i="1"/>
  <c r="R42" i="1"/>
  <c r="F216" i="1"/>
  <c r="W74" i="1"/>
  <c r="DI129" i="3"/>
  <c r="DF129" i="3"/>
  <c r="DJ129" i="3" s="1"/>
  <c r="DG129" i="3"/>
  <c r="DH129" i="3"/>
  <c r="DF239" i="3"/>
  <c r="DJ239" i="3" s="1"/>
  <c r="DG239" i="3"/>
  <c r="DH239" i="3"/>
  <c r="DI239" i="3"/>
  <c r="AU22" i="1"/>
  <c r="F317" i="1"/>
  <c r="AU387" i="1"/>
  <c r="CZ233" i="1"/>
  <c r="Y233" i="1" s="1"/>
  <c r="T358" i="7" s="1"/>
  <c r="CY233" i="1"/>
  <c r="X233" i="1" s="1"/>
  <c r="AZ74" i="1"/>
  <c r="F203" i="1"/>
  <c r="DG132" i="3"/>
  <c r="DH132" i="3"/>
  <c r="DI132" i="3"/>
  <c r="DF132" i="3"/>
  <c r="DJ132" i="3" s="1"/>
  <c r="AC74" i="1"/>
  <c r="P192" i="1"/>
  <c r="CH192" i="1"/>
  <c r="CE192" i="1"/>
  <c r="CF192" i="1"/>
  <c r="DH237" i="3"/>
  <c r="DI237" i="3"/>
  <c r="DJ237" i="3" s="1"/>
  <c r="DF237" i="3"/>
  <c r="DG237" i="3"/>
  <c r="DI125" i="3"/>
  <c r="DF125" i="3"/>
  <c r="DJ125" i="3" s="1"/>
  <c r="DH125" i="3"/>
  <c r="DG125" i="3"/>
  <c r="DF131" i="3"/>
  <c r="DJ131" i="3" s="1"/>
  <c r="DG131" i="3"/>
  <c r="DH131" i="3"/>
  <c r="DI131" i="3"/>
  <c r="AI74" i="1"/>
  <c r="V192" i="1"/>
  <c r="GM228" i="1"/>
  <c r="GO228" i="1" s="1"/>
  <c r="X26" i="1"/>
  <c r="F68" i="1"/>
  <c r="O42" i="1"/>
  <c r="AB26" i="1"/>
  <c r="DF122" i="3"/>
  <c r="DG122" i="3"/>
  <c r="DJ122" i="3" s="1"/>
  <c r="DH122" i="3"/>
  <c r="DI122" i="3"/>
  <c r="DI121" i="3"/>
  <c r="DJ121" i="3" s="1"/>
  <c r="DF121" i="3"/>
  <c r="DG121" i="3"/>
  <c r="DH121" i="3"/>
  <c r="GM95" i="1"/>
  <c r="GN95" i="1" s="1"/>
  <c r="GN77" i="1"/>
  <c r="AE74" i="1"/>
  <c r="R192" i="1"/>
  <c r="Q74" i="1"/>
  <c r="F204" i="1"/>
  <c r="GO227" i="1"/>
  <c r="AV42" i="1"/>
  <c r="CE26" i="1"/>
  <c r="CZ232" i="1"/>
  <c r="Y232" i="1" s="1"/>
  <c r="T347" i="7" s="1"/>
  <c r="K353" i="7" s="1"/>
  <c r="CY232" i="1"/>
  <c r="X232" i="1" s="1"/>
  <c r="R347" i="7" s="1"/>
  <c r="K352" i="7" s="1"/>
  <c r="J356" i="7" s="1"/>
  <c r="P26" i="1"/>
  <c r="F45" i="1"/>
  <c r="DG128" i="3"/>
  <c r="DH128" i="3"/>
  <c r="DF128" i="3"/>
  <c r="DJ128" i="3" s="1"/>
  <c r="DI128" i="3"/>
  <c r="BD18" i="1"/>
  <c r="F412" i="1"/>
  <c r="BA26" i="1"/>
  <c r="F62" i="1"/>
  <c r="GM257" i="1"/>
  <c r="GO257" i="1" s="1"/>
  <c r="AC268" i="1"/>
  <c r="CP229" i="1"/>
  <c r="O229" i="1" s="1"/>
  <c r="Q26" i="1"/>
  <c r="F54" i="1"/>
  <c r="AF74" i="1"/>
  <c r="S192" i="1"/>
  <c r="DG123" i="3"/>
  <c r="DJ123" i="3" s="1"/>
  <c r="DH123" i="3"/>
  <c r="DI123" i="3"/>
  <c r="DF123" i="3"/>
  <c r="AB192" i="1"/>
  <c r="DG130" i="3"/>
  <c r="DH130" i="3"/>
  <c r="DI130" i="3"/>
  <c r="DF130" i="3"/>
  <c r="DJ130" i="3" s="1"/>
  <c r="AY42" i="1"/>
  <c r="CH26" i="1"/>
  <c r="BC18" i="1"/>
  <c r="F403" i="1"/>
  <c r="AQ387" i="1"/>
  <c r="F308" i="1"/>
  <c r="AQ22" i="1"/>
  <c r="F279" i="1"/>
  <c r="AZ224" i="1"/>
  <c r="AW42" i="1"/>
  <c r="CF26" i="1"/>
  <c r="F275" i="1"/>
  <c r="AX224" i="1"/>
  <c r="CJ268" i="1"/>
  <c r="Y42" i="1" l="1"/>
  <c r="AL26" i="1"/>
  <c r="CA192" i="1"/>
  <c r="P167" i="7"/>
  <c r="J167" i="7"/>
  <c r="P179" i="7"/>
  <c r="GM252" i="1"/>
  <c r="GO252" i="1" s="1"/>
  <c r="F57" i="1"/>
  <c r="P246" i="7"/>
  <c r="J288" i="7"/>
  <c r="GM233" i="1"/>
  <c r="GO233" i="1" s="1"/>
  <c r="R358" i="7"/>
  <c r="X192" i="1"/>
  <c r="X74" i="1" s="1"/>
  <c r="J70" i="7"/>
  <c r="P70" i="7"/>
  <c r="AL268" i="1"/>
  <c r="T411" i="7"/>
  <c r="K417" i="7" s="1"/>
  <c r="P420" i="7" s="1"/>
  <c r="CB192" i="1"/>
  <c r="J464" i="7"/>
  <c r="P464" i="7"/>
  <c r="P359" i="7"/>
  <c r="J359" i="7"/>
  <c r="U26" i="1"/>
  <c r="F64" i="1"/>
  <c r="J409" i="7"/>
  <c r="P409" i="7"/>
  <c r="J420" i="7"/>
  <c r="J223" i="7"/>
  <c r="AH224" i="1"/>
  <c r="AK268" i="1"/>
  <c r="X268" i="1" s="1"/>
  <c r="R323" i="7"/>
  <c r="K327" i="7" s="1"/>
  <c r="J110" i="7"/>
  <c r="Y268" i="1"/>
  <c r="AL224" i="1"/>
  <c r="Y74" i="1"/>
  <c r="F219" i="1"/>
  <c r="U22" i="1"/>
  <c r="F320" i="1"/>
  <c r="U387" i="1"/>
  <c r="AE224" i="1"/>
  <c r="R268" i="1"/>
  <c r="AR192" i="1"/>
  <c r="CA74" i="1"/>
  <c r="CA26" i="1"/>
  <c r="AR42" i="1"/>
  <c r="CH74" i="1"/>
  <c r="AY192" i="1"/>
  <c r="AB74" i="1"/>
  <c r="O192" i="1"/>
  <c r="R74" i="1"/>
  <c r="F206" i="1"/>
  <c r="CF74" i="1"/>
  <c r="AW192" i="1"/>
  <c r="W224" i="1"/>
  <c r="F292" i="1"/>
  <c r="CB74" i="1"/>
  <c r="AS192" i="1"/>
  <c r="F215" i="1"/>
  <c r="V74" i="1"/>
  <c r="V298" i="1"/>
  <c r="S74" i="1"/>
  <c r="F207" i="1"/>
  <c r="F289" i="1"/>
  <c r="T224" i="1"/>
  <c r="BA268" i="1"/>
  <c r="CJ224" i="1"/>
  <c r="F50" i="1"/>
  <c r="AY26" i="1"/>
  <c r="GM229" i="1"/>
  <c r="W298" i="1"/>
  <c r="Q224" i="1"/>
  <c r="F280" i="1"/>
  <c r="AV26" i="1"/>
  <c r="F47" i="1"/>
  <c r="R26" i="1"/>
  <c r="F56" i="1"/>
  <c r="AZ18" i="1"/>
  <c r="F398" i="1"/>
  <c r="AW26" i="1"/>
  <c r="F48" i="1"/>
  <c r="O26" i="1"/>
  <c r="F44" i="1"/>
  <c r="AU18" i="1"/>
  <c r="F406" i="1"/>
  <c r="AX22" i="1"/>
  <c r="AX387" i="1"/>
  <c r="F305" i="1"/>
  <c r="GM260" i="1"/>
  <c r="GO260" i="1" s="1"/>
  <c r="AF224" i="1"/>
  <c r="S268" i="1"/>
  <c r="CE74" i="1"/>
  <c r="AV192" i="1"/>
  <c r="CB26" i="1"/>
  <c r="AS42" i="1"/>
  <c r="F195" i="1"/>
  <c r="P74" i="1"/>
  <c r="AQ18" i="1"/>
  <c r="F397" i="1"/>
  <c r="P298" i="1"/>
  <c r="Q22" i="1"/>
  <c r="Q387" i="1"/>
  <c r="F310" i="1"/>
  <c r="V224" i="1"/>
  <c r="F291" i="1"/>
  <c r="T298" i="1"/>
  <c r="U224" i="1"/>
  <c r="F290" i="1"/>
  <c r="AB268" i="1"/>
  <c r="AC224" i="1"/>
  <c r="CH268" i="1"/>
  <c r="P268" i="1"/>
  <c r="CF268" i="1"/>
  <c r="CE268" i="1"/>
  <c r="AK224" i="1" l="1"/>
  <c r="F69" i="1"/>
  <c r="Y26" i="1"/>
  <c r="F218" i="1"/>
  <c r="P331" i="7"/>
  <c r="J467" i="7" s="1"/>
  <c r="J331" i="7"/>
  <c r="J471" i="7"/>
  <c r="AS74" i="1"/>
  <c r="F209" i="1"/>
  <c r="AV268" i="1"/>
  <c r="AV298" i="1" s="1"/>
  <c r="CE224" i="1"/>
  <c r="Q18" i="1"/>
  <c r="F399" i="1"/>
  <c r="F70" i="1"/>
  <c r="AR26" i="1"/>
  <c r="P22" i="1"/>
  <c r="F301" i="1"/>
  <c r="P387" i="1"/>
  <c r="W22" i="1"/>
  <c r="F322" i="1"/>
  <c r="W387" i="1"/>
  <c r="GO229" i="1"/>
  <c r="CC268" i="1" s="1"/>
  <c r="CA268" i="1"/>
  <c r="F282" i="1"/>
  <c r="R224" i="1"/>
  <c r="AW268" i="1"/>
  <c r="CF224" i="1"/>
  <c r="CH224" i="1"/>
  <c r="AY268" i="1"/>
  <c r="F59" i="1"/>
  <c r="AS26" i="1"/>
  <c r="AS298" i="1"/>
  <c r="U18" i="1"/>
  <c r="F409" i="1"/>
  <c r="AV74" i="1"/>
  <c r="F197" i="1"/>
  <c r="F288" i="1"/>
  <c r="BA224" i="1"/>
  <c r="BA298" i="1"/>
  <c r="F283" i="1"/>
  <c r="S224" i="1"/>
  <c r="S298" i="1"/>
  <c r="T22" i="1"/>
  <c r="F319" i="1"/>
  <c r="T387" i="1"/>
  <c r="AY74" i="1"/>
  <c r="F200" i="1"/>
  <c r="F294" i="1"/>
  <c r="X224" i="1"/>
  <c r="X298" i="1"/>
  <c r="V22" i="1"/>
  <c r="F321" i="1"/>
  <c r="V387" i="1"/>
  <c r="AR74" i="1"/>
  <c r="F220" i="1"/>
  <c r="AW74" i="1"/>
  <c r="F198" i="1"/>
  <c r="F271" i="1"/>
  <c r="P224" i="1"/>
  <c r="O268" i="1"/>
  <c r="AB224" i="1"/>
  <c r="F194" i="1"/>
  <c r="O74" i="1"/>
  <c r="R298" i="1"/>
  <c r="AX18" i="1"/>
  <c r="F394" i="1"/>
  <c r="F295" i="1"/>
  <c r="Y224" i="1"/>
  <c r="Y298" i="1"/>
  <c r="W18" i="1" l="1"/>
  <c r="F411" i="1"/>
  <c r="AS387" i="1"/>
  <c r="F315" i="1"/>
  <c r="E16" i="2" s="1"/>
  <c r="AS22" i="1"/>
  <c r="AV22" i="1"/>
  <c r="AV387" i="1"/>
  <c r="F303" i="1"/>
  <c r="P18" i="1"/>
  <c r="F390" i="1"/>
  <c r="R22" i="1"/>
  <c r="F312" i="1"/>
  <c r="R387" i="1"/>
  <c r="O224" i="1"/>
  <c r="F270" i="1"/>
  <c r="O298" i="1"/>
  <c r="F408" i="1"/>
  <c r="T18" i="1"/>
  <c r="F276" i="1"/>
  <c r="AY224" i="1"/>
  <c r="AY298" i="1"/>
  <c r="S22" i="1"/>
  <c r="F313" i="1"/>
  <c r="S387" i="1"/>
  <c r="F274" i="1"/>
  <c r="AW224" i="1"/>
  <c r="F273" i="1"/>
  <c r="AV224" i="1"/>
  <c r="BA22" i="1"/>
  <c r="F318" i="1"/>
  <c r="H16" i="2" s="1"/>
  <c r="BA387" i="1"/>
  <c r="AR268" i="1"/>
  <c r="CA224" i="1"/>
  <c r="X22" i="1"/>
  <c r="F324" i="1"/>
  <c r="X387" i="1"/>
  <c r="Y22" i="1"/>
  <c r="Y387" i="1"/>
  <c r="F325" i="1"/>
  <c r="V18" i="1"/>
  <c r="F410" i="1"/>
  <c r="CC224" i="1"/>
  <c r="AT268" i="1"/>
  <c r="AW298" i="1"/>
  <c r="O22" i="1" l="1"/>
  <c r="F300" i="1"/>
  <c r="O387" i="1"/>
  <c r="F407" i="1"/>
  <c r="J18" i="7" s="1"/>
  <c r="BA18" i="1"/>
  <c r="R18" i="1"/>
  <c r="F401" i="1"/>
  <c r="AT224" i="1"/>
  <c r="F286" i="1"/>
  <c r="AT298" i="1"/>
  <c r="J16" i="2"/>
  <c r="F392" i="1"/>
  <c r="AV18" i="1"/>
  <c r="F306" i="1"/>
  <c r="AY22" i="1"/>
  <c r="AY387" i="1"/>
  <c r="AS18" i="1"/>
  <c r="F404" i="1"/>
  <c r="J15" i="7" s="1"/>
  <c r="F296" i="1"/>
  <c r="AR224" i="1"/>
  <c r="AR298" i="1"/>
  <c r="AW22" i="1"/>
  <c r="AW387" i="1"/>
  <c r="F304" i="1"/>
  <c r="S18" i="1"/>
  <c r="F402" i="1"/>
  <c r="J19" i="7" s="1"/>
  <c r="Y18" i="1"/>
  <c r="F414" i="1"/>
  <c r="X18" i="1"/>
  <c r="F413" i="1"/>
  <c r="AY18" i="1" l="1"/>
  <c r="F395" i="1"/>
  <c r="AW18" i="1"/>
  <c r="F393" i="1"/>
  <c r="AR387" i="1"/>
  <c r="AR22" i="1"/>
  <c r="F326" i="1"/>
  <c r="F316" i="1"/>
  <c r="F16" i="2" s="1"/>
  <c r="I16" i="2" s="1"/>
  <c r="N16" i="2" s="1"/>
  <c r="AT22" i="1"/>
  <c r="AT387" i="1"/>
  <c r="O18" i="1"/>
  <c r="F389" i="1"/>
  <c r="AR18" i="1" l="1"/>
  <c r="F415" i="1"/>
  <c r="AT18" i="1"/>
  <c r="F405" i="1"/>
  <c r="J16" i="7" s="1"/>
  <c r="J14" i="7" s="1"/>
</calcChain>
</file>

<file path=xl/sharedStrings.xml><?xml version="1.0" encoding="utf-8"?>
<sst xmlns="http://schemas.openxmlformats.org/spreadsheetml/2006/main" count="15886" uniqueCount="918">
  <si>
    <t>Smeta.RU Flash  (495) 974-1589</t>
  </si>
  <si>
    <t>_PS_</t>
  </si>
  <si>
    <t>Smeta.RU Flash</t>
  </si>
  <si>
    <t/>
  </si>
  <si>
    <t>02-01-03</t>
  </si>
  <si>
    <t>Прокладка КЛ-10кВ в траншее</t>
  </si>
  <si>
    <t>М-25-2-ЭС-ПОС</t>
  </si>
  <si>
    <t>Харитонова А.В.</t>
  </si>
  <si>
    <t>Ефимова А.А.</t>
  </si>
  <si>
    <t>Сметные нормы списания</t>
  </si>
  <si>
    <t>Коды ОКП для ТСН-2001 МГЭ Дополнение 77</t>
  </si>
  <si>
    <t>Типовой расчет для ТСН-2001 МГЭ, Новая методика с выпуска доп. 43 (Строительство), Доп 77</t>
  </si>
  <si>
    <t>Территориальные сметные нормативы для Москвы ТСН-2001 (МГЭ), дополнение 77</t>
  </si>
  <si>
    <t>Поправки для ТСН-2001 от 30.06.2025 г. доп.77</t>
  </si>
  <si>
    <t>Территориальные сметные нормативы для Москвы (ТСН-2001)</t>
  </si>
  <si>
    <t>ТЕР</t>
  </si>
  <si>
    <t>Новый раздел</t>
  </si>
  <si>
    <t>Строительные работы</t>
  </si>
  <si>
    <t>Земляные работы</t>
  </si>
  <si>
    <t>1</t>
  </si>
  <si>
    <t>3.1-51-1</t>
  </si>
  <si>
    <t>Разработка грунта вручную в траншеях глубиной до 2 м без креплений с откосами группа грунтов 1-3 (шурфы)</t>
  </si>
  <si>
    <t>100 м3 грунта</t>
  </si>
  <si>
    <t>ТСН-2001.3. Доп. 1-42. Сб. 1, т. 51, поз. 1</t>
  </si>
  <si>
    <t>*1,1)*1,3</t>
  </si>
  <si>
    <t>ТСН-2001.3-1. 1-49...1-55</t>
  </si>
  <si>
    <t>ТСН-2001.3-1-15</t>
  </si>
  <si>
    <t>Поправка: О.П. п.3.4.30.в Поправка: О.П. п.3.4.16</t>
  </si>
  <si>
    <t>2</t>
  </si>
  <si>
    <t>3.1-53-1</t>
  </si>
  <si>
    <t>Засыпка вручную траншей, пазух котлованов и ям группа грунтов 1-3</t>
  </si>
  <si>
    <t>ТСН-2001.3. Доп. 1-42. Сб. 1, т. 53, поз. 1</t>
  </si>
  <si>
    <t>*1,1</t>
  </si>
  <si>
    <t>Поправка: О.П. п.3.4.30.в</t>
  </si>
  <si>
    <t>3</t>
  </si>
  <si>
    <t>Разработка грунта вручную в траншеях глубиной до 2 м без креплений с откосами группа грунтов 1-3</t>
  </si>
  <si>
    <t>4</t>
  </si>
  <si>
    <t>5</t>
  </si>
  <si>
    <t>3.1-3-4</t>
  </si>
  <si>
    <t>Разработка грунта в отвал экскаватором с ковшом вместимостью 0,25 м3 группа грунтов 1-3</t>
  </si>
  <si>
    <t>100 м3</t>
  </si>
  <si>
    <t>ТСН-2001.3 Доп. 77, Сб. 1, т. 3, поз. 4</t>
  </si>
  <si>
    <t>ТСН-2001.3-1. 1-1-10...1-3-4 (доп. 77)</t>
  </si>
  <si>
    <t>ТСН-2001.3-1-29</t>
  </si>
  <si>
    <t>6</t>
  </si>
  <si>
    <t>3.1-7-2</t>
  </si>
  <si>
    <t>Разработка грунта с погрузкой на автомобили-самосвалы экскаваторами с ковшом вместимостью 0,25 м3 группа грунтов 1-3</t>
  </si>
  <si>
    <t>ТСН-2001.3 Доп. 70, Сб. 1, т. 7, поз. 2</t>
  </si>
  <si>
    <t>ТСН-2001.3-1. 1-1...1-7</t>
  </si>
  <si>
    <t>ТСН-2001.3-1-1</t>
  </si>
  <si>
    <t>7</t>
  </si>
  <si>
    <t>6.51-6-1</t>
  </si>
  <si>
    <t>Погрузка грунта вручную в автомобили-самосвалы с выгрузкой</t>
  </si>
  <si>
    <t>ТСН-2001.6. Доп. 1-42. Сб. 51, т. 6, поз. 1</t>
  </si>
  <si>
    <t>Ремонтно-строительные работы</t>
  </si>
  <si>
    <t>ТСН-2001.6-51. 51-6</t>
  </si>
  <si>
    <t>ТСН-2001.6-51-4</t>
  </si>
  <si>
    <t>8</t>
  </si>
  <si>
    <t>9</t>
  </si>
  <si>
    <t>*1</t>
  </si>
  <si>
    <t>*0,9)*1,1</t>
  </si>
  <si>
    <t>*0,5)*1,1</t>
  </si>
  <si>
    <t>Поправка: Сб.3-1.т.3.1.п.3.1.13_03.01.01.22.001 Поправка: О.П. п.3.4.30.в</t>
  </si>
  <si>
    <t>3.1-14-1</t>
  </si>
  <si>
    <t>Засыпка траншей и котлованов бульдозерами мощностью 59 (80) кВт (л.с.) при перемещении грунта до 5 м группа грунтов 1-3</t>
  </si>
  <si>
    <t>ТСН-2001.3 Доп. 68, Сб. 1, т. 14, поз. 1</t>
  </si>
  <si>
    <t>ТСН-2001.3-1. 1-11...1-17</t>
  </si>
  <si>
    <t>ТСН-2001.3-1-4</t>
  </si>
  <si>
    <t>10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</si>
  <si>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</si>
  <si>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</si>
  <si>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</si>
  <si>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</si>
  <si>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</si>
  <si>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</si>
  <si>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11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</si>
  <si>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</si>
  <si>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</si>
  <si>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</si>
  <si>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</si>
  <si>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Материалы строительные</t>
  </si>
  <si>
    <t>ТСН-2001.1 Материалы строительные</t>
  </si>
  <si>
    <t>ТСН-2001.1-1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</si>
  <si>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</si>
  <si>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</si>
  <si>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</si>
  <si>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</si>
  <si>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</si>
  <si>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</si>
  <si>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</si>
  <si>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</si>
  <si>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</si>
  <si>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</si>
  <si>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</si>
  <si>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</si>
  <si>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</si>
  <si>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</si>
  <si>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</si>
  <si>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</si>
  <si>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</si>
  <si>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</si>
  <si>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</si>
  <si>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</si>
  <si>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</si>
  <si>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</si>
  <si>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</si>
  <si>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</si>
  <si>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</si>
  <si>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</si>
  <si>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</si>
  <si>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</si>
  <si>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</si>
  <si>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</si>
  <si>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</si>
  <si>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</si>
  <si>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</si>
  <si>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</si>
  <si>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</si>
  <si>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</si>
  <si>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</si>
  <si>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</si>
  <si>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</si>
  <si>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</si>
  <si>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</si>
  <si>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</si>
  <si>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</si>
  <si>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</si>
  <si>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</si>
  <si>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</si>
  <si>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</si>
  <si>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</si>
  <si>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</si>
  <si>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</si>
  <si>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</si>
  <si>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</si>
  <si>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</si>
  <si>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</si>
  <si>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Благоустройство</t>
  </si>
  <si>
    <t>Разборка проезжей части</t>
  </si>
  <si>
    <t>12</t>
  </si>
  <si>
    <t>6.68-51-4</t>
  </si>
  <si>
    <t>Разборка покрытий и оснований асфальтобетонных</t>
  </si>
  <si>
    <t>100 м3 конструкций</t>
  </si>
  <si>
    <t>ТСН-2001.6 Доп. 77, Сб. 68, т. 51, поз. 4</t>
  </si>
  <si>
    <t>ТСН-2001.6-68. 68-51...68-53</t>
  </si>
  <si>
    <t>ТСН-2001.6-68-21</t>
  </si>
  <si>
    <t>13</t>
  </si>
  <si>
    <t>6.68-51-5</t>
  </si>
  <si>
    <t>Разборка покрытий и оснований цементобетонных</t>
  </si>
  <si>
    <t>ТСН-2001.6 Доп. 77, Сб. 68, т. 51, поз. 5</t>
  </si>
  <si>
    <t>14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</si>
  <si>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</si>
  <si>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</si>
  <si>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</si>
  <si>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</si>
  <si>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</si>
  <si>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</si>
  <si>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Разборка тротуара</t>
  </si>
  <si>
    <t>15</t>
  </si>
  <si>
    <t>16</t>
  </si>
  <si>
    <t>6.68-51-2</t>
  </si>
  <si>
    <t>Разборка покрытий и оснований щебеночных</t>
  </si>
  <si>
    <t>ТСН-2001.6 Доп. 77, Сб. 68, т. 51, поз. 2</t>
  </si>
  <si>
    <t>17</t>
  </si>
  <si>
    <t>Разборка тротуара (плитка/брусчатка)</t>
  </si>
  <si>
    <t>18</t>
  </si>
  <si>
    <t>6.68-94-1</t>
  </si>
  <si>
    <t>Разборка тротуаров и дорожек из плит с отноской и укладкой в штабель</t>
  </si>
  <si>
    <t>100 м2</t>
  </si>
  <si>
    <t>ТСН-2001.6 Доп. 66, Сб. 68, т. 94, поз. 1</t>
  </si>
  <si>
    <t>ТСН-2001.6-68. 68-94-1 (доп. 66)</t>
  </si>
  <si>
    <t>ТСН-2001.6-68-42</t>
  </si>
  <si>
    <t>19</t>
  </si>
  <si>
    <t>20</t>
  </si>
  <si>
    <t>21</t>
  </si>
  <si>
    <t>Разборка отмостки</t>
  </si>
  <si>
    <t>22</t>
  </si>
  <si>
    <t>23</t>
  </si>
  <si>
    <t>24</t>
  </si>
  <si>
    <t>Разборка щебеночного покрытия</t>
  </si>
  <si>
    <t>25</t>
  </si>
  <si>
    <t>26</t>
  </si>
  <si>
    <t>Разборка цементобетонного покрытия</t>
  </si>
  <si>
    <t>27</t>
  </si>
  <si>
    <t>28</t>
  </si>
  <si>
    <t>29</t>
  </si>
  <si>
    <t>Разборка бортовых камней</t>
  </si>
  <si>
    <t>30</t>
  </si>
  <si>
    <t>6.68-53-1</t>
  </si>
  <si>
    <t>Разборка бортовых камней на бетонном основании</t>
  </si>
  <si>
    <t>100 м</t>
  </si>
  <si>
    <t>ТСН-2001.6 Доп. 61, Сб. 68, т. 53, поз. 1</t>
  </si>
  <si>
    <t>31</t>
  </si>
  <si>
    <t>Восстановление проезжей части</t>
  </si>
  <si>
    <t>32</t>
  </si>
  <si>
    <t>3.27-12-1</t>
  </si>
  <si>
    <t>Устройство подстилающих и выравнивающих слоев оснований из песка</t>
  </si>
  <si>
    <t>100 м3 материала основания (в плотном теле)</t>
  </si>
  <si>
    <t>ТСН-2001.3 Доп. 69, Сб. 27, т. 12, поз. 1</t>
  </si>
  <si>
    <t>ТСН-2001.3-27. 27-1...27-21</t>
  </si>
  <si>
    <t>ТСН-2001.3-27-1</t>
  </si>
  <si>
    <t>32,1</t>
  </si>
  <si>
    <t>33</t>
  </si>
  <si>
    <t>3.27-30-1</t>
  </si>
  <si>
    <t>Устройство цементобетонных оснований городских проездов толщина слоя, см 16</t>
  </si>
  <si>
    <t>1000 м2 основания</t>
  </si>
  <si>
    <t>ТСН-2001.3 Доп. 73, Сб. 27, т. 30, поз. 1</t>
  </si>
  <si>
    <t>ТСН-2001.3-27. 27-29, 27-30</t>
  </si>
  <si>
    <t>ТСН-2001.3-27-7</t>
  </si>
  <si>
    <t>33,1</t>
  </si>
  <si>
    <t>1.3-1-36</t>
  </si>
  <si>
    <t>Смесь бетонная тяжелого бетона БСТ на гранитном щебне, крупность заполнителя от 5 до 20 мм, класс прочности В7,5 (М100), П3</t>
  </si>
  <si>
    <t>ТСН-2001.1 Доп. 67, Р. 3, о. 1, поз. 36</t>
  </si>
  <si>
    <t>34</t>
  </si>
  <si>
    <t>3.27-30-2</t>
  </si>
  <si>
    <t>Устройство цементобетонных оснований городских проездов добавлять или исключать на каждый 1 см изменения толщины слоя</t>
  </si>
  <si>
    <t>ТСН-2001.3. Доп. 1-42. Сб. 27, т. 30, поз. 2</t>
  </si>
  <si>
    <t>34,1</t>
  </si>
  <si>
    <t>35</t>
  </si>
  <si>
    <t>3.27-42-1</t>
  </si>
  <si>
    <t>Устройство покрытий из горячих асфальтобетонных смесей толщиной 4 см комплектом машин</t>
  </si>
  <si>
    <t>100 м2 покрытия</t>
  </si>
  <si>
    <t>ТСН-2001.3 Доп. 76, Сб. 27, т. 42, поз. 1</t>
  </si>
  <si>
    <t>ТСН-2001.3-27. 27-42...27-46</t>
  </si>
  <si>
    <t>ТСН-2001.3-27-13</t>
  </si>
  <si>
    <t>35,1</t>
  </si>
  <si>
    <t>1.3-3-3</t>
  </si>
  <si>
    <t>Смесь асфальтобетонная дорожная, горячая, крупнозернистая, марка I</t>
  </si>
  <si>
    <t>т</t>
  </si>
  <si>
    <t>ТСН-2001.1 Доп. 67, Р. 3, о. 3, поз. 3</t>
  </si>
  <si>
    <t>36</t>
  </si>
  <si>
    <t>3.27-43-1</t>
  </si>
  <si>
    <t>Добавляется на каждый 1 см изменения толщины слоя сверх 4 см к позиции 3.27-42-1</t>
  </si>
  <si>
    <t>ТСН-2001.3 Доп. 73, Сб. 27, т. 43, поз. 1</t>
  </si>
  <si>
    <t>*3</t>
  </si>
  <si>
    <t>*1,1*3</t>
  </si>
  <si>
    <t>36,1</t>
  </si>
  <si>
    <t>37</t>
  </si>
  <si>
    <t>37,1</t>
  </si>
  <si>
    <t>38</t>
  </si>
  <si>
    <t>*2</t>
  </si>
  <si>
    <t>*1,1*2</t>
  </si>
  <si>
    <t>38,1</t>
  </si>
  <si>
    <t>39</t>
  </si>
  <si>
    <t>39,1</t>
  </si>
  <si>
    <t>1.3-3-7</t>
  </si>
  <si>
    <t>Смесь асфальтобетонная дорожная, горячая, мелкозернистая, марка I, тип А</t>
  </si>
  <si>
    <t>ТСН-2001.1 Доп. 67, Р. 3, о. 3, поз. 7</t>
  </si>
  <si>
    <t>Восстановление тротуара</t>
  </si>
  <si>
    <t>40</t>
  </si>
  <si>
    <t>40,1</t>
  </si>
  <si>
    <t>41</t>
  </si>
  <si>
    <t>3.27-48-1</t>
  </si>
  <si>
    <t>Устройство оснований под тротуары из щебня толщиной 12 см</t>
  </si>
  <si>
    <t>100 м2 дорожек и тротуаров</t>
  </si>
  <si>
    <t>ТСН-2001.3 Доп. 76, Сб. 27, т. 48, поз. 1</t>
  </si>
  <si>
    <t>ТСН-2001.3-27. 27-48</t>
  </si>
  <si>
    <t>ТСН-2001.3-27-15</t>
  </si>
  <si>
    <t>41,1</t>
  </si>
  <si>
    <t>1.1-1-1555</t>
  </si>
  <si>
    <t>Щебень из плотных горных пород для дорожного строительства, марка от 800 до 1200, фракция 20-40 мм</t>
  </si>
  <si>
    <t>ТСН-2001.1 Доп. 67, Р. 1, о. 1, поз. 1555</t>
  </si>
  <si>
    <t>42</t>
  </si>
  <si>
    <t>3.27-47-3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</si>
  <si>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</si>
  <si>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ТСН-2001.3 Доп. 68, Сб. 27, т. 47, поз. 3</t>
  </si>
  <si>
    <t>ТСН-2001.3-27. 27-47</t>
  </si>
  <si>
    <t>ТСН-2001.3-27-14</t>
  </si>
  <si>
    <t>42,1</t>
  </si>
  <si>
    <t>*1,333</t>
  </si>
  <si>
    <t>43</t>
  </si>
  <si>
    <t>3.27-47-4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</si>
  <si>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</si>
  <si>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ТСН-2001.3 Доп. 68, Сб. 27, т. 47, поз. 4</t>
  </si>
  <si>
    <t>43,1</t>
  </si>
  <si>
    <t>1.3-3-10</t>
  </si>
  <si>
    <t>Смесь асфальтобетонная дорожная, горячая, песчаная, тип Г</t>
  </si>
  <si>
    <t>ТСН-2001.1 Доп. 67, Р. 3, о. 3, поз. 10</t>
  </si>
  <si>
    <t>Восстановление тротуара (плитка/брусчатка)</t>
  </si>
  <si>
    <t>44</t>
  </si>
  <si>
    <t>44,1</t>
  </si>
  <si>
    <t>45</t>
  </si>
  <si>
    <t>45,1</t>
  </si>
  <si>
    <t>46</t>
  </si>
  <si>
    <t>46,1</t>
  </si>
  <si>
    <t>47</t>
  </si>
  <si>
    <t>)*4</t>
  </si>
  <si>
    <t>47,1</t>
  </si>
  <si>
    <t>48</t>
  </si>
  <si>
    <t>Устройство подстилающих и выравнивающих слоев оснований из песка (применительно)</t>
  </si>
  <si>
    <t>49</t>
  </si>
  <si>
    <t>1.3-2-18</t>
  </si>
  <si>
    <t>Смесь сухая, монтажно-кладочная, цементно-песчаная, В7,5 (М100), F50, крупность заполнителя не более 3,5 мм</t>
  </si>
  <si>
    <t>ТСН-2001.1 Доп. 70, Р. 3, о. 2, поз. 18</t>
  </si>
  <si>
    <t>50</t>
  </si>
  <si>
    <t>3.27-49-1</t>
  </si>
  <si>
    <t>Устройство плитных тротуаров из гладких бетонных плит с заполнением швов цементным раствором</t>
  </si>
  <si>
    <t>100 м2 тротуара</t>
  </si>
  <si>
    <t>ТСН-2001.3 Доп. 68, Сб. 27, т. 49, поз. 1</t>
  </si>
  <si>
    <t>ТСН-2001.3-27. 27-49...27-51</t>
  </si>
  <si>
    <t>ТСН-2001.3-27-16</t>
  </si>
  <si>
    <t>51</t>
  </si>
  <si>
    <t>1.5-1-192</t>
  </si>
  <si>
    <t>Плита бетонная тротуарная ГОСТ 17608-2017, толщина 70 мм, цвет серый</t>
  </si>
  <si>
    <t>м2</t>
  </si>
  <si>
    <t>ТСН-2001.1 Доп. 75, Р. 5, о. 1, поз. 192</t>
  </si>
  <si>
    <t>52</t>
  </si>
  <si>
    <t>1.11-1-6</t>
  </si>
  <si>
    <t>Плиты облицовочные из природного камня, гранитные пиленые, толщина от 70 до 80 мм, месторождение: "Возрождение", "Калгуваара"</t>
  </si>
  <si>
    <t>ТСН-2001.1 Доп. 67, Р. 11, о. 1, поз. 6</t>
  </si>
  <si>
    <t>53</t>
  </si>
  <si>
    <t>1.5-3-418</t>
  </si>
  <si>
    <t>Плита бетонная тротуарная ГОСТ 17608-2017, размеры 200х100х70 мм, цвет светло-серый</t>
  </si>
  <si>
    <t>ТСН-2001.1 Доп. 75, Р. 5, о. 3, поз. 418</t>
  </si>
  <si>
    <t>54</t>
  </si>
  <si>
    <t>1.1-1-89</t>
  </si>
  <si>
    <t>Брусчатка для мостовых, гранитная колотая, толщина от 80 до 120 мм</t>
  </si>
  <si>
    <t>ТСН-2001.1 Доп. 67, Р. 1, о. 1, поз. 89</t>
  </si>
  <si>
    <t>55</t>
  </si>
  <si>
    <t>1.5-3-492</t>
  </si>
  <si>
    <t>Плита бетонная тротуарная ГОСТ 17608-2017, ГОСТ Р 52875-2018, тактильная, толщина 80 мм, цвет серый</t>
  </si>
  <si>
    <t>ТСН-2001.1 Доп. 75, Р. 5, о. 3, поз. 492</t>
  </si>
  <si>
    <t>Восстановление отмостки</t>
  </si>
  <si>
    <t>56</t>
  </si>
  <si>
    <t>56,1</t>
  </si>
  <si>
    <t>57</t>
  </si>
  <si>
    <t>57,1</t>
  </si>
  <si>
    <t>58</t>
  </si>
  <si>
    <t>58,1</t>
  </si>
  <si>
    <t>Восстановление щебеночного покрытия</t>
  </si>
  <si>
    <t>59</t>
  </si>
  <si>
    <t>59,1</t>
  </si>
  <si>
    <t>60</t>
  </si>
  <si>
    <t>3.27-12-2</t>
  </si>
  <si>
    <t>Устройство подстилающих и выравнивающих слоев оснований из щебня</t>
  </si>
  <si>
    <t>ТСН-2001.3 Доп. 69, Сб. 27, т. 12, поз. 2</t>
  </si>
  <si>
    <t>60,1</t>
  </si>
  <si>
    <t>Восстановление цементобетонного покрытия</t>
  </si>
  <si>
    <t>61</t>
  </si>
  <si>
    <t>61,1</t>
  </si>
  <si>
    <t>62</t>
  </si>
  <si>
    <t>62,1</t>
  </si>
  <si>
    <t>63</t>
  </si>
  <si>
    <t>63,1</t>
  </si>
  <si>
    <t>64</t>
  </si>
  <si>
    <t>)*6</t>
  </si>
  <si>
    <t>64,1</t>
  </si>
  <si>
    <t>Восстановление бортовых камней</t>
  </si>
  <si>
    <t>65</t>
  </si>
  <si>
    <t>3.27-26-1</t>
  </si>
  <si>
    <t>Установка бортовых камней бетонных при цементобетонных покрытиях</t>
  </si>
  <si>
    <t>100 м бортового камня</t>
  </si>
  <si>
    <t>ТСН-2001.3 Доп. 77, Сб. 27, т. 26, поз. 1</t>
  </si>
  <si>
    <t>ТСН-2001.3-27. 27-26-1</t>
  </si>
  <si>
    <t>ТСН-2001.3-27-3</t>
  </si>
  <si>
    <t>65,1</t>
  </si>
  <si>
    <t>66</t>
  </si>
  <si>
    <t>66,1</t>
  </si>
  <si>
    <t>66,2</t>
  </si>
  <si>
    <t>1.5-3-369</t>
  </si>
  <si>
    <t>Камень бетонный бортовой, типа БР 100.30.18</t>
  </si>
  <si>
    <t>ТСН-2001.1 Доп. 67, Р. 5, о. 3, поз. 369</t>
  </si>
  <si>
    <t>67</t>
  </si>
  <si>
    <t>67,1</t>
  </si>
  <si>
    <t>67,2</t>
  </si>
  <si>
    <t>1.5-3-40</t>
  </si>
  <si>
    <t>Камень бетонный бортовой, типа БР 100.30.15</t>
  </si>
  <si>
    <t>ТСН-2001.1 Доп. 67, Р. 5, о. 3, поз. 40</t>
  </si>
  <si>
    <t>68</t>
  </si>
  <si>
    <t>3.27-26-3</t>
  </si>
  <si>
    <t>Установка бортовых камней природных при цементобетонных покрытиях</t>
  </si>
  <si>
    <t>ТСН-2001.3 Доп. 77, Сб. 27, т. 26, поз. 3</t>
  </si>
  <si>
    <t>ТСН-2001.3-27. 27-26-3</t>
  </si>
  <si>
    <t>ТСН-2001.3-27-5</t>
  </si>
  <si>
    <t>68,1</t>
  </si>
  <si>
    <t>68,2</t>
  </si>
  <si>
    <t>1.11-4-23</t>
  </si>
  <si>
    <t>Изделия строительно-дорожные из природного камня, камень бортовой из гранита серого цвета, пиленый, сечение 300х150 мм</t>
  </si>
  <si>
    <t>м</t>
  </si>
  <si>
    <t>ТСН-2001.1 Доп. 67, Р. 11, о. 4, поз. 23</t>
  </si>
  <si>
    <t>69</t>
  </si>
  <si>
    <t>69,1</t>
  </si>
  <si>
    <t>69,2</t>
  </si>
  <si>
    <t>1.5-3-499</t>
  </si>
  <si>
    <t>Камень бетонный бортовой, типа БР 100.20.8</t>
  </si>
  <si>
    <t>ТСН-2001.1 Доп. 67, Р. 5, о. 3, поз. 499</t>
  </si>
  <si>
    <t>Газон</t>
  </si>
  <si>
    <t>70</t>
  </si>
  <si>
    <t>3.47-26-4</t>
  </si>
  <si>
    <t>Подготовка почвы для устройства партерного и обыкновенного газонов с внесением растительной земли слоем 15 см вручную</t>
  </si>
  <si>
    <t>ТСН-2001.3. Доп. 1-42. Сб. 47, т. 26, поз. 4</t>
  </si>
  <si>
    <t>ТСН-2001.3-47. 47-23...47-33</t>
  </si>
  <si>
    <t>ТСН-2001.3-47-4</t>
  </si>
  <si>
    <t>70,1</t>
  </si>
  <si>
    <t>1.4-6-1</t>
  </si>
  <si>
    <t>Земля растительная</t>
  </si>
  <si>
    <t>ТСН-2001.1. Доп. 1-42. Р. 4, о. 6, поз. 1</t>
  </si>
  <si>
    <t>3.47-26-3</t>
  </si>
  <si>
    <t>Подготовка почвы для устройства партерного и обыкновенного газонов с внесением растительной земли слоем 15 см механизированным способом</t>
  </si>
  <si>
    <t>ТСН-2001.3 Доп. 74, Сб. 47, т. 26, поз. 3</t>
  </si>
  <si>
    <t>71</t>
  </si>
  <si>
    <t>3.47-26-5</t>
  </si>
  <si>
    <t>Подготовка почвы для устройства партерного и обыкновенного газонов на каждые 5 см изменения толщины слоя добавлять или исключать</t>
  </si>
  <si>
    <t>ТСН-2001.3. Доп. 1-42. Сб. 47, т. 26, поз. 5</t>
  </si>
  <si>
    <t>71,1</t>
  </si>
  <si>
    <t>72</t>
  </si>
  <si>
    <t>3.47-26-6</t>
  </si>
  <si>
    <t>Посев газонов партерных, мавританских, и обыкновенных вручную</t>
  </si>
  <si>
    <t>ТСН-2001.3. Доп. 1-42. Сб. 47, т. 26, поз. 6</t>
  </si>
  <si>
    <t>72,1</t>
  </si>
  <si>
    <t>1.4-6-6</t>
  </si>
  <si>
    <t>Семена (смесь универсальная) газонных трав</t>
  </si>
  <si>
    <t>кг</t>
  </si>
  <si>
    <t>ТСН-2001.1. Доп. 1-42. Р. 4, о. 6, поз. 6</t>
  </si>
  <si>
    <t>Монтажные работы</t>
  </si>
  <si>
    <t>73</t>
  </si>
  <si>
    <t>4.8-74-1</t>
  </si>
  <si>
    <t>Устройство постели при одном кабеле в траншее</t>
  </si>
  <si>
    <t>100 М КАБЕЛЯ</t>
  </si>
  <si>
    <t>ТСН-2001.4 Доп. 68, Сб. 8, т. 74, поз. 1</t>
  </si>
  <si>
    <t>*1,1)*1,2</t>
  </si>
  <si>
    <t>Монтаж оборудования</t>
  </si>
  <si>
    <t>ТСН-2001.4-8. 8-73...8-80</t>
  </si>
  <si>
    <t>ТСН-2001.4-8-3</t>
  </si>
  <si>
    <t>Поправка: О.П. п.3.4.30.в Поправка: Гл.4.Прил.2.2.п.2.2.1_04.00.01.03.001</t>
  </si>
  <si>
    <t>74</t>
  </si>
  <si>
    <t>75</t>
  </si>
  <si>
    <t>4.8-74-2</t>
  </si>
  <si>
    <t>Добавлять на каждый последующий кабель при устройстве постели (к норме и расценке 4.8-74-1)</t>
  </si>
  <si>
    <t>ТСН-2001.4 Доп. 68, Сб. 8, т. 74, поз. 2</t>
  </si>
  <si>
    <t>76</t>
  </si>
  <si>
    <t>77</t>
  </si>
  <si>
    <t>78</t>
  </si>
  <si>
    <t>4.8-73-2</t>
  </si>
  <si>
    <t>Прокладка кабеля напряжением до 35 кВ в готовых траншеях без покрытий при массе 1 м до 2 кг</t>
  </si>
  <si>
    <t>ТСН-2001.4 Доп. 69, Сб. 8, т. 73, поз. 2</t>
  </si>
  <si>
    <t>79</t>
  </si>
  <si>
    <t>80</t>
  </si>
  <si>
    <t>1.23-7-397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</si>
  <si>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1х240/50 мм2</t>
  </si>
  <si>
    <t>км</t>
  </si>
  <si>
    <t>ТСН-2001.1 Доп. 73, Р. 23, о. 7, поз. 397</t>
  </si>
  <si>
    <t>Материалы монтажные</t>
  </si>
  <si>
    <t>ТСН-2001.1 Материалы монтажные</t>
  </si>
  <si>
    <t>ТСН-2001.1-2</t>
  </si>
  <si>
    <t>81</t>
  </si>
  <si>
    <t>4.8-304-3</t>
  </si>
  <si>
    <t>Монтаж соединительной термоусаживаемой муфты для одножильного кабеля с изоляцией из сшитого полиэтилена, сечением жилы до 240 мм2, напряжением до 10 кВ</t>
  </si>
  <si>
    <t>1 комплект</t>
  </si>
  <si>
    <t>ТСН-2001.4 Доп. 68, Сб. 8, т. 304, поз. 3</t>
  </si>
  <si>
    <t>ТСН-2001.4-8. 8-304-3, 8-320-2 (доп. 60)</t>
  </si>
  <si>
    <t>ТСН-2001.4-8-46</t>
  </si>
  <si>
    <t>82</t>
  </si>
  <si>
    <t>83</t>
  </si>
  <si>
    <t>1.21-5-611</t>
  </si>
  <si>
    <t>Муфта соединительная, для кабеля с пластмассовой изоляцией, с проволочным экраном, 1-жильного, номинальное напряжение 10 кВ, соединение болтовое, с соединителями, длина/диаметр муфты 450/65 мм, сечение жил от 120 до 240 мм2</t>
  </si>
  <si>
    <t>КОМПЛЕКТ</t>
  </si>
  <si>
    <t>ТСН-2001.1 Доп. 54, Р. 21, о. 5, поз. 611</t>
  </si>
  <si>
    <t>84</t>
  </si>
  <si>
    <t>4.8-320-2</t>
  </si>
  <si>
    <t>1  ШТ.</t>
  </si>
  <si>
    <t>ТСН-2001.4 Доп. 68, Сб. 8, т. 320, поз. 2</t>
  </si>
  <si>
    <t>85</t>
  </si>
  <si>
    <t>1.21-5-628</t>
  </si>
  <si>
    <t>ТСН-2001.1 Доп. 55, Р. 21, о. 5, поз. 628</t>
  </si>
  <si>
    <t>86</t>
  </si>
  <si>
    <t>1.21-5-625</t>
  </si>
  <si>
    <t>ТСН-2001.1 Доп. 55, Р. 21, о. 5, поз. 625</t>
  </si>
  <si>
    <t>87</t>
  </si>
  <si>
    <t>)*1</t>
  </si>
  <si>
    <t>88</t>
  </si>
  <si>
    <t>89</t>
  </si>
  <si>
    <t>1.23-7-391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</si>
  <si>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1х120/35 мм2</t>
  </si>
  <si>
    <t>ТСН-2001.1 Доп. 73, Р. 23, о. 7, поз. 391</t>
  </si>
  <si>
    <t>90</t>
  </si>
  <si>
    <t>91</t>
  </si>
  <si>
    <t>92</t>
  </si>
  <si>
    <t>1.21-5-610</t>
  </si>
  <si>
    <t>Муфта соединительная, для кабеля с пластмассовой изоляцией, с проволочным экраном, 1-жильного, номинальное напряжение 10 кВ, соединение болтовое, с соединителями, длина/диаметр муфты 450/55 мм, сечение жил от 70 до 150 мм2</t>
  </si>
  <si>
    <t>ТСН-2001.1 Доп. 54, Р. 21, о. 5, поз. 610</t>
  </si>
  <si>
    <t>93</t>
  </si>
  <si>
    <t>94</t>
  </si>
  <si>
    <t>95</t>
  </si>
  <si>
    <t>1.21-5-627</t>
  </si>
  <si>
    <t>ТСН-2001.1 Доп. 55, Р. 21, о. 5, поз. 627</t>
  </si>
  <si>
    <t>96</t>
  </si>
  <si>
    <t>4.8-73-1</t>
  </si>
  <si>
    <t>Прокладка кабеля напряжением до 35 кВ в готовых траншеях без покрытий при массе 1 м до 1 кг</t>
  </si>
  <si>
    <t>ТСН-2001.4 Доп. 69, Сб. 8, т. 73, поз. 1</t>
  </si>
  <si>
    <t>97</t>
  </si>
  <si>
    <t>98</t>
  </si>
  <si>
    <t>1.23-7-390</t>
  </si>
  <si>
    <t>Кабель силовой с алюминиевой многопроволочной жилой, с изоляцией из сшитого полиэтилена, с медным экраном, с водоблокирующей лентой под металлическим экраном, марка АПвПуг, напряжение 10000 В, число жил, сечение жилы, экран 1х95/25 мм2</t>
  </si>
  <si>
    <t>ТСН-2001.1 Доп. 73, Р. 23, о. 7, поз. 390</t>
  </si>
  <si>
    <t>99</t>
  </si>
  <si>
    <t>100</t>
  </si>
  <si>
    <t>101</t>
  </si>
  <si>
    <t>102</t>
  </si>
  <si>
    <t>103</t>
  </si>
  <si>
    <t>104</t>
  </si>
  <si>
    <t>105</t>
  </si>
  <si>
    <t>4.8-75-6</t>
  </si>
  <si>
    <t>Покрытие кабеля, проложенного в траншее, плитами из полимернаполненных материалов в один ряд размером 48х36 см, расположенными вдоль кабельной линии</t>
  </si>
  <si>
    <t>ТСН-2001.4 Доп. 68, Сб. 8, т. 75, поз. 6</t>
  </si>
  <si>
    <t>ТСН-2001.4-8. 8-75-5…8-75-11 (доп. 19)</t>
  </si>
  <si>
    <t>ТСН-2001.4-8-26</t>
  </si>
  <si>
    <t>106</t>
  </si>
  <si>
    <t>107</t>
  </si>
  <si>
    <t>4.8-75-10</t>
  </si>
  <si>
    <t>Добавлять на каждый последующий ряд покрытия кабеля, проложенного в траншее, при покрытии плитами размером 48х36 см из полимернаполненных материалов, расположенными вдоль кабельной линии (к норме и расценке 4.8-75-6)</t>
  </si>
  <si>
    <t>ТСН-2001.4 Доп. 68, Сб. 8, т. 75, поз. 10</t>
  </si>
  <si>
    <t>108</t>
  </si>
  <si>
    <t>109</t>
  </si>
  <si>
    <t>4.8-75-5</t>
  </si>
  <si>
    <t>Покрытие кабеля, проложенного в траншее, плитами из полимернаполненных материалов в один ряд размером 48х24 см, расположенными вдоль кабельной линии</t>
  </si>
  <si>
    <t>ТСН-2001.4 Доп. 68, Сб. 8, т. 75, поз. 5</t>
  </si>
  <si>
    <t>110</t>
  </si>
  <si>
    <t>111</t>
  </si>
  <si>
    <t>4.8-75-9</t>
  </si>
  <si>
    <t>Добавлять на каждый последующий ряд покрытия кабеля, проложенного в траншее, при покрытии плитами размером 48х24 см из полимернаполненных материалов, расположенными вдоль кабельной линии (к норме и расценке 4.8-75-5)</t>
  </si>
  <si>
    <t>ТСН-2001.4 Доп. 68, Сб. 8, т. 75, поз. 9</t>
  </si>
  <si>
    <t>112</t>
  </si>
  <si>
    <t>0</t>
  </si>
  <si>
    <t>Коэфф. вблизи действ.кабеля</t>
  </si>
  <si>
    <t>шурфы, шт.</t>
  </si>
  <si>
    <t>Разработка вручную с 1,3, м3</t>
  </si>
  <si>
    <t>Разработка вручную, м3</t>
  </si>
  <si>
    <t>Разработка мех. в отвал, м3</t>
  </si>
  <si>
    <t>Разработка мех. с погрузкой, м3</t>
  </si>
  <si>
    <t>Доп.погрузка, м3</t>
  </si>
  <si>
    <t>Засыпка вручную, м3</t>
  </si>
  <si>
    <t>Засыпка мех., м3</t>
  </si>
  <si>
    <t>Песок для обратной засыпки, м3</t>
  </si>
  <si>
    <t>Постель 1й кабель, м</t>
  </si>
  <si>
    <t>Постель последующий кабель, м</t>
  </si>
  <si>
    <t>Песок для кабеля</t>
  </si>
  <si>
    <t>Плитка 48х36 - 1й ряд, м</t>
  </si>
  <si>
    <t>Плитка 48х36 - последующий ряд, м</t>
  </si>
  <si>
    <t>Плитка 48х24 - 1й ряд, м</t>
  </si>
  <si>
    <t>Плитка 48х24 - последующий ряд, м</t>
  </si>
  <si>
    <t>Кабель 1х240/50 в земле, м</t>
  </si>
  <si>
    <t>Соединительные муфты 150/240, компл.</t>
  </si>
  <si>
    <t>Переходные муфты 150/240, шт.</t>
  </si>
  <si>
    <t>Кабель 1х120/35 в земле, м</t>
  </si>
  <si>
    <t>Соединительные муфты 70/120, компл.</t>
  </si>
  <si>
    <t>Переходные муфты 70/120, шт.</t>
  </si>
  <si>
    <t>Кабель 1х95/25 в земле, м</t>
  </si>
  <si>
    <t>1.1</t>
  </si>
  <si>
    <t>Дорога верхняя карта, м2</t>
  </si>
  <si>
    <t>1.2</t>
  </si>
  <si>
    <t>Дорога нижние слои, м2</t>
  </si>
  <si>
    <t>1.3</t>
  </si>
  <si>
    <t>Дорога - только разборка, м2</t>
  </si>
  <si>
    <t>2.1</t>
  </si>
  <si>
    <t>Тротуар верхняя карта, м2</t>
  </si>
  <si>
    <t>2.2</t>
  </si>
  <si>
    <t>Тротуар нижние слои, м2</t>
  </si>
  <si>
    <t>2.3</t>
  </si>
  <si>
    <t>Тротуар - только разборка, м2</t>
  </si>
  <si>
    <t>3.1</t>
  </si>
  <si>
    <t>Плитка тротуарная (новая гранитная), м2</t>
  </si>
  <si>
    <t>3.2</t>
  </si>
  <si>
    <t>Плитка тротуарная (новая бетонная), м2</t>
  </si>
  <si>
    <t>3.3</t>
  </si>
  <si>
    <t>Плитка тротуарная (старая), м2</t>
  </si>
  <si>
    <t>3.4</t>
  </si>
  <si>
    <t>Основание (щебень) под плиткой, м2</t>
  </si>
  <si>
    <t>3.5</t>
  </si>
  <si>
    <t>Основание (ц/б) под плиткой, м2</t>
  </si>
  <si>
    <t>4.1</t>
  </si>
  <si>
    <t>Брусчатка тротуарная (новая гранитная), м2</t>
  </si>
  <si>
    <t>4.2</t>
  </si>
  <si>
    <t>Брусчатка тротуарная (новая бетонная), м2</t>
  </si>
  <si>
    <t>4.3</t>
  </si>
  <si>
    <t>Брусчатка тротуарная (старая), м2</t>
  </si>
  <si>
    <t>4.4</t>
  </si>
  <si>
    <t>Основание (щебень) под брусчаткой, м2</t>
  </si>
  <si>
    <t>4.5</t>
  </si>
  <si>
    <t>Основание (ц/б) под брусчаткой, м2</t>
  </si>
  <si>
    <t>5.1</t>
  </si>
  <si>
    <t>Тактильная плитка (новая), м2</t>
  </si>
  <si>
    <t>5.2</t>
  </si>
  <si>
    <t>Тактильная плитка (старая), м2</t>
  </si>
  <si>
    <t>5.3</t>
  </si>
  <si>
    <t>Основание (щебень) под такт.плиткой, м2</t>
  </si>
  <si>
    <t>5.4</t>
  </si>
  <si>
    <t>Основание (ц/б) под такт.плиткой, м2</t>
  </si>
  <si>
    <t>6.1</t>
  </si>
  <si>
    <t>Отмостка верхняя карта, м2</t>
  </si>
  <si>
    <t>6.2</t>
  </si>
  <si>
    <t>Отмостка нижние слои, м2</t>
  </si>
  <si>
    <t>7.1</t>
  </si>
  <si>
    <t>Бортовой камень дор. 100.30.18 (новый), шт.</t>
  </si>
  <si>
    <t>7.2</t>
  </si>
  <si>
    <t>Бортовой камень дор. 100.30.15 (новый), шт.</t>
  </si>
  <si>
    <t>7.3</t>
  </si>
  <si>
    <t>Бортовой камень дор. гранит. 300х150 (новый), шт.</t>
  </si>
  <si>
    <t>7.4</t>
  </si>
  <si>
    <t>Бортовой камень дор. (старый), шт.</t>
  </si>
  <si>
    <t>7.5</t>
  </si>
  <si>
    <t>Бортовой камень сад. 100.20.8 (новый), шт.</t>
  </si>
  <si>
    <t>7.6</t>
  </si>
  <si>
    <t>Бортовой камень сад.. (старый), шт.</t>
  </si>
  <si>
    <t>8.1</t>
  </si>
  <si>
    <t>Газон вручную 100%</t>
  </si>
  <si>
    <t>8.2</t>
  </si>
  <si>
    <t>Газон 25/75</t>
  </si>
  <si>
    <t>9.1</t>
  </si>
  <si>
    <t>Щебеночное покрытие, м2</t>
  </si>
  <si>
    <t>10.1</t>
  </si>
  <si>
    <t>Цементобетонное покрытие, м2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</si>
  <si>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</si>
  <si>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</si>
  <si>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</si>
  <si>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</si>
  <si>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</t>
  </si>
  <si>
    <t>Сборник индексов</t>
  </si>
  <si>
    <t>Коэффициенты к ТСН-2001 МГЭ</t>
  </si>
  <si>
    <t>216</t>
  </si>
  <si>
    <t>_OBSM_</t>
  </si>
  <si>
    <t>9999990008</t>
  </si>
  <si>
    <t>Трудозатраты рабочих</t>
  </si>
  <si>
    <t>чел.-ч.</t>
  </si>
  <si>
    <t>2.1-1-1</t>
  </si>
  <si>
    <t>ТСН-2001.2. Доп. 68. п.1-1-1 (010101)</t>
  </si>
  <si>
    <t>Экскаваторы на гусеничном ходу гидравлические, объем ковша до 0,25 м3</t>
  </si>
  <si>
    <t>маш.-ч</t>
  </si>
  <si>
    <t>9999990009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</si>
  <si>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</si>
  <si>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</si>
  <si>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</si>
  <si>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2.1-30-54</t>
  </si>
  <si>
    <t>ТСН-2001.2. Доп. 68. п.1-30-54 (308901)</t>
  </si>
  <si>
    <t>Молотки отбойные пневматические</t>
  </si>
  <si>
    <t>2.1-5-48</t>
  </si>
  <si>
    <t>ТСН-2001.2. Доп. 68. п.1-5-48 (056003)</t>
  </si>
  <si>
    <t>Автогрейдеры, мощность до 147 кВт (200 л.с.)</t>
  </si>
  <si>
    <t>9999990007</t>
  </si>
  <si>
    <t>Стоимость прочих машин (ЭСН)</t>
  </si>
  <si>
    <t>руб.</t>
  </si>
  <si>
    <t>2.1-1-43</t>
  </si>
  <si>
    <t>ТСН-2001.2. Доп. 68. п.1-1-43 (012102)</t>
  </si>
  <si>
    <t>Бульдозеры гусеничные, мощность до 59 кВт (80 л.с.)</t>
  </si>
  <si>
    <t>2.1-1-5</t>
  </si>
  <si>
    <t>ТСН-2001.2. Доп. 68. п.1-1-5 (010109)</t>
  </si>
  <si>
    <t>Экскаваторы на гусеничном ходу гидравлические, объем ковша до 0,65 м3</t>
  </si>
  <si>
    <t>2.1-2-1</t>
  </si>
  <si>
    <t>ТСН-2001.2. Доп. 68. п.1-2-1 (020101)</t>
  </si>
  <si>
    <t>Тракторы на гусеничном ходу, мощность до 60 кВт (81 л.с.)</t>
  </si>
  <si>
    <t>2.1-5-113</t>
  </si>
  <si>
    <t>ТСН-2001.2. Доп. 68. п.1-5-113 (050502)</t>
  </si>
  <si>
    <t>Катки грунтовые вибрационные, масса до 21 т</t>
  </si>
  <si>
    <t>2.1-5-18</t>
  </si>
  <si>
    <t>ТСН-2001.2. Доп. 71. п.1-5-18 (050902)</t>
  </si>
  <si>
    <t>Машины поливомоечные, емкость цистерны до 8 м3</t>
  </si>
  <si>
    <t>2.1-5-7</t>
  </si>
  <si>
    <t>ТСН-2001.2. Доп. 68. п.1-5-7 (050301)</t>
  </si>
  <si>
    <t>Катки дорожные самоходные на пневмоколесном ходу, масса до 16 т</t>
  </si>
  <si>
    <t>1.1-1-118</t>
  </si>
  <si>
    <t>ТСН-2001.1. Доп. 1-42. Р. 1, о. 1, поз. 118</t>
  </si>
  <si>
    <t>Вода</t>
  </si>
  <si>
    <t>2.1-17-82</t>
  </si>
  <si>
    <t>ТСН-2001.2. Доп. 77. п.1-17-82 (177201)</t>
  </si>
  <si>
    <t>Виброплиты для уплотнения песка, гравия и бетона, мощность до 4 кВт (5,5 л.с.)</t>
  </si>
  <si>
    <t>2.1-18-7</t>
  </si>
  <si>
    <t>ТСН-2001.2. Доп. 68. п.1-18-7 (183001)</t>
  </si>
  <si>
    <t>Автомобили грузовые бортовые, грузоподъемность до 5 т</t>
  </si>
  <si>
    <t>2.1-3-38</t>
  </si>
  <si>
    <t>ТСН-2001.2. Доп. 68. п.1-3-38 (032009)</t>
  </si>
  <si>
    <t>Краны на автомобильном ходу, грузоподъемность до 16 т</t>
  </si>
  <si>
    <t>1.3-2-14</t>
  </si>
  <si>
    <t>ТСН-2001.1 Доп. 70, Р. 3, о. 2, поз. 14</t>
  </si>
  <si>
    <t>Раствор цементно-известковый, марка М100</t>
  </si>
  <si>
    <t>1.1-1-132</t>
  </si>
  <si>
    <t>ТСН-2001.1. Доп. 1-42. Р. 1, о. 1, поз. 132</t>
  </si>
  <si>
    <t>Гвозди строительные</t>
  </si>
  <si>
    <t>1.1-1-230</t>
  </si>
  <si>
    <t>ТСН-2001.1 Доп. 67, Р. 1, о. 1, поз. 230</t>
  </si>
  <si>
    <t>Пиломатериал (доска) обрезной хвойных пород естественной влажности, сорт IV, толщина 20 мм, ширина от 100 до 200 мм</t>
  </si>
  <si>
    <t>1.3-2-5</t>
  </si>
  <si>
    <t>ТСН-2001.1 Доп. 67, Р. 3, о. 2, поз. 5</t>
  </si>
  <si>
    <t>Раствор цементный, марка М100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</si>
  <si>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</si>
  <si>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</si>
  <si>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</si>
  <si>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</si>
  <si>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</si>
  <si>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</si>
  <si>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</si>
  <si>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</si>
  <si>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</si>
  <si>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1.1-1-1120</t>
  </si>
  <si>
    <t>ТСН-2001.1 Доп. 48, Р. 1, о. 1, поз. 1120</t>
  </si>
  <si>
    <t>Уголок равнополочный, для строительных стальных конструкций, ширина полки 35-70 мм, сталь С235, С245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</si>
  <si>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</si>
  <si>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</si>
  <si>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</si>
  <si>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</si>
  <si>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</si>
  <si>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</si>
  <si>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</si>
  <si>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</si>
  <si>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</si>
  <si>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</si>
  <si>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</si>
  <si>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</si>
  <si>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1.21-5-1180</t>
  </si>
  <si>
    <t>ТСН-2001.1 Доп. 73, Р. 21, о. 5, поз. 1180</t>
  </si>
  <si>
    <t>Бирка маркировочная для кабелей и проводов, типа У134 У3,5</t>
  </si>
  <si>
    <t>1000 шт.</t>
  </si>
  <si>
    <t>1.21-5-798</t>
  </si>
  <si>
    <t>ТСН-2001.1 Доп. 67, Р. 21, о. 5, поз. 798</t>
  </si>
  <si>
    <t>Лента монтажная, типа ЛМ-5</t>
  </si>
  <si>
    <t>1.21-5-800</t>
  </si>
  <si>
    <t>ТСН-2001.1 Доп. 67, Р. 21, о. 5, поз. 800</t>
  </si>
  <si>
    <t>Кнопка для ленты ЛМ, типа 3,5</t>
  </si>
  <si>
    <t>2.1-17-23</t>
  </si>
  <si>
    <t>ТСН-2001.2. Доп. 68. п.1-17-23 (174301)</t>
  </si>
  <si>
    <t>Горелки газовые</t>
  </si>
  <si>
    <t>1.1-1-2613</t>
  </si>
  <si>
    <t>ТСН-2001.1 Доп. 56, Р. 1, о. 1, поз. 2613</t>
  </si>
  <si>
    <t>Пропан-бутан, сжиженный газ</t>
  </si>
  <si>
    <t>1.1-1-3459</t>
  </si>
  <si>
    <t>ТСН-2001.1 Доп. 67, Р. 1, о. 1, поз. 3459</t>
  </si>
  <si>
    <t>Плита из полимернаполненной композиции на основе волластонита для закрытия кабеля, типа ПЗК 48х36</t>
  </si>
  <si>
    <t>шт.</t>
  </si>
  <si>
    <t>1.1-1-3460</t>
  </si>
  <si>
    <t>ТСН-2001.1 Доп. 67, Р. 1, о. 1, поз. 3460</t>
  </si>
  <si>
    <t>Плита из полимернаполненной композиции на основе волластонита для закрытия кабеля, типа ПЗК 48х48</t>
  </si>
  <si>
    <t>1.1-1-3458</t>
  </si>
  <si>
    <t>ТСН-2001.1 Доп. 67, Р. 1, о. 1, поз. 3458</t>
  </si>
  <si>
    <t>Плита из полимернаполненной композиции на основе волластонита для закрытия кабеля, типа ПЗК 48х24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</si>
  <si>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</si>
  <si>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</si>
  <si>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</si>
  <si>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2.1-30-1</t>
  </si>
  <si>
    <t>ТСН-2001.2. Доп. 68. п.1-30-1 (301201)</t>
  </si>
  <si>
    <t>Трамбовки пневматические</t>
  </si>
  <si>
    <t>2.1-17-41</t>
  </si>
  <si>
    <t>ТСН-2001.2. Доп. 68. п.1-17-41 (176201)</t>
  </si>
  <si>
    <t>Рыхлители прицепные (без трактора)</t>
  </si>
  <si>
    <t>2245190000</t>
  </si>
  <si>
    <t>Пленка полиэтиленовая</t>
  </si>
  <si>
    <t>5711400000</t>
  </si>
  <si>
    <t>Песок природный для строительных работ</t>
  </si>
  <si>
    <t>2.1-5-64</t>
  </si>
  <si>
    <t>ТСН-2001.2. Доп. 68. п.1-5-64 (059002)</t>
  </si>
  <si>
    <t>Котлы битумоварочные электрические, емкость до 1000 л, мощность до 50 кВт</t>
  </si>
  <si>
    <t>2.1-6-51</t>
  </si>
  <si>
    <t>ТСН-2001.2. Доп. 68. п.1-6-51 (069401)</t>
  </si>
  <si>
    <t>Вибраторы поверхностные</t>
  </si>
  <si>
    <t>1.1-1-1017</t>
  </si>
  <si>
    <t>ТСН-2001.1 Доп. 70, Р. 1, о. 1, поз. 1017</t>
  </si>
  <si>
    <t>Материал рулонный кровельный и гидроизоляционный, рубероид типа РКК-350, на основе кровельного картона, с крупнозернистой посыпкой с верхней стороны, разрывная сила при растяжении не менее 320 Н, температура гибкости не выше +5°С, теплостойкость не ниже +</t>
  </si>
  <si>
    <t>1.1-1-45</t>
  </si>
  <si>
    <t>ТСН-2001.1 Доп. 70, Р. 1, о. 1, поз. 45</t>
  </si>
  <si>
    <t>Битум нефтяной дорожный вязкий, марка БНД</t>
  </si>
  <si>
    <t>1.9-11-4</t>
  </si>
  <si>
    <t>ТСН-2001.1 Доп. 67, Р. 9, о. 11, поз. 4</t>
  </si>
  <si>
    <t>Щит деревянный для фундаментов, колонн, балок, перекрытий, стен, перегородок и других конструкций из досок, толщина 40 мм</t>
  </si>
  <si>
    <t>5745080000</t>
  </si>
  <si>
    <t>Смеси бетонные, БСГ, тяжелого бетона для инженерных коммуникаций и дорог</t>
  </si>
  <si>
    <t>2.1-4-3</t>
  </si>
  <si>
    <t>ТСН-2001.2. Доп. 68. п.1-4-3 (040103)</t>
  </si>
  <si>
    <t>Погрузчики фронтальные одноковшовые, грузоподъемность до 3 т</t>
  </si>
  <si>
    <t>2.1-5-19</t>
  </si>
  <si>
    <t>ТСН-2001.2. Доп. 71. п.1-5-19 (051001)</t>
  </si>
  <si>
    <t>Асфальтоукладчики на гусеничном ходу, производительность до 350 т/ч</t>
  </si>
  <si>
    <t>2.1-5-2</t>
  </si>
  <si>
    <t>ТСН-2001.2. Доп. 68. п.1-5-2 (050102)</t>
  </si>
  <si>
    <t>Катки самоходные вибрационные, масса до 8 т</t>
  </si>
  <si>
    <t>2.1-5-35</t>
  </si>
  <si>
    <t>ТСН-2001.2. Доп. 68. п.1-5-35 (053601)</t>
  </si>
  <si>
    <t>Автогудронаторы, емкость до 4000 л</t>
  </si>
  <si>
    <t>2.1-5-6</t>
  </si>
  <si>
    <t>ТСН-2001.2. Доп. 68. п.1-5-6 (050203)</t>
  </si>
  <si>
    <t>Катки дорожные самоходные статические, масса до 13 т</t>
  </si>
  <si>
    <t>1.3-3-19</t>
  </si>
  <si>
    <t>ТСН-2001.1 Доп. 70, Р. 3, о. 3, поз. 19</t>
  </si>
  <si>
    <t>Эмульсия дорожная, битумная</t>
  </si>
  <si>
    <t>5718400000</t>
  </si>
  <si>
    <t>Смеси асфальтобетонные</t>
  </si>
  <si>
    <t>5711910000</t>
  </si>
  <si>
    <t>Щебень из природного камня</t>
  </si>
  <si>
    <t>1.1-1-46</t>
  </si>
  <si>
    <t>ТСН-2001.1 Доп. 70, Р. 1, о. 1, поз. 46</t>
  </si>
  <si>
    <t>Битум нефтяной дорожный жидкий, марка МГ, СГ</t>
  </si>
  <si>
    <t>5846300000</t>
  </si>
  <si>
    <t>Плиты бетонные гладкие</t>
  </si>
  <si>
    <t>2.1-5-3</t>
  </si>
  <si>
    <t>ТСН-2001.2. Доп. 68. п.1-5-3 (050103)</t>
  </si>
  <si>
    <t>Катки самоходные вибрационные, масса до 14 т</t>
  </si>
  <si>
    <t>5711100000</t>
  </si>
  <si>
    <t>Щебень для дорожных работ</t>
  </si>
  <si>
    <t>5745010000</t>
  </si>
  <si>
    <t>Смеси бетонные тяжелого бетона (БСТ) (5745080000)</t>
  </si>
  <si>
    <t>5898320000</t>
  </si>
  <si>
    <t>Камни бортовые</t>
  </si>
  <si>
    <t>5715120000</t>
  </si>
  <si>
    <t>Камни бортовые из горных пород</t>
  </si>
  <si>
    <t>9797020000</t>
  </si>
  <si>
    <t>2.1-17-45</t>
  </si>
  <si>
    <t>ТСН-2001.2. Доп. 68. п.1-17-45 (176401)</t>
  </si>
  <si>
    <t>Бороны дисковые мелиоративные (без трактора)</t>
  </si>
  <si>
    <t>2.1-2-7</t>
  </si>
  <si>
    <t>ТСН-2001.2. Доп. 68. п.1-2-7 (021003)</t>
  </si>
  <si>
    <t>Тракторы колесные, мощность до 63 кВт (85 л.с.)</t>
  </si>
  <si>
    <t>9749950000</t>
  </si>
  <si>
    <t>Семена газонных трав</t>
  </si>
  <si>
    <t>3500000000</t>
  </si>
  <si>
    <t>Кабели напряжением до 35 кВ</t>
  </si>
  <si>
    <t>3599000000</t>
  </si>
  <si>
    <t>Муфты соединительные термоусаживаемые для одножильных силовых кабелей на напряжение до 10 кВ (3449630000)</t>
  </si>
  <si>
    <t>Муфты переходные соединительные термоусаживаемые для силовых кабелей с пластмассовой изоляцией на напряжение до 10 кВ (3449630000)</t>
  </si>
  <si>
    <t>О.П. п.3.4.30.в</t>
  </si>
  <si>
    <t>Глава 12</t>
  </si>
  <si>
    <t>*1,3</t>
  </si>
  <si>
    <t>)*1,3</t>
  </si>
  <si>
    <t>О.П. п.3.4.16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</si>
  <si>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</si>
  <si>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</si>
  <si>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</si>
  <si>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</si>
  <si>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Глава 3. Сборники</t>
  </si>
  <si>
    <t>*1,2</t>
  </si>
  <si>
    <t>Гл.4.Прил.2.2.п.2.2.1_04.00.01.03.001</t>
  </si>
  <si>
    <t>Глава 4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</si>
  <si>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</si>
  <si>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На работы по архитектурно-художественному освещению зданий и сооружений в городе Москве, производимые на трассах(маршрутах) проезда, в местах постоянного и временного пребывания объектов государственной охраны, приостанавливаемые в связи с запретами Федеральной службы охраны РФ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</si>
  <si>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О.П. п.3.4.16 Наименование: На работы по архитектурно-художественному освещению зданий и сооружений в городе Москве, производимые на трассах(маршрутах) проезда, в местах постоянного и временного пребывания объектов государственной охраны, приостанавливаемые в связи с запретами Федеральной службы охраны РФ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</si>
  <si>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</si>
  <si>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 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</si>
  <si>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При производстве монтажных работ на действующих предприятиях (в цехах на производственных площадях) в стесненных условиях: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</si>
  <si>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при составлении локальных сметных расчетов (локальных смет): для объектов, расположенных за пределами Третьего транспортного кольца города Москвы, но в пределах Московской кольцевой автомобильной дороги Поправка: Гл.4.Прил.2.2.п.2.2.1_04.00.01.03.001 Наименование: При производстве монтажных работ на действующих предприятиях (в цехах на производственных площадях) в стесненных условиях: с наличием в зоне производства работ действующего технологического оборудования (станков, установок, печей, кранов, конвейеров и т.п.) или запыленности воздуха, или движения технологического транспорта по внутрицеховым и внутризаводским путям</t>
  </si>
  <si>
    <t>Монтаж муфты переходной соединительной с разделением экранов для 3-х жильных кабелей с пластмассовой изоляцией, проволочным экраном и ленточной броней, сечением одной жилы 185 мм2, и одножильных кабелей с пластмассовой изоляцией, проволочным экраном, сечением одной жилы 240 мм2, напряжением до 10 кВ</t>
  </si>
  <si>
    <t>Муфта переходная, для соединения кабеля с пластмассовой изоляцией и 3-жильного кабеля с бумажной изоляцией, в общей оболочке, на напряжение 6 и 10 кВ, с ленточным экраном, соединение болтовое, с соединителями и арматурой заземления, длина/диаметр муфты 950/140 мм, сечение жил от 150 до 240 мм2</t>
  </si>
  <si>
    <t>Муфта переходная, для соединения кабеля с пластмассовой изоляцией и 3-жильного кабеля с бумажной изоляцией, в общей оболочке, на напряжение 6 и 10 кВ, с проволочным экраном, соединение болтовое, с соединителями и арматурой заземления, длина/диаметр муфты 950/140 мм, сечение жил от 150 до 240 мм2</t>
  </si>
  <si>
    <t>Муфта переходная, для соединения кабеля с пластмассовой изоляцией и 3-жильного кабеля с бумажной изоляцией, в общей оболочке, на напряжение 6 и 10 кВ, с ленточным экраном, соединение болтовое, с соединителями и арматурой заземления, длина/диаметр муфты 950/120 мм, сечение жил от 70 до 120 мм2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</si>
  <si>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</si>
  <si>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</si>
  <si>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</si>
  <si>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</si>
  <si>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</si>
  <si>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</si>
  <si>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</si>
  <si>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</si>
  <si>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</si>
  <si>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</si>
  <si>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</si>
  <si>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</si>
  <si>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</si>
  <si>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</si>
  <si>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</si>
  <si>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</si>
  <si>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</si>
  <si>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</si>
  <si>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</si>
  <si>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</si>
  <si>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</si>
  <si>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</si>
  <si>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</si>
  <si>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77</t>
  </si>
  <si>
    <t>№ и период сборника коэффициентов (индексов) пересчета: Коэффициенты к ТСН-2001 МГЭ №216 III квартал 2025 года</t>
  </si>
  <si>
    <r>
      <t>3.1-51-1</t>
    </r>
    <r>
      <rPr>
        <i/>
        <sz val="10"/>
        <rFont val="Arial"/>
        <family val="2"/>
        <charset val="204"/>
      </rPr>
      <t xml:space="preserve">
Поправка: О.П. п.3.4.30.в Поправка: О.П. п.3.4.16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</si>
  <si>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</si>
  <si>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</si>
  <si>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</si>
  <si>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</si>
  <si>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</si>
  <si>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</si>
  <si>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</si>
  <si>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r>
      <t>3.1-53-1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</si>
  <si>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3.1-51-1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</si>
  <si>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3.1-3-4</t>
    </r>
    <r>
      <rPr>
        <i/>
        <sz val="10"/>
        <rFont val="Arial"/>
        <family val="2"/>
        <charset val="204"/>
      </rPr>
      <t xml:space="preserve">
Поправка: О.П. п.3.4.30.в</t>
    </r>
  </si>
  <si>
    <t>ЭМ</t>
  </si>
  <si>
    <t>в т.ч. ЗПМ</t>
  </si>
  <si>
    <t>НР и СП от ЗПМ</t>
  </si>
  <si>
    <r>
      <t>3.1-7-2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</si>
  <si>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3.1-3-4</t>
    </r>
    <r>
      <rPr>
        <i/>
        <sz val="10"/>
        <rFont val="Arial"/>
        <family val="2"/>
        <charset val="204"/>
      </rPr>
      <t xml:space="preserve">
Поправка: Сб.3-1.т.3.1.п.3.1.13_03.01.01.22.001 Поправка: О.П. п.3.4.30.в</t>
    </r>
  </si>
  <si>
    <r>
      <t>3.1-29-1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</si>
  <si>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  Итого по ТСН-2001.16</t>
  </si>
  <si>
    <t xml:space="preserve">   Итого возвратных сумм</t>
  </si>
  <si>
    <r>
      <t>6.68-51-4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</si>
  <si>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6.68-51-5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</si>
  <si>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6.68-13-1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</si>
  <si>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3.27-12-1</t>
    </r>
    <r>
      <rPr>
        <i/>
        <sz val="10"/>
        <rFont val="Arial"/>
        <family val="2"/>
        <charset val="204"/>
      </rPr>
      <t xml:space="preserve">
Поправка: О.П. п.3.4.30.в</t>
    </r>
  </si>
  <si>
    <t>МР</t>
  </si>
  <si>
    <r>
      <t>3.27-30-1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</si>
  <si>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3.27-30-2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</si>
  <si>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3.27-42-1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</si>
  <si>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3.27-43-1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</si>
  <si>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1.3-3-3</t>
    </r>
    <r>
      <rPr>
        <i/>
        <sz val="10"/>
        <rFont val="Arial"/>
        <family val="2"/>
        <charset val="204"/>
      </rPr>
      <t xml:space="preserve">
Поправка: О.П. п.3.4.30.в</t>
    </r>
  </si>
  <si>
    <t>к нр *3</t>
  </si>
  <si>
    <t>к нр *2</t>
  </si>
  <si>
    <r>
      <t>3.47-26-4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</si>
  <si>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3.47-26-5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</si>
  <si>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3.47-26-6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</si>
  <si>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4.8-74-1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Гл.4.Прил.2.2.п.2.2.1_04.00.01.03.001</t>
    </r>
  </si>
  <si>
    <r>
      <t>4.8-74-1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</si>
  <si>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4.8-74-2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Гл.4.Прил.2.2.п.2.2.1_04.00.01.03.001</t>
    </r>
  </si>
  <si>
    <r>
      <t>4.8-74-2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</si>
  <si>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4.8-73-2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Гл.4.Прил.2.2.п.2.2.1_04.00.01.03.001</t>
    </r>
  </si>
  <si>
    <r>
      <t>4.8-73-2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</si>
  <si>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4.8-304-3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Гл.4.Прил.2.2.п.2.2.1_04.00.01.03.001</t>
    </r>
  </si>
  <si>
    <r>
      <t>4.8-304-3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</si>
  <si>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4.8-320-2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</si>
  <si>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4.8-75-6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Гл.4.Прил.2.2.п.2.2.1_04.00.01.03.001</t>
    </r>
  </si>
  <si>
    <r>
      <t>4.8-75-6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</si>
  <si>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4.8-75-10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Гл.4.Прил.2.2.п.2.2.1_04.00.01.03.001</t>
    </r>
  </si>
  <si>
    <r>
      <t>4.8-75-10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</si>
  <si>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4.8-75-5</t>
    </r>
    <r>
      <rPr>
        <i/>
        <sz val="10"/>
        <rFont val="Arial"/>
        <family val="2"/>
        <charset val="204"/>
      </rPr>
      <t xml:space="preserve">
Поправка: О.П. п.3.4.30.в Поправка: Гл.4.Прил.2.2.п.2.2.1_04.00.01.03.001</t>
    </r>
  </si>
  <si>
    <r>
      <t>4.8-75-5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</si>
  <si>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</si>
  <si>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</si>
  <si>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</si>
  <si>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</si>
  <si>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ТП-10/0,4кВ с тр-ми 2х1000кВА, 2КЛ-10кВ от РТП-10/0,4кВ №16184 до ТП-10-0,4кВ №27924 с заходом в сооруж. ТП-10/0,4кВ, 16КЛ-0,4кВ от сооруж. ТП-10/0,4кВ до ВРУ-0,4кВ №1,2,3,4,5,6, в т.ч. ПИР: г. Москва, ул. Мироновская, з/у 32.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</si>
</sst>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19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b/>
      <sz val="10"/>
      <color indexed="14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b/>
      <u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0" fillId="0" borderId="0" xfId="0"/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164" fontId="14" fillId="0" borderId="0" xfId="0" applyNumberFormat="1" applyFont="1"/>
    <xf numFmtId="0" fontId="14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0" xfId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left" wrapText="1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left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right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0" fillId="0" borderId="0" xfId="0" applyNumberFormat="1"/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4" fillId="0" borderId="0" xfId="0" applyFont="1" applyAlignment="1">
      <alignment horizontal="right"/>
    </xf>
    <xf numFmtId="164" fontId="14" fillId="0" borderId="0" xfId="0" applyNumberFormat="1" applyFont="1" applyAlignment="1">
      <alignment horizontal="right"/>
    </xf>
    <xf numFmtId="0" fontId="14" fillId="0" borderId="0" xfId="0" applyFont="1" applyAlignment="1">
      <alignment horizontal="left" wrapText="1"/>
    </xf>
    <xf numFmtId="165" fontId="11" fillId="0" borderId="0" xfId="0" quotePrefix="1" applyNumberFormat="1" applyFont="1" applyAlignment="1">
      <alignment horizontal="right" wrapText="1"/>
    </xf>
    <xf numFmtId="0" fontId="11" fillId="0" borderId="0" xfId="0" applyFont="1" applyAlignment="1">
      <alignment horizontal="right" vertical="center"/>
    </xf>
    <xf numFmtId="0" fontId="11" fillId="0" borderId="1" xfId="0" applyFont="1" applyBorder="1"/>
  </cellXfs>
  <cellStyles count="2">
    <cellStyle name="Обычный" xfId="0" builtinId="0"/>
    <cellStyle name="Обычный 4" xfId="1" xr:uid="{2EBD12F0-0AD7-428B-BED9-1340D8DFE3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0FD63-EFF5-4899-BC95-0CF69A297665}">
  <sheetPr>
    <pageSetUpPr fitToPage="1"/>
  </sheetPr>
  <dimension ref="A1:AP480"/>
  <sheetViews>
    <sheetView tabSelected="1" view="pageBreakPreview" topLeftCell="A417" zoomScale="60" zoomScaleNormal="100" workbookViewId="0">
      <selection activeCell="A249" sqref="A249:XFD260"/>
    </sheetView>
  </sheetViews>
  <sheetFormatPr defaultRowHeight="12.75" x14ac:dyDescent="0.2"/>
  <cols>
    <col min="1" max="1" width="5.7109375" customWidth="1"/>
    <col min="2" max="2" width="17.85546875" customWidth="1"/>
    <col min="3" max="3" width="45.85546875" customWidth="1"/>
    <col min="4" max="5" width="15.7109375" customWidth="1"/>
    <col min="6" max="8" width="12.28515625" customWidth="1"/>
    <col min="9" max="11" width="15" customWidth="1"/>
    <col min="14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9" t="str">
        <f>Source!B1</f>
        <v>Smeta.RU Flash  (495) 974-1589</v>
      </c>
    </row>
    <row r="2" spans="1:11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28" t="s">
        <v>861</v>
      </c>
      <c r="K2" s="28"/>
    </row>
    <row r="3" spans="1:11" ht="36" customHeight="1" x14ac:dyDescent="0.25">
      <c r="A3" s="11" t="s">
        <v>917</v>
      </c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x14ac:dyDescent="0.2">
      <c r="A4" s="12" t="s">
        <v>839</v>
      </c>
      <c r="B4" s="12"/>
      <c r="C4" s="12"/>
      <c r="D4" s="12"/>
      <c r="E4" s="12"/>
      <c r="F4" s="12"/>
      <c r="G4" s="12"/>
      <c r="H4" s="12"/>
      <c r="I4" s="12"/>
      <c r="J4" s="12"/>
      <c r="K4" s="12"/>
    </row>
    <row r="5" spans="1:11" ht="14.25" x14ac:dyDescent="0.2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75" x14ac:dyDescent="0.25">
      <c r="A6" s="11" t="str">
        <f>CONCATENATE( "ЛОКАЛЬНАЯ СМЕТА № ",IF(Source!F12&lt;&gt;"Новый объект", Source!F12, ""))</f>
        <v>ЛОКАЛЬНАЯ СМЕТА № 02-01-03</v>
      </c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1:11" ht="14.25" x14ac:dyDescent="0.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5.75" x14ac:dyDescent="0.25">
      <c r="A8" s="11" t="s">
        <v>5</v>
      </c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x14ac:dyDescent="0.2">
      <c r="A9" s="14" t="s">
        <v>840</v>
      </c>
      <c r="B9" s="15"/>
      <c r="C9" s="15"/>
      <c r="D9" s="15"/>
      <c r="E9" s="15"/>
      <c r="F9" s="15"/>
      <c r="G9" s="15"/>
      <c r="H9" s="15"/>
      <c r="I9" s="15"/>
      <c r="J9" s="15"/>
      <c r="K9" s="15"/>
    </row>
    <row r="10" spans="1:11" ht="14.25" x14ac:dyDescent="0.2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4.25" x14ac:dyDescent="0.2">
      <c r="A11" s="16" t="str">
        <f>CONCATENATE( "Основание: чертежи № ", Source!J12)</f>
        <v>Основание: чертежи № М-25-2-ЭС-ПОС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1" ht="14.2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</row>
    <row r="13" spans="1:11" ht="28.5" x14ac:dyDescent="0.2">
      <c r="A13" s="10"/>
      <c r="B13" s="10"/>
      <c r="C13" s="10"/>
      <c r="D13" s="10"/>
      <c r="E13" s="10"/>
      <c r="F13" s="10"/>
      <c r="G13" s="10"/>
      <c r="H13" s="10"/>
      <c r="I13" s="18" t="s">
        <v>841</v>
      </c>
      <c r="J13" s="18" t="s">
        <v>842</v>
      </c>
      <c r="K13" s="10"/>
    </row>
    <row r="14" spans="1:11" ht="15" x14ac:dyDescent="0.25">
      <c r="A14" s="10"/>
      <c r="B14" s="10"/>
      <c r="C14" s="10"/>
      <c r="D14" s="10"/>
      <c r="E14" s="19" t="s">
        <v>843</v>
      </c>
      <c r="F14" s="19"/>
      <c r="G14" s="19"/>
      <c r="H14" s="19"/>
      <c r="I14" s="20">
        <f>I15+I16+I17+I18</f>
        <v>270.14</v>
      </c>
      <c r="J14" s="20">
        <f>J15+J16+J17+J18</f>
        <v>3068.91</v>
      </c>
      <c r="K14" s="21" t="s">
        <v>913</v>
      </c>
    </row>
    <row r="15" spans="1:11" ht="14.25" x14ac:dyDescent="0.2">
      <c r="A15" s="10"/>
      <c r="B15" s="10"/>
      <c r="C15" s="10"/>
      <c r="D15" s="10"/>
      <c r="E15" s="22" t="s">
        <v>17</v>
      </c>
      <c r="F15" s="22"/>
      <c r="G15" s="22"/>
      <c r="H15" s="22"/>
      <c r="I15" s="23">
        <f>ROUND(SUM(X1:X473)/1000, 2)</f>
        <v>45.61</v>
      </c>
      <c r="J15" s="23">
        <f>ROUND((Source!F404)/1000, 2)</f>
        <v>883.34</v>
      </c>
      <c r="K15" s="10" t="s">
        <v>913</v>
      </c>
    </row>
    <row r="16" spans="1:11" ht="14.25" x14ac:dyDescent="0.2">
      <c r="A16" s="10"/>
      <c r="B16" s="10"/>
      <c r="C16" s="10"/>
      <c r="D16" s="10"/>
      <c r="E16" s="22" t="s">
        <v>844</v>
      </c>
      <c r="F16" s="22"/>
      <c r="G16" s="22"/>
      <c r="H16" s="22"/>
      <c r="I16" s="23">
        <f>ROUND(SUM(Y1:Y473)/1000, 2)</f>
        <v>224.53</v>
      </c>
      <c r="J16" s="23">
        <f>ROUND((Source!F405)/1000, 2)</f>
        <v>2185.5700000000002</v>
      </c>
      <c r="K16" s="10" t="s">
        <v>913</v>
      </c>
    </row>
    <row r="17" spans="1:42" ht="14.25" x14ac:dyDescent="0.2">
      <c r="A17" s="10"/>
      <c r="B17" s="10"/>
      <c r="C17" s="10"/>
      <c r="D17" s="10"/>
      <c r="E17" s="22" t="s">
        <v>845</v>
      </c>
      <c r="F17" s="22"/>
      <c r="G17" s="22"/>
      <c r="H17" s="22"/>
      <c r="I17" s="23">
        <f>ROUND(SUM(Z1:Z473)/1000, 2)</f>
        <v>0</v>
      </c>
      <c r="J17" s="23">
        <f>ROUND((Source!F396)/1000, 2)</f>
        <v>0</v>
      </c>
      <c r="K17" s="10" t="s">
        <v>913</v>
      </c>
    </row>
    <row r="18" spans="1:42" ht="14.25" x14ac:dyDescent="0.2">
      <c r="A18" s="10"/>
      <c r="B18" s="10"/>
      <c r="C18" s="10"/>
      <c r="D18" s="10"/>
      <c r="E18" s="22" t="s">
        <v>846</v>
      </c>
      <c r="F18" s="22"/>
      <c r="G18" s="22"/>
      <c r="H18" s="22"/>
      <c r="I18" s="23">
        <f>ROUND(SUM(AA1:AA473)/1000, 2)</f>
        <v>0</v>
      </c>
      <c r="J18" s="23">
        <f>ROUND((Source!F406+Source!F407)/1000, 2)</f>
        <v>0</v>
      </c>
      <c r="K18" s="10" t="s">
        <v>913</v>
      </c>
    </row>
    <row r="19" spans="1:42" ht="14.25" x14ac:dyDescent="0.2">
      <c r="A19" s="10"/>
      <c r="B19" s="10"/>
      <c r="C19" s="10"/>
      <c r="D19" s="10"/>
      <c r="E19" s="22" t="s">
        <v>847</v>
      </c>
      <c r="F19" s="22"/>
      <c r="G19" s="22"/>
      <c r="H19" s="22"/>
      <c r="I19" s="23">
        <f>ROUND(SUM(W1:W473)/1000, 2)</f>
        <v>7.31</v>
      </c>
      <c r="J19" s="23">
        <f>(Source!F402+ Source!F401)/1000</f>
        <v>349.46</v>
      </c>
      <c r="K19" s="10" t="s">
        <v>913</v>
      </c>
    </row>
    <row r="20" spans="1:42" ht="14.25" x14ac:dyDescent="0.2">
      <c r="A20" s="10"/>
      <c r="B20" s="10"/>
      <c r="C20" s="10"/>
      <c r="D20" s="10"/>
      <c r="E20" s="22" t="s">
        <v>848</v>
      </c>
      <c r="F20" s="22"/>
      <c r="G20" s="22"/>
      <c r="H20" s="22"/>
      <c r="I20" s="23">
        <f>SUM(AB1:AB473)</f>
        <v>537.35</v>
      </c>
      <c r="J20" s="23"/>
      <c r="K20" s="10" t="s">
        <v>623</v>
      </c>
    </row>
    <row r="21" spans="1:42" ht="14.25" hidden="1" x14ac:dyDescent="0.2">
      <c r="A21" s="10"/>
      <c r="B21" s="10"/>
      <c r="C21" s="10"/>
      <c r="D21" s="10"/>
      <c r="E21" s="22" t="s">
        <v>849</v>
      </c>
      <c r="F21" s="22"/>
      <c r="G21" s="22"/>
      <c r="H21" s="22"/>
      <c r="I21" s="23"/>
      <c r="J21" s="23"/>
      <c r="K21" s="10"/>
    </row>
    <row r="22" spans="1:42" ht="14.25" hidden="1" x14ac:dyDescent="0.2">
      <c r="A22" s="10"/>
      <c r="B22" s="10"/>
      <c r="C22" s="10"/>
      <c r="D22" s="10"/>
      <c r="E22" s="24" t="s">
        <v>122</v>
      </c>
      <c r="F22" s="24"/>
      <c r="G22" s="24"/>
      <c r="H22" s="24"/>
      <c r="I22" s="23">
        <f>ROUND(SUM(AE1:AE473)/1000, 2)</f>
        <v>0</v>
      </c>
      <c r="J22" s="23">
        <f>SUM(AF1:AF473)/1000</f>
        <v>0</v>
      </c>
      <c r="K22" s="10" t="s">
        <v>913</v>
      </c>
    </row>
    <row r="23" spans="1:42" ht="14.25" x14ac:dyDescent="0.2">
      <c r="A23" s="10"/>
      <c r="B23" s="10"/>
      <c r="C23" s="10"/>
      <c r="D23" s="10"/>
      <c r="E23" s="10"/>
      <c r="F23" s="25"/>
      <c r="G23" s="25"/>
      <c r="H23" s="25"/>
      <c r="I23" s="23"/>
      <c r="J23" s="23"/>
      <c r="K23" s="10"/>
    </row>
    <row r="24" spans="1:42" ht="14.25" x14ac:dyDescent="0.2">
      <c r="A24" s="10" t="s">
        <v>862</v>
      </c>
      <c r="B24" s="10"/>
      <c r="C24" s="10"/>
      <c r="D24" s="10"/>
      <c r="E24" s="10"/>
      <c r="F24" s="25"/>
      <c r="G24" s="25"/>
      <c r="H24" s="25"/>
      <c r="I24" s="23"/>
      <c r="J24" s="23"/>
      <c r="K24" s="10"/>
    </row>
    <row r="25" spans="1:42" ht="14.25" x14ac:dyDescent="0.2">
      <c r="A25" s="16" t="s">
        <v>863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  <c r="AP25" s="29" t="s">
        <v>863</v>
      </c>
    </row>
    <row r="26" spans="1:42" ht="99.75" x14ac:dyDescent="0.2">
      <c r="A26" s="26" t="s">
        <v>850</v>
      </c>
      <c r="B26" s="26" t="s">
        <v>851</v>
      </c>
      <c r="C26" s="26" t="s">
        <v>852</v>
      </c>
      <c r="D26" s="26" t="s">
        <v>853</v>
      </c>
      <c r="E26" s="26" t="s">
        <v>854</v>
      </c>
      <c r="F26" s="26" t="s">
        <v>855</v>
      </c>
      <c r="G26" s="27" t="s">
        <v>856</v>
      </c>
      <c r="H26" s="27" t="s">
        <v>857</v>
      </c>
      <c r="I26" s="26" t="s">
        <v>858</v>
      </c>
      <c r="J26" s="26" t="s">
        <v>859</v>
      </c>
      <c r="K26" s="26" t="s">
        <v>860</v>
      </c>
    </row>
    <row r="27" spans="1:42" ht="14.25" x14ac:dyDescent="0.2">
      <c r="A27" s="26">
        <v>1</v>
      </c>
      <c r="B27" s="26">
        <v>2</v>
      </c>
      <c r="C27" s="26">
        <v>3</v>
      </c>
      <c r="D27" s="26">
        <v>4</v>
      </c>
      <c r="E27" s="26">
        <v>5</v>
      </c>
      <c r="F27" s="26">
        <v>6</v>
      </c>
      <c r="G27" s="26">
        <v>7</v>
      </c>
      <c r="H27" s="26">
        <v>8</v>
      </c>
      <c r="I27" s="26">
        <v>9</v>
      </c>
      <c r="J27" s="26">
        <v>10</v>
      </c>
      <c r="K27" s="26">
        <v>11</v>
      </c>
    </row>
    <row r="29" spans="1:42" ht="16.5" x14ac:dyDescent="0.25">
      <c r="A29" s="30" t="str">
        <f>CONCATENATE("Локальная смета: ",IF(Source!G20&lt;&gt;"Новая локальная смета", Source!G20, ""))</f>
        <v>Локальная смета: Прокладка КЛ-10кВ в траншее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</row>
    <row r="31" spans="1:42" ht="16.5" x14ac:dyDescent="0.25">
      <c r="A31" s="30" t="str">
        <f>CONCATENATE("Раздел: ",IF(Source!G24&lt;&gt;"Новый раздел", Source!G24, ""))</f>
        <v>Раздел: Строительные работы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3" spans="1:35" ht="15" x14ac:dyDescent="0.25">
      <c r="B33" s="31" t="str">
        <f>Source!G28</f>
        <v>Земляные работы</v>
      </c>
      <c r="C33" s="31"/>
      <c r="D33" s="31"/>
      <c r="E33" s="31"/>
      <c r="F33" s="31"/>
      <c r="G33" s="31"/>
      <c r="H33" s="31"/>
      <c r="I33" s="31"/>
      <c r="J33" s="31"/>
    </row>
    <row r="34" spans="1:35" ht="65.25" x14ac:dyDescent="0.2">
      <c r="A34" s="32">
        <v>1</v>
      </c>
      <c r="B34" s="32" t="s">
        <v>864</v>
      </c>
      <c r="C34" s="32" t="s">
        <v>21</v>
      </c>
      <c r="D34" s="34" t="str">
        <f>Source!H29</f>
        <v>100 м3 грунта</v>
      </c>
      <c r="E34" s="33">
        <f>Source!I29</f>
        <v>2.4E-2</v>
      </c>
      <c r="F34" s="36"/>
      <c r="G34" s="35"/>
      <c r="H34" s="33"/>
      <c r="I34" s="36"/>
      <c r="J34" s="33"/>
      <c r="K34" s="36"/>
      <c r="Q34">
        <f>ROUND((Source!DN29/100)*ROUND((ROUND((Source!AF29*Source!AV29*Source!I29),2)),2), 2)</f>
        <v>73.61</v>
      </c>
      <c r="R34">
        <f>Source!X29</f>
        <v>2916.4</v>
      </c>
      <c r="S34">
        <f>ROUND((Source!DO29/100)*ROUND((ROUND((Source!AF29*Source!AV29*Source!I29),2)),2), 2)</f>
        <v>53.98</v>
      </c>
      <c r="T34">
        <f>Source!Y29</f>
        <v>1374.39</v>
      </c>
      <c r="U34">
        <f>ROUND((175/100)*ROUND((ROUND((Source!AE29*Source!AV29*Source!I29),2)),2), 2)</f>
        <v>0</v>
      </c>
      <c r="V34">
        <f>ROUND((160/100)*ROUND(ROUND((ROUND((Source!AE29*Source!AV29*Source!I29),2)*Source!BS29),2), 2), 2)</f>
        <v>0</v>
      </c>
      <c r="AI34">
        <v>0</v>
      </c>
    </row>
    <row r="35" spans="1:35" ht="14.25" x14ac:dyDescent="0.2">
      <c r="A35" s="32"/>
      <c r="B35" s="32"/>
      <c r="C35" s="32" t="s">
        <v>865</v>
      </c>
      <c r="D35" s="34"/>
      <c r="E35" s="33"/>
      <c r="F35" s="36">
        <f>Source!AO29</f>
        <v>2042.62</v>
      </c>
      <c r="G35" s="35" t="str">
        <f>Source!DG29</f>
        <v>*1,1)*1,3</v>
      </c>
      <c r="H35" s="33">
        <f>Source!AV29</f>
        <v>1</v>
      </c>
      <c r="I35" s="36">
        <f>ROUND((ROUND((Source!AF29*Source!AV29*Source!I29),2)),2)</f>
        <v>70.099999999999994</v>
      </c>
      <c r="J35" s="33">
        <f>IF(Source!BA29&lt;&gt; 0, Source!BA29, 1)</f>
        <v>47.82</v>
      </c>
      <c r="K35" s="36">
        <f>Source!S29</f>
        <v>3352.18</v>
      </c>
      <c r="W35">
        <f>I35</f>
        <v>70.099999999999994</v>
      </c>
    </row>
    <row r="36" spans="1:35" ht="14.25" x14ac:dyDescent="0.2">
      <c r="A36" s="32"/>
      <c r="B36" s="32"/>
      <c r="C36" s="32" t="s">
        <v>866</v>
      </c>
      <c r="D36" s="34" t="s">
        <v>867</v>
      </c>
      <c r="E36" s="33">
        <f>Source!DN29</f>
        <v>105</v>
      </c>
      <c r="F36" s="36"/>
      <c r="G36" s="35"/>
      <c r="H36" s="33"/>
      <c r="I36" s="36">
        <f>SUM(Q34:Q35)</f>
        <v>73.61</v>
      </c>
      <c r="J36" s="33">
        <f>Source!BZ29</f>
        <v>87</v>
      </c>
      <c r="K36" s="36">
        <f>SUM(R34:R35)</f>
        <v>2916.4</v>
      </c>
    </row>
    <row r="37" spans="1:35" ht="14.25" x14ac:dyDescent="0.2">
      <c r="A37" s="32"/>
      <c r="B37" s="32"/>
      <c r="C37" s="32" t="s">
        <v>868</v>
      </c>
      <c r="D37" s="34" t="s">
        <v>867</v>
      </c>
      <c r="E37" s="33">
        <f>Source!DO29</f>
        <v>77</v>
      </c>
      <c r="F37" s="36"/>
      <c r="G37" s="35"/>
      <c r="H37" s="33"/>
      <c r="I37" s="36">
        <f>SUM(S34:S36)</f>
        <v>53.98</v>
      </c>
      <c r="J37" s="33">
        <f>Source!CA29</f>
        <v>41</v>
      </c>
      <c r="K37" s="36">
        <f>SUM(T34:T36)</f>
        <v>1374.39</v>
      </c>
    </row>
    <row r="38" spans="1:35" ht="14.25" x14ac:dyDescent="0.2">
      <c r="A38" s="38"/>
      <c r="B38" s="38"/>
      <c r="C38" s="38" t="s">
        <v>869</v>
      </c>
      <c r="D38" s="39" t="s">
        <v>870</v>
      </c>
      <c r="E38" s="40">
        <f>Source!AQ29</f>
        <v>192.7</v>
      </c>
      <c r="F38" s="41"/>
      <c r="G38" s="42" t="str">
        <f>Source!DI29</f>
        <v>*1,1)*1,3</v>
      </c>
      <c r="H38" s="40">
        <f>Source!AV29</f>
        <v>1</v>
      </c>
      <c r="I38" s="41">
        <f>Source!U29</f>
        <v>6.61</v>
      </c>
      <c r="J38" s="40"/>
      <c r="K38" s="41"/>
      <c r="AB38" s="37">
        <f>I38</f>
        <v>6.61</v>
      </c>
    </row>
    <row r="39" spans="1:35" ht="15" x14ac:dyDescent="0.25">
      <c r="C39" s="21" t="s">
        <v>871</v>
      </c>
      <c r="H39" s="43">
        <f>I35+I36+I37+0</f>
        <v>197.69</v>
      </c>
      <c r="I39" s="43"/>
      <c r="J39" s="43">
        <f>K35+K36+K37+0</f>
        <v>7642.97</v>
      </c>
      <c r="K39" s="43"/>
      <c r="O39" s="37">
        <f>I35+I36+I37+0</f>
        <v>197.69</v>
      </c>
      <c r="P39" s="37">
        <f>K35+K36+K37+0</f>
        <v>7642.97</v>
      </c>
      <c r="X39">
        <f>IF(Source!BI29&lt;=1,I35+I36+I37-0, 0)</f>
        <v>197.69</v>
      </c>
      <c r="Y39">
        <f>IF(Source!BI29=2,I35+I36+I37-0, 0)</f>
        <v>0</v>
      </c>
      <c r="Z39">
        <f>IF(Source!BI29=3,I35+I36+I37-0, 0)</f>
        <v>0</v>
      </c>
      <c r="AA39">
        <f>IF(Source!BI29=4,I35+I36+I37,0)</f>
        <v>0</v>
      </c>
    </row>
    <row r="41" spans="1:35" ht="39.75" x14ac:dyDescent="0.2">
      <c r="A41" s="32">
        <v>2</v>
      </c>
      <c r="B41" s="32" t="s">
        <v>872</v>
      </c>
      <c r="C41" s="32" t="s">
        <v>30</v>
      </c>
      <c r="D41" s="34" t="str">
        <f>Source!H30</f>
        <v>100 м3 грунта</v>
      </c>
      <c r="E41" s="33">
        <f>Source!I30</f>
        <v>2.4E-2</v>
      </c>
      <c r="F41" s="36"/>
      <c r="G41" s="35"/>
      <c r="H41" s="33"/>
      <c r="I41" s="36"/>
      <c r="J41" s="33"/>
      <c r="K41" s="36"/>
      <c r="Q41">
        <f>ROUND((Source!DN30/100)*ROUND((ROUND((Source!AF30*Source!AV30*Source!I30),2)),2), 2)</f>
        <v>29.14</v>
      </c>
      <c r="R41">
        <f>Source!X30</f>
        <v>1154.5</v>
      </c>
      <c r="S41">
        <f>ROUND((Source!DO30/100)*ROUND((ROUND((Source!AF30*Source!AV30*Source!I30),2)),2), 2)</f>
        <v>21.37</v>
      </c>
      <c r="T41">
        <f>Source!Y30</f>
        <v>544.07000000000005</v>
      </c>
      <c r="U41">
        <f>ROUND((175/100)*ROUND((ROUND((Source!AE30*Source!AV30*Source!I30),2)),2), 2)</f>
        <v>0</v>
      </c>
      <c r="V41">
        <f>ROUND((160/100)*ROUND(ROUND((ROUND((Source!AE30*Source!AV30*Source!I30),2)*Source!BS30),2), 2), 2)</f>
        <v>0</v>
      </c>
      <c r="AI41">
        <v>0</v>
      </c>
    </row>
    <row r="42" spans="1:35" ht="14.25" x14ac:dyDescent="0.2">
      <c r="A42" s="32"/>
      <c r="B42" s="32"/>
      <c r="C42" s="32" t="s">
        <v>865</v>
      </c>
      <c r="D42" s="34"/>
      <c r="E42" s="33"/>
      <c r="F42" s="36">
        <f>Source!AO30</f>
        <v>1051.1300000000001</v>
      </c>
      <c r="G42" s="35" t="str">
        <f>Source!DG30</f>
        <v>*1,1</v>
      </c>
      <c r="H42" s="33">
        <f>Source!AV30</f>
        <v>1</v>
      </c>
      <c r="I42" s="36">
        <f>ROUND((ROUND((Source!AF30*Source!AV30*Source!I30),2)),2)</f>
        <v>27.75</v>
      </c>
      <c r="J42" s="33">
        <f>IF(Source!BA30&lt;&gt; 0, Source!BA30, 1)</f>
        <v>47.82</v>
      </c>
      <c r="K42" s="36">
        <f>Source!S30</f>
        <v>1327.01</v>
      </c>
      <c r="W42">
        <f>I42</f>
        <v>27.75</v>
      </c>
    </row>
    <row r="43" spans="1:35" ht="14.25" x14ac:dyDescent="0.2">
      <c r="A43" s="32"/>
      <c r="B43" s="32"/>
      <c r="C43" s="32" t="s">
        <v>866</v>
      </c>
      <c r="D43" s="34" t="s">
        <v>867</v>
      </c>
      <c r="E43" s="33">
        <f>Source!DN30</f>
        <v>105</v>
      </c>
      <c r="F43" s="36"/>
      <c r="G43" s="35"/>
      <c r="H43" s="33"/>
      <c r="I43" s="36">
        <f>SUM(Q41:Q42)</f>
        <v>29.14</v>
      </c>
      <c r="J43" s="33">
        <f>Source!BZ30</f>
        <v>87</v>
      </c>
      <c r="K43" s="36">
        <f>SUM(R41:R42)</f>
        <v>1154.5</v>
      </c>
    </row>
    <row r="44" spans="1:35" ht="14.25" x14ac:dyDescent="0.2">
      <c r="A44" s="32"/>
      <c r="B44" s="32"/>
      <c r="C44" s="32" t="s">
        <v>868</v>
      </c>
      <c r="D44" s="34" t="s">
        <v>867</v>
      </c>
      <c r="E44" s="33">
        <f>Source!DO30</f>
        <v>77</v>
      </c>
      <c r="F44" s="36"/>
      <c r="G44" s="35"/>
      <c r="H44" s="33"/>
      <c r="I44" s="36">
        <f>SUM(S41:S43)</f>
        <v>21.37</v>
      </c>
      <c r="J44" s="33">
        <f>Source!CA30</f>
        <v>41</v>
      </c>
      <c r="K44" s="36">
        <f>SUM(T41:T43)</f>
        <v>544.07000000000005</v>
      </c>
    </row>
    <row r="45" spans="1:35" ht="14.25" x14ac:dyDescent="0.2">
      <c r="A45" s="38"/>
      <c r="B45" s="38"/>
      <c r="C45" s="38" t="s">
        <v>869</v>
      </c>
      <c r="D45" s="39" t="s">
        <v>870</v>
      </c>
      <c r="E45" s="40">
        <f>Source!AQ30</f>
        <v>107.04</v>
      </c>
      <c r="F45" s="41"/>
      <c r="G45" s="42" t="str">
        <f>Source!DI30</f>
        <v>*1,1</v>
      </c>
      <c r="H45" s="40">
        <f>Source!AV30</f>
        <v>1</v>
      </c>
      <c r="I45" s="41">
        <f>Source!U30</f>
        <v>2.83</v>
      </c>
      <c r="J45" s="40"/>
      <c r="K45" s="41"/>
      <c r="AB45" s="37">
        <f>I45</f>
        <v>2.83</v>
      </c>
    </row>
    <row r="46" spans="1:35" ht="15" x14ac:dyDescent="0.25">
      <c r="C46" s="21" t="s">
        <v>871</v>
      </c>
      <c r="H46" s="43">
        <f>I42+I43+I44+0</f>
        <v>78.260000000000005</v>
      </c>
      <c r="I46" s="43"/>
      <c r="J46" s="43">
        <f>K42+K43+K44+0</f>
        <v>3025.58</v>
      </c>
      <c r="K46" s="43"/>
      <c r="O46" s="37">
        <f>I42+I43+I44+0</f>
        <v>78.260000000000005</v>
      </c>
      <c r="P46" s="37">
        <f>K42+K43+K44+0</f>
        <v>3025.58</v>
      </c>
      <c r="X46">
        <f>IF(Source!BI30&lt;=1,I42+I43+I44-0, 0)</f>
        <v>78.260000000000005</v>
      </c>
      <c r="Y46">
        <f>IF(Source!BI30=2,I42+I43+I44-0, 0)</f>
        <v>0</v>
      </c>
      <c r="Z46">
        <f>IF(Source!BI30=3,I42+I43+I44-0, 0)</f>
        <v>0</v>
      </c>
      <c r="AA46">
        <f>IF(Source!BI30=4,I42+I43+I44,0)</f>
        <v>0</v>
      </c>
    </row>
    <row r="48" spans="1:35" ht="65.25" x14ac:dyDescent="0.2">
      <c r="A48" s="32">
        <v>3</v>
      </c>
      <c r="B48" s="32" t="s">
        <v>864</v>
      </c>
      <c r="C48" s="32" t="s">
        <v>35</v>
      </c>
      <c r="D48" s="34" t="str">
        <f>Source!H31</f>
        <v>100 м3 грунта</v>
      </c>
      <c r="E48" s="33">
        <f>Source!I31</f>
        <v>0.17899999999999999</v>
      </c>
      <c r="F48" s="36"/>
      <c r="G48" s="35"/>
      <c r="H48" s="33"/>
      <c r="I48" s="36"/>
      <c r="J48" s="33"/>
      <c r="K48" s="36"/>
      <c r="Q48">
        <f>ROUND((Source!DN31/100)*ROUND((ROUND((Source!AF31*Source!AV31*Source!I31),2)),2), 2)</f>
        <v>548.99</v>
      </c>
      <c r="R48">
        <f>Source!X31</f>
        <v>21752.34</v>
      </c>
      <c r="S48">
        <f>ROUND((Source!DO31/100)*ROUND((ROUND((Source!AF31*Source!AV31*Source!I31),2)),2), 2)</f>
        <v>402.59</v>
      </c>
      <c r="T48">
        <f>Source!Y31</f>
        <v>10251.1</v>
      </c>
      <c r="U48">
        <f>ROUND((175/100)*ROUND((ROUND((Source!AE31*Source!AV31*Source!I31),2)),2), 2)</f>
        <v>0</v>
      </c>
      <c r="V48">
        <f>ROUND((160/100)*ROUND(ROUND((ROUND((Source!AE31*Source!AV31*Source!I31),2)*Source!BS31),2), 2), 2)</f>
        <v>0</v>
      </c>
      <c r="AI48">
        <v>0</v>
      </c>
    </row>
    <row r="49" spans="1:35" ht="14.25" x14ac:dyDescent="0.2">
      <c r="A49" s="32"/>
      <c r="B49" s="32"/>
      <c r="C49" s="32" t="s">
        <v>865</v>
      </c>
      <c r="D49" s="34"/>
      <c r="E49" s="33"/>
      <c r="F49" s="36">
        <f>Source!AO31</f>
        <v>2042.62</v>
      </c>
      <c r="G49" s="35" t="str">
        <f>Source!DG31</f>
        <v>*1,1)*1,3</v>
      </c>
      <c r="H49" s="33">
        <f>Source!AV31</f>
        <v>1</v>
      </c>
      <c r="I49" s="36">
        <f>ROUND((ROUND((Source!AF31*Source!AV31*Source!I31),2)),2)</f>
        <v>522.85</v>
      </c>
      <c r="J49" s="33">
        <f>IF(Source!BA31&lt;&gt; 0, Source!BA31, 1)</f>
        <v>47.82</v>
      </c>
      <c r="K49" s="36">
        <f>Source!S31</f>
        <v>25002.69</v>
      </c>
      <c r="W49">
        <f>I49</f>
        <v>522.85</v>
      </c>
    </row>
    <row r="50" spans="1:35" ht="14.25" x14ac:dyDescent="0.2">
      <c r="A50" s="32"/>
      <c r="B50" s="32"/>
      <c r="C50" s="32" t="s">
        <v>866</v>
      </c>
      <c r="D50" s="34" t="s">
        <v>867</v>
      </c>
      <c r="E50" s="33">
        <f>Source!DN31</f>
        <v>105</v>
      </c>
      <c r="F50" s="36"/>
      <c r="G50" s="35"/>
      <c r="H50" s="33"/>
      <c r="I50" s="36">
        <f>SUM(Q48:Q49)</f>
        <v>548.99</v>
      </c>
      <c r="J50" s="33">
        <f>Source!BZ31</f>
        <v>87</v>
      </c>
      <c r="K50" s="36">
        <f>SUM(R48:R49)</f>
        <v>21752.34</v>
      </c>
    </row>
    <row r="51" spans="1:35" ht="14.25" x14ac:dyDescent="0.2">
      <c r="A51" s="32"/>
      <c r="B51" s="32"/>
      <c r="C51" s="32" t="s">
        <v>868</v>
      </c>
      <c r="D51" s="34" t="s">
        <v>867</v>
      </c>
      <c r="E51" s="33">
        <f>Source!DO31</f>
        <v>77</v>
      </c>
      <c r="F51" s="36"/>
      <c r="G51" s="35"/>
      <c r="H51" s="33"/>
      <c r="I51" s="36">
        <f>SUM(S48:S50)</f>
        <v>402.59</v>
      </c>
      <c r="J51" s="33">
        <f>Source!CA31</f>
        <v>41</v>
      </c>
      <c r="K51" s="36">
        <f>SUM(T48:T50)</f>
        <v>10251.1</v>
      </c>
    </row>
    <row r="52" spans="1:35" ht="14.25" x14ac:dyDescent="0.2">
      <c r="A52" s="38"/>
      <c r="B52" s="38"/>
      <c r="C52" s="38" t="s">
        <v>869</v>
      </c>
      <c r="D52" s="39" t="s">
        <v>870</v>
      </c>
      <c r="E52" s="40">
        <f>Source!AQ31</f>
        <v>192.7</v>
      </c>
      <c r="F52" s="41"/>
      <c r="G52" s="42" t="str">
        <f>Source!DI31</f>
        <v>*1,1)*1,3</v>
      </c>
      <c r="H52" s="40">
        <f>Source!AV31</f>
        <v>1</v>
      </c>
      <c r="I52" s="41">
        <f>Source!U31</f>
        <v>49.33</v>
      </c>
      <c r="J52" s="40"/>
      <c r="K52" s="41"/>
      <c r="AB52" s="37">
        <f>I52</f>
        <v>49.33</v>
      </c>
    </row>
    <row r="53" spans="1:35" ht="15" x14ac:dyDescent="0.25">
      <c r="C53" s="21" t="s">
        <v>871</v>
      </c>
      <c r="H53" s="43">
        <f>I49+I50+I51+0</f>
        <v>1474.43</v>
      </c>
      <c r="I53" s="43"/>
      <c r="J53" s="43">
        <f>K49+K50+K51+0</f>
        <v>57006.13</v>
      </c>
      <c r="K53" s="43"/>
      <c r="O53" s="37">
        <f>I49+I50+I51+0</f>
        <v>1474.43</v>
      </c>
      <c r="P53" s="37">
        <f>K49+K50+K51+0</f>
        <v>57006.13</v>
      </c>
      <c r="X53">
        <f>IF(Source!BI31&lt;=1,I49+I50+I51-0, 0)</f>
        <v>1474.43</v>
      </c>
      <c r="Y53">
        <f>IF(Source!BI31=2,I49+I50+I51-0, 0)</f>
        <v>0</v>
      </c>
      <c r="Z53">
        <f>IF(Source!BI31=3,I49+I50+I51-0, 0)</f>
        <v>0</v>
      </c>
      <c r="AA53">
        <f>IF(Source!BI31=4,I49+I50+I51,0)</f>
        <v>0</v>
      </c>
    </row>
    <row r="55" spans="1:35" ht="42.75" x14ac:dyDescent="0.2">
      <c r="A55" s="32">
        <v>4</v>
      </c>
      <c r="B55" s="32" t="s">
        <v>873</v>
      </c>
      <c r="C55" s="32" t="s">
        <v>35</v>
      </c>
      <c r="D55" s="34" t="str">
        <f>Source!H32</f>
        <v>100 м3 грунта</v>
      </c>
      <c r="E55" s="33">
        <f>Source!I32</f>
        <v>0.10440000000000001</v>
      </c>
      <c r="F55" s="36"/>
      <c r="G55" s="35"/>
      <c r="H55" s="33"/>
      <c r="I55" s="36"/>
      <c r="J55" s="33"/>
      <c r="K55" s="36"/>
      <c r="Q55">
        <f>ROUND((Source!DN32/100)*ROUND((ROUND((Source!AF32*Source!AV32*Source!I32),2)),2), 2)</f>
        <v>246.3</v>
      </c>
      <c r="R55">
        <f>Source!X32</f>
        <v>9758.91</v>
      </c>
      <c r="S55">
        <f>ROUND((Source!DO32/100)*ROUND((ROUND((Source!AF32*Source!AV32*Source!I32),2)),2), 2)</f>
        <v>180.62</v>
      </c>
      <c r="T55">
        <f>Source!Y32</f>
        <v>4599.03</v>
      </c>
      <c r="U55">
        <f>ROUND((175/100)*ROUND((ROUND((Source!AE32*Source!AV32*Source!I32),2)),2), 2)</f>
        <v>0</v>
      </c>
      <c r="V55">
        <f>ROUND((160/100)*ROUND(ROUND((ROUND((Source!AE32*Source!AV32*Source!I32),2)*Source!BS32),2), 2), 2)</f>
        <v>0</v>
      </c>
      <c r="AI55">
        <v>0</v>
      </c>
    </row>
    <row r="56" spans="1:35" ht="14.25" x14ac:dyDescent="0.2">
      <c r="A56" s="32"/>
      <c r="B56" s="32"/>
      <c r="C56" s="32" t="s">
        <v>865</v>
      </c>
      <c r="D56" s="34"/>
      <c r="E56" s="33"/>
      <c r="F56" s="36">
        <f>Source!AO32</f>
        <v>2042.62</v>
      </c>
      <c r="G56" s="35" t="str">
        <f>Source!DG32</f>
        <v>*1,1</v>
      </c>
      <c r="H56" s="33">
        <f>Source!AV32</f>
        <v>1</v>
      </c>
      <c r="I56" s="36">
        <f>ROUND((ROUND((Source!AF32*Source!AV32*Source!I32),2)),2)</f>
        <v>234.57</v>
      </c>
      <c r="J56" s="33">
        <f>IF(Source!BA32&lt;&gt; 0, Source!BA32, 1)</f>
        <v>47.82</v>
      </c>
      <c r="K56" s="36">
        <f>Source!S32</f>
        <v>11217.14</v>
      </c>
      <c r="W56">
        <f>I56</f>
        <v>234.57</v>
      </c>
    </row>
    <row r="57" spans="1:35" ht="14.25" x14ac:dyDescent="0.2">
      <c r="A57" s="32"/>
      <c r="B57" s="32"/>
      <c r="C57" s="32" t="s">
        <v>866</v>
      </c>
      <c r="D57" s="34" t="s">
        <v>867</v>
      </c>
      <c r="E57" s="33">
        <f>Source!DN32</f>
        <v>105</v>
      </c>
      <c r="F57" s="36"/>
      <c r="G57" s="35"/>
      <c r="H57" s="33"/>
      <c r="I57" s="36">
        <f>SUM(Q55:Q56)</f>
        <v>246.3</v>
      </c>
      <c r="J57" s="33">
        <f>Source!BZ32</f>
        <v>87</v>
      </c>
      <c r="K57" s="36">
        <f>SUM(R55:R56)</f>
        <v>9758.91</v>
      </c>
    </row>
    <row r="58" spans="1:35" ht="14.25" x14ac:dyDescent="0.2">
      <c r="A58" s="32"/>
      <c r="B58" s="32"/>
      <c r="C58" s="32" t="s">
        <v>868</v>
      </c>
      <c r="D58" s="34" t="s">
        <v>867</v>
      </c>
      <c r="E58" s="33">
        <f>Source!DO32</f>
        <v>77</v>
      </c>
      <c r="F58" s="36"/>
      <c r="G58" s="35"/>
      <c r="H58" s="33"/>
      <c r="I58" s="36">
        <f>SUM(S55:S57)</f>
        <v>180.62</v>
      </c>
      <c r="J58" s="33">
        <f>Source!CA32</f>
        <v>41</v>
      </c>
      <c r="K58" s="36">
        <f>SUM(T55:T57)</f>
        <v>4599.03</v>
      </c>
    </row>
    <row r="59" spans="1:35" ht="14.25" x14ac:dyDescent="0.2">
      <c r="A59" s="38"/>
      <c r="B59" s="38"/>
      <c r="C59" s="38" t="s">
        <v>869</v>
      </c>
      <c r="D59" s="39" t="s">
        <v>870</v>
      </c>
      <c r="E59" s="40">
        <f>Source!AQ32</f>
        <v>192.7</v>
      </c>
      <c r="F59" s="41"/>
      <c r="G59" s="42" t="str">
        <f>Source!DI32</f>
        <v>*1,1</v>
      </c>
      <c r="H59" s="40">
        <f>Source!AV32</f>
        <v>1</v>
      </c>
      <c r="I59" s="41">
        <f>Source!U32</f>
        <v>22.13</v>
      </c>
      <c r="J59" s="40"/>
      <c r="K59" s="41"/>
      <c r="AB59" s="37">
        <f>I59</f>
        <v>22.13</v>
      </c>
    </row>
    <row r="60" spans="1:35" ht="15" x14ac:dyDescent="0.25">
      <c r="C60" s="21" t="s">
        <v>871</v>
      </c>
      <c r="H60" s="43">
        <f>I56+I57+I58+0</f>
        <v>661.49</v>
      </c>
      <c r="I60" s="43"/>
      <c r="J60" s="43">
        <f>K56+K57+K58+0</f>
        <v>25575.08</v>
      </c>
      <c r="K60" s="43"/>
      <c r="O60" s="37">
        <f>I56+I57+I58+0</f>
        <v>661.49</v>
      </c>
      <c r="P60" s="37">
        <f>K56+K57+K58+0</f>
        <v>25575.08</v>
      </c>
      <c r="X60">
        <f>IF(Source!BI32&lt;=1,I56+I57+I58-0, 0)</f>
        <v>661.49</v>
      </c>
      <c r="Y60">
        <f>IF(Source!BI32=2,I56+I57+I58-0, 0)</f>
        <v>0</v>
      </c>
      <c r="Z60">
        <f>IF(Source!BI32=3,I56+I57+I58-0, 0)</f>
        <v>0</v>
      </c>
      <c r="AA60">
        <f>IF(Source!BI32=4,I56+I57+I58,0)</f>
        <v>0</v>
      </c>
    </row>
    <row r="62" spans="1:35" ht="42.75" x14ac:dyDescent="0.2">
      <c r="A62" s="32">
        <v>5</v>
      </c>
      <c r="B62" s="32" t="s">
        <v>874</v>
      </c>
      <c r="C62" s="32" t="s">
        <v>39</v>
      </c>
      <c r="D62" s="34" t="str">
        <f>Source!H33</f>
        <v>100 м3</v>
      </c>
      <c r="E62" s="33">
        <f>Source!I33</f>
        <v>0.22070000000000001</v>
      </c>
      <c r="F62" s="36"/>
      <c r="G62" s="35"/>
      <c r="H62" s="33"/>
      <c r="I62" s="36"/>
      <c r="J62" s="33"/>
      <c r="K62" s="36"/>
      <c r="Q62">
        <f>ROUND((Source!DN33/100)*ROUND((ROUND((Source!AF33*Source!AV33*Source!I33),2)),2), 2)</f>
        <v>1.42</v>
      </c>
      <c r="R62">
        <f>Source!X33</f>
        <v>65.180000000000007</v>
      </c>
      <c r="S62">
        <f>ROUND((Source!DO33/100)*ROUND((ROUND((Source!AF33*Source!AV33*Source!I33),2)),2), 2)</f>
        <v>1.1200000000000001</v>
      </c>
      <c r="T62">
        <f>Source!Y33</f>
        <v>35.36</v>
      </c>
      <c r="U62">
        <f>ROUND((175/100)*ROUND((ROUND((Source!AE33*Source!AV33*Source!I33),2)),2), 2)</f>
        <v>30.7</v>
      </c>
      <c r="V62">
        <f>ROUND((160/100)*ROUND(ROUND((ROUND((Source!AE33*Source!AV33*Source!I33),2)*Source!BS33),2), 2), 2)</f>
        <v>1342.02</v>
      </c>
      <c r="AI62">
        <v>0</v>
      </c>
    </row>
    <row r="63" spans="1:35" ht="14.25" x14ac:dyDescent="0.2">
      <c r="A63" s="32"/>
      <c r="B63" s="32"/>
      <c r="C63" s="32" t="s">
        <v>865</v>
      </c>
      <c r="D63" s="34"/>
      <c r="E63" s="33"/>
      <c r="F63" s="36">
        <f>Source!AO33</f>
        <v>5.99</v>
      </c>
      <c r="G63" s="35" t="str">
        <f>Source!DG33</f>
        <v>*1,1</v>
      </c>
      <c r="H63" s="33">
        <f>Source!AV33</f>
        <v>1</v>
      </c>
      <c r="I63" s="36">
        <f>ROUND((ROUND((Source!AF33*Source!AV33*Source!I33),2)),2)</f>
        <v>1.45</v>
      </c>
      <c r="J63" s="33">
        <f>IF(Source!BA33&lt;&gt; 0, Source!BA33, 1)</f>
        <v>47.82</v>
      </c>
      <c r="K63" s="36">
        <f>Source!S33</f>
        <v>69.34</v>
      </c>
      <c r="W63">
        <f>I63</f>
        <v>1.45</v>
      </c>
    </row>
    <row r="64" spans="1:35" ht="14.25" x14ac:dyDescent="0.2">
      <c r="A64" s="32"/>
      <c r="B64" s="32"/>
      <c r="C64" s="32" t="s">
        <v>875</v>
      </c>
      <c r="D64" s="34"/>
      <c r="E64" s="33"/>
      <c r="F64" s="36">
        <f>Source!AM33</f>
        <v>778.1</v>
      </c>
      <c r="G64" s="35" t="str">
        <f>Source!DE33</f>
        <v>*1,1</v>
      </c>
      <c r="H64" s="33">
        <f>Source!AV33</f>
        <v>1</v>
      </c>
      <c r="I64" s="36">
        <f>(ROUND((ROUND((((Source!ET33*1.1))*Source!AV33*Source!I33),2)),2)+ROUND((ROUND(((Source!AE33-((Source!EU33*1.1)))*Source!AV33*Source!I33),2)),2))</f>
        <v>188.9</v>
      </c>
      <c r="J64" s="33">
        <f>IF(Source!BB33&lt;&gt; 0, Source!BB33, 1)</f>
        <v>13.46</v>
      </c>
      <c r="K64" s="36">
        <f>Source!Q33</f>
        <v>2542.59</v>
      </c>
    </row>
    <row r="65" spans="1:35" ht="14.25" x14ac:dyDescent="0.2">
      <c r="A65" s="32"/>
      <c r="B65" s="32"/>
      <c r="C65" s="32" t="s">
        <v>876</v>
      </c>
      <c r="D65" s="34"/>
      <c r="E65" s="33"/>
      <c r="F65" s="36">
        <f>Source!AN33</f>
        <v>72.260000000000005</v>
      </c>
      <c r="G65" s="35" t="str">
        <f>Source!DF33</f>
        <v>*1,1</v>
      </c>
      <c r="H65" s="33">
        <f>Source!AV33</f>
        <v>1</v>
      </c>
      <c r="I65" s="44">
        <f>ROUND((ROUND((Source!AE33*Source!AV33*Source!I33),2)),2)</f>
        <v>17.54</v>
      </c>
      <c r="J65" s="33">
        <f>IF(Source!BS33&lt;&gt; 0, Source!BS33, 1)</f>
        <v>47.82</v>
      </c>
      <c r="K65" s="44">
        <f>Source!R33</f>
        <v>838.76</v>
      </c>
      <c r="W65">
        <f>I65</f>
        <v>17.54</v>
      </c>
    </row>
    <row r="66" spans="1:35" ht="14.25" x14ac:dyDescent="0.2">
      <c r="A66" s="32"/>
      <c r="B66" s="32"/>
      <c r="C66" s="32" t="s">
        <v>866</v>
      </c>
      <c r="D66" s="34" t="s">
        <v>867</v>
      </c>
      <c r="E66" s="33">
        <f>Source!DN33</f>
        <v>98</v>
      </c>
      <c r="F66" s="36"/>
      <c r="G66" s="35"/>
      <c r="H66" s="33"/>
      <c r="I66" s="36">
        <f>SUM(Q62:Q65)</f>
        <v>1.42</v>
      </c>
      <c r="J66" s="33">
        <f>Source!BZ33</f>
        <v>94</v>
      </c>
      <c r="K66" s="36">
        <f>SUM(R62:R65)</f>
        <v>65.180000000000007</v>
      </c>
    </row>
    <row r="67" spans="1:35" ht="14.25" x14ac:dyDescent="0.2">
      <c r="A67" s="32"/>
      <c r="B67" s="32"/>
      <c r="C67" s="32" t="s">
        <v>868</v>
      </c>
      <c r="D67" s="34" t="s">
        <v>867</v>
      </c>
      <c r="E67" s="33">
        <f>Source!DO33</f>
        <v>77</v>
      </c>
      <c r="F67" s="36"/>
      <c r="G67" s="35"/>
      <c r="H67" s="33"/>
      <c r="I67" s="36">
        <f>SUM(S62:S66)</f>
        <v>1.1200000000000001</v>
      </c>
      <c r="J67" s="33">
        <f>Source!CA33</f>
        <v>51</v>
      </c>
      <c r="K67" s="36">
        <f>SUM(T62:T66)</f>
        <v>35.36</v>
      </c>
    </row>
    <row r="68" spans="1:35" ht="14.25" x14ac:dyDescent="0.2">
      <c r="A68" s="32"/>
      <c r="B68" s="32"/>
      <c r="C68" s="32" t="s">
        <v>877</v>
      </c>
      <c r="D68" s="34" t="s">
        <v>867</v>
      </c>
      <c r="E68" s="33">
        <f>175</f>
        <v>175</v>
      </c>
      <c r="F68" s="36"/>
      <c r="G68" s="35"/>
      <c r="H68" s="33"/>
      <c r="I68" s="36">
        <f>SUM(U62:U67)</f>
        <v>30.7</v>
      </c>
      <c r="J68" s="33">
        <f>160</f>
        <v>160</v>
      </c>
      <c r="K68" s="36">
        <f>SUM(V62:V67)</f>
        <v>1342.02</v>
      </c>
    </row>
    <row r="69" spans="1:35" ht="14.25" x14ac:dyDescent="0.2">
      <c r="A69" s="38"/>
      <c r="B69" s="38"/>
      <c r="C69" s="38" t="s">
        <v>869</v>
      </c>
      <c r="D69" s="39" t="s">
        <v>870</v>
      </c>
      <c r="E69" s="40">
        <f>Source!AQ33</f>
        <v>0.59</v>
      </c>
      <c r="F69" s="41"/>
      <c r="G69" s="42" t="str">
        <f>Source!DI33</f>
        <v>*1,1</v>
      </c>
      <c r="H69" s="40">
        <f>Source!AV33</f>
        <v>1</v>
      </c>
      <c r="I69" s="41">
        <f>Source!U33</f>
        <v>0.14000000000000001</v>
      </c>
      <c r="J69" s="40"/>
      <c r="K69" s="41"/>
      <c r="AB69" s="37">
        <f>I69</f>
        <v>0.14000000000000001</v>
      </c>
    </row>
    <row r="70" spans="1:35" ht="15" x14ac:dyDescent="0.25">
      <c r="C70" s="21" t="s">
        <v>871</v>
      </c>
      <c r="H70" s="43">
        <f>I63+I64+I66+I67+I68+0</f>
        <v>223.59</v>
      </c>
      <c r="I70" s="43"/>
      <c r="J70" s="43">
        <f>K63+K64+K66+K67+K68+0</f>
        <v>4054.49</v>
      </c>
      <c r="K70" s="43"/>
      <c r="O70" s="37">
        <f>I63+I64+I66+I67+I68+0</f>
        <v>223.59</v>
      </c>
      <c r="P70" s="37">
        <f>K63+K64+K66+K67+K68+0</f>
        <v>4054.49</v>
      </c>
      <c r="X70">
        <f>IF(Source!BI33&lt;=1,I63+I64+I66+I67+I68-0, 0)</f>
        <v>223.59</v>
      </c>
      <c r="Y70">
        <f>IF(Source!BI33=2,I63+I64+I66+I67+I68-0, 0)</f>
        <v>0</v>
      </c>
      <c r="Z70">
        <f>IF(Source!BI33=3,I63+I64+I66+I67+I68-0, 0)</f>
        <v>0</v>
      </c>
      <c r="AA70">
        <f>IF(Source!BI33=4,I63+I64+I66+I67+I68,0)</f>
        <v>0</v>
      </c>
    </row>
    <row r="72" spans="1:35" ht="57" x14ac:dyDescent="0.2">
      <c r="A72" s="32">
        <v>6</v>
      </c>
      <c r="B72" s="32" t="s">
        <v>878</v>
      </c>
      <c r="C72" s="32" t="s">
        <v>46</v>
      </c>
      <c r="D72" s="34" t="str">
        <f>Source!H34</f>
        <v>100 м3 грунта</v>
      </c>
      <c r="E72" s="33">
        <f>Source!I34</f>
        <v>0.2419</v>
      </c>
      <c r="F72" s="36"/>
      <c r="G72" s="35"/>
      <c r="H72" s="33"/>
      <c r="I72" s="36"/>
      <c r="J72" s="33"/>
      <c r="K72" s="36"/>
      <c r="Q72">
        <f>ROUND((Source!DN34/100)*ROUND((ROUND((Source!AF34*Source!AV34*Source!I34),2)),2), 2)</f>
        <v>7.86</v>
      </c>
      <c r="R72">
        <f>Source!X34</f>
        <v>360.51</v>
      </c>
      <c r="S72">
        <f>ROUND((Source!DO34/100)*ROUND((ROUND((Source!AF34*Source!AV34*Source!I34),2)),2), 2)</f>
        <v>6.18</v>
      </c>
      <c r="T72">
        <f>Source!Y34</f>
        <v>195.6</v>
      </c>
      <c r="U72">
        <f>ROUND((175/100)*ROUND((ROUND((Source!AE34*Source!AV34*Source!I34),2)),2), 2)</f>
        <v>61.69</v>
      </c>
      <c r="V72">
        <f>ROUND((160/100)*ROUND(ROUND((ROUND((Source!AE34*Source!AV34*Source!I34),2)*Source!BS34),2), 2), 2)</f>
        <v>2697.06</v>
      </c>
      <c r="AI72">
        <v>0</v>
      </c>
    </row>
    <row r="73" spans="1:35" ht="14.25" x14ac:dyDescent="0.2">
      <c r="A73" s="32"/>
      <c r="B73" s="32"/>
      <c r="C73" s="32" t="s">
        <v>865</v>
      </c>
      <c r="D73" s="34"/>
      <c r="E73" s="33"/>
      <c r="F73" s="36">
        <f>Source!AO34</f>
        <v>30.15</v>
      </c>
      <c r="G73" s="35" t="str">
        <f>Source!DG34</f>
        <v>*1,1</v>
      </c>
      <c r="H73" s="33">
        <f>Source!AV34</f>
        <v>1</v>
      </c>
      <c r="I73" s="36">
        <f>ROUND((ROUND((Source!AF34*Source!AV34*Source!I34),2)),2)</f>
        <v>8.02</v>
      </c>
      <c r="J73" s="33">
        <f>IF(Source!BA34&lt;&gt; 0, Source!BA34, 1)</f>
        <v>47.82</v>
      </c>
      <c r="K73" s="36">
        <f>Source!S34</f>
        <v>383.52</v>
      </c>
      <c r="W73">
        <f>I73</f>
        <v>8.02</v>
      </c>
    </row>
    <row r="74" spans="1:35" ht="14.25" x14ac:dyDescent="0.2">
      <c r="A74" s="32"/>
      <c r="B74" s="32"/>
      <c r="C74" s="32" t="s">
        <v>875</v>
      </c>
      <c r="D74" s="34"/>
      <c r="E74" s="33"/>
      <c r="F74" s="36">
        <f>Source!AM34</f>
        <v>1340.63</v>
      </c>
      <c r="G74" s="35" t="str">
        <f>Source!DE34</f>
        <v>*1,1</v>
      </c>
      <c r="H74" s="33">
        <f>Source!AV34</f>
        <v>1</v>
      </c>
      <c r="I74" s="36">
        <f>(ROUND((ROUND((((Source!ET34*1.1))*Source!AV34*Source!I34),2)),2)+ROUND((ROUND(((Source!AE34-((Source!EU34*1.1)))*Source!AV34*Source!I34),2)),2))</f>
        <v>356.73</v>
      </c>
      <c r="J74" s="33">
        <f>IF(Source!BB34&lt;&gt; 0, Source!BB34, 1)</f>
        <v>13.97</v>
      </c>
      <c r="K74" s="36">
        <f>Source!Q34</f>
        <v>4983.5200000000004</v>
      </c>
    </row>
    <row r="75" spans="1:35" ht="14.25" x14ac:dyDescent="0.2">
      <c r="A75" s="32"/>
      <c r="B75" s="32"/>
      <c r="C75" s="32" t="s">
        <v>876</v>
      </c>
      <c r="D75" s="34"/>
      <c r="E75" s="33"/>
      <c r="F75" s="36">
        <f>Source!AN34</f>
        <v>132.47999999999999</v>
      </c>
      <c r="G75" s="35" t="str">
        <f>Source!DF34</f>
        <v>*1,1</v>
      </c>
      <c r="H75" s="33">
        <f>Source!AV34</f>
        <v>1</v>
      </c>
      <c r="I75" s="44">
        <f>ROUND((ROUND((Source!AE34*Source!AV34*Source!I34),2)),2)</f>
        <v>35.25</v>
      </c>
      <c r="J75" s="33">
        <f>IF(Source!BS34&lt;&gt; 0, Source!BS34, 1)</f>
        <v>47.82</v>
      </c>
      <c r="K75" s="44">
        <f>Source!R34</f>
        <v>1685.66</v>
      </c>
      <c r="W75">
        <f>I75</f>
        <v>35.25</v>
      </c>
    </row>
    <row r="76" spans="1:35" ht="14.25" x14ac:dyDescent="0.2">
      <c r="A76" s="32"/>
      <c r="B76" s="32"/>
      <c r="C76" s="32" t="s">
        <v>866</v>
      </c>
      <c r="D76" s="34" t="s">
        <v>867</v>
      </c>
      <c r="E76" s="33">
        <f>Source!DN34</f>
        <v>98</v>
      </c>
      <c r="F76" s="36"/>
      <c r="G76" s="35"/>
      <c r="H76" s="33"/>
      <c r="I76" s="36">
        <f>SUM(Q72:Q75)</f>
        <v>7.86</v>
      </c>
      <c r="J76" s="33">
        <f>Source!BZ34</f>
        <v>94</v>
      </c>
      <c r="K76" s="36">
        <f>SUM(R72:R75)</f>
        <v>360.51</v>
      </c>
    </row>
    <row r="77" spans="1:35" ht="14.25" x14ac:dyDescent="0.2">
      <c r="A77" s="32"/>
      <c r="B77" s="32"/>
      <c r="C77" s="32" t="s">
        <v>868</v>
      </c>
      <c r="D77" s="34" t="s">
        <v>867</v>
      </c>
      <c r="E77" s="33">
        <f>Source!DO34</f>
        <v>77</v>
      </c>
      <c r="F77" s="36"/>
      <c r="G77" s="35"/>
      <c r="H77" s="33"/>
      <c r="I77" s="36">
        <f>SUM(S72:S76)</f>
        <v>6.18</v>
      </c>
      <c r="J77" s="33">
        <f>Source!CA34</f>
        <v>51</v>
      </c>
      <c r="K77" s="36">
        <f>SUM(T72:T76)</f>
        <v>195.6</v>
      </c>
    </row>
    <row r="78" spans="1:35" ht="14.25" x14ac:dyDescent="0.2">
      <c r="A78" s="32"/>
      <c r="B78" s="32"/>
      <c r="C78" s="32" t="s">
        <v>877</v>
      </c>
      <c r="D78" s="34" t="s">
        <v>867</v>
      </c>
      <c r="E78" s="33">
        <f>175</f>
        <v>175</v>
      </c>
      <c r="F78" s="36"/>
      <c r="G78" s="35"/>
      <c r="H78" s="33"/>
      <c r="I78" s="36">
        <f>SUM(U72:U77)</f>
        <v>61.69</v>
      </c>
      <c r="J78" s="33">
        <f>160</f>
        <v>160</v>
      </c>
      <c r="K78" s="36">
        <f>SUM(V72:V77)</f>
        <v>2697.06</v>
      </c>
    </row>
    <row r="79" spans="1:35" ht="14.25" x14ac:dyDescent="0.2">
      <c r="A79" s="38"/>
      <c r="B79" s="38"/>
      <c r="C79" s="38" t="s">
        <v>869</v>
      </c>
      <c r="D79" s="39" t="s">
        <v>870</v>
      </c>
      <c r="E79" s="40">
        <f>Source!AQ34</f>
        <v>2.95</v>
      </c>
      <c r="F79" s="41"/>
      <c r="G79" s="42" t="str">
        <f>Source!DI34</f>
        <v>*1,1</v>
      </c>
      <c r="H79" s="40">
        <f>Source!AV34</f>
        <v>1</v>
      </c>
      <c r="I79" s="41">
        <f>Source!U34</f>
        <v>0.78</v>
      </c>
      <c r="J79" s="40"/>
      <c r="K79" s="41"/>
      <c r="AB79" s="37">
        <f>I79</f>
        <v>0.78</v>
      </c>
    </row>
    <row r="80" spans="1:35" ht="15" x14ac:dyDescent="0.25">
      <c r="C80" s="21" t="s">
        <v>871</v>
      </c>
      <c r="H80" s="43">
        <f>I73+I74+I76+I77+I78+0</f>
        <v>440.48</v>
      </c>
      <c r="I80" s="43"/>
      <c r="J80" s="43">
        <f>K73+K74+K76+K77+K78+0</f>
        <v>8620.2099999999991</v>
      </c>
      <c r="K80" s="43"/>
      <c r="O80" s="37">
        <f>I73+I74+I76+I77+I78+0</f>
        <v>440.48</v>
      </c>
      <c r="P80" s="37">
        <f>K73+K74+K76+K77+K78+0</f>
        <v>8620.2099999999991</v>
      </c>
      <c r="X80">
        <f>IF(Source!BI34&lt;=1,I73+I74+I76+I77+I78-0, 0)</f>
        <v>440.48</v>
      </c>
      <c r="Y80">
        <f>IF(Source!BI34=2,I73+I74+I76+I77+I78-0, 0)</f>
        <v>0</v>
      </c>
      <c r="Z80">
        <f>IF(Source!BI34=3,I73+I74+I76+I77+I78-0, 0)</f>
        <v>0</v>
      </c>
      <c r="AA80">
        <f>IF(Source!BI34=4,I73+I74+I76+I77+I78,0)</f>
        <v>0</v>
      </c>
    </row>
    <row r="82" spans="1:35" ht="39.75" x14ac:dyDescent="0.2">
      <c r="A82" s="32">
        <v>8</v>
      </c>
      <c r="B82" s="32" t="s">
        <v>872</v>
      </c>
      <c r="C82" s="32" t="s">
        <v>30</v>
      </c>
      <c r="D82" s="34" t="str">
        <f>Source!H36</f>
        <v>100 м3 грунта</v>
      </c>
      <c r="E82" s="33">
        <f>Source!I36</f>
        <v>0.19159999999999999</v>
      </c>
      <c r="F82" s="36"/>
      <c r="G82" s="35"/>
      <c r="H82" s="33"/>
      <c r="I82" s="36"/>
      <c r="J82" s="33"/>
      <c r="K82" s="36"/>
      <c r="Q82">
        <f>ROUND((Source!DN36/100)*ROUND((ROUND((Source!AF36*Source!AV36*Source!I36),2)),2), 2)</f>
        <v>232.62</v>
      </c>
      <c r="R82">
        <f>Source!X36</f>
        <v>9216.81</v>
      </c>
      <c r="S82">
        <f>ROUND((Source!DO36/100)*ROUND((ROUND((Source!AF36*Source!AV36*Source!I36),2)),2), 2)</f>
        <v>170.59</v>
      </c>
      <c r="T82">
        <f>Source!Y36</f>
        <v>4343.5600000000004</v>
      </c>
      <c r="U82">
        <f>ROUND((175/100)*ROUND((ROUND((Source!AE36*Source!AV36*Source!I36),2)),2), 2)</f>
        <v>0</v>
      </c>
      <c r="V82">
        <f>ROUND((160/100)*ROUND(ROUND((ROUND((Source!AE36*Source!AV36*Source!I36),2)*Source!BS36),2), 2), 2)</f>
        <v>0</v>
      </c>
      <c r="AI82">
        <v>0</v>
      </c>
    </row>
    <row r="83" spans="1:35" ht="14.25" x14ac:dyDescent="0.2">
      <c r="A83" s="32"/>
      <c r="B83" s="32"/>
      <c r="C83" s="32" t="s">
        <v>865</v>
      </c>
      <c r="D83" s="34"/>
      <c r="E83" s="33"/>
      <c r="F83" s="36">
        <f>Source!AO36</f>
        <v>1051.1300000000001</v>
      </c>
      <c r="G83" s="35" t="str">
        <f>Source!DG36</f>
        <v>*1,1</v>
      </c>
      <c r="H83" s="33">
        <f>Source!AV36</f>
        <v>1</v>
      </c>
      <c r="I83" s="36">
        <f>ROUND((ROUND((Source!AF36*Source!AV36*Source!I36),2)),2)</f>
        <v>221.54</v>
      </c>
      <c r="J83" s="33">
        <f>IF(Source!BA36&lt;&gt; 0, Source!BA36, 1)</f>
        <v>47.82</v>
      </c>
      <c r="K83" s="36">
        <f>Source!S36</f>
        <v>10594.04</v>
      </c>
      <c r="W83">
        <f>I83</f>
        <v>221.54</v>
      </c>
    </row>
    <row r="84" spans="1:35" ht="14.25" x14ac:dyDescent="0.2">
      <c r="A84" s="32"/>
      <c r="B84" s="32"/>
      <c r="C84" s="32" t="s">
        <v>866</v>
      </c>
      <c r="D84" s="34" t="s">
        <v>867</v>
      </c>
      <c r="E84" s="33">
        <f>Source!DN36</f>
        <v>105</v>
      </c>
      <c r="F84" s="36"/>
      <c r="G84" s="35"/>
      <c r="H84" s="33"/>
      <c r="I84" s="36">
        <f>SUM(Q82:Q83)</f>
        <v>232.62</v>
      </c>
      <c r="J84" s="33">
        <f>Source!BZ36</f>
        <v>87</v>
      </c>
      <c r="K84" s="36">
        <f>SUM(R82:R83)</f>
        <v>9216.81</v>
      </c>
    </row>
    <row r="85" spans="1:35" ht="14.25" x14ac:dyDescent="0.2">
      <c r="A85" s="32"/>
      <c r="B85" s="32"/>
      <c r="C85" s="32" t="s">
        <v>868</v>
      </c>
      <c r="D85" s="34" t="s">
        <v>867</v>
      </c>
      <c r="E85" s="33">
        <f>Source!DO36</f>
        <v>77</v>
      </c>
      <c r="F85" s="36"/>
      <c r="G85" s="35"/>
      <c r="H85" s="33"/>
      <c r="I85" s="36">
        <f>SUM(S82:S84)</f>
        <v>170.59</v>
      </c>
      <c r="J85" s="33">
        <f>Source!CA36</f>
        <v>41</v>
      </c>
      <c r="K85" s="36">
        <f>SUM(T82:T84)</f>
        <v>4343.5600000000004</v>
      </c>
    </row>
    <row r="86" spans="1:35" ht="14.25" x14ac:dyDescent="0.2">
      <c r="A86" s="38"/>
      <c r="B86" s="38"/>
      <c r="C86" s="38" t="s">
        <v>869</v>
      </c>
      <c r="D86" s="39" t="s">
        <v>870</v>
      </c>
      <c r="E86" s="40">
        <f>Source!AQ36</f>
        <v>107.04</v>
      </c>
      <c r="F86" s="41"/>
      <c r="G86" s="42" t="str">
        <f>Source!DI36</f>
        <v>*1,1</v>
      </c>
      <c r="H86" s="40">
        <f>Source!AV36</f>
        <v>1</v>
      </c>
      <c r="I86" s="41">
        <f>Source!U36</f>
        <v>22.56</v>
      </c>
      <c r="J86" s="40"/>
      <c r="K86" s="41"/>
      <c r="AB86" s="37">
        <f>I86</f>
        <v>22.56</v>
      </c>
    </row>
    <row r="87" spans="1:35" ht="15" x14ac:dyDescent="0.25">
      <c r="C87" s="21" t="s">
        <v>871</v>
      </c>
      <c r="H87" s="43">
        <f>I83+I84+I85+0</f>
        <v>624.75</v>
      </c>
      <c r="I87" s="43"/>
      <c r="J87" s="43">
        <f>K83+K84+K85+0</f>
        <v>24154.41</v>
      </c>
      <c r="K87" s="43"/>
      <c r="O87" s="37">
        <f>I83+I84+I85+0</f>
        <v>624.75</v>
      </c>
      <c r="P87" s="37">
        <f>K83+K84+K85+0</f>
        <v>24154.41</v>
      </c>
      <c r="X87">
        <f>IF(Source!BI36&lt;=1,I83+I84+I85-0, 0)</f>
        <v>624.75</v>
      </c>
      <c r="Y87">
        <f>IF(Source!BI36=2,I83+I84+I85-0, 0)</f>
        <v>0</v>
      </c>
      <c r="Z87">
        <f>IF(Source!BI36=3,I83+I84+I85-0, 0)</f>
        <v>0</v>
      </c>
      <c r="AA87">
        <f>IF(Source!BI36=4,I83+I84+I85,0)</f>
        <v>0</v>
      </c>
    </row>
    <row r="89" spans="1:35" ht="78" x14ac:dyDescent="0.2">
      <c r="A89" s="32">
        <v>9</v>
      </c>
      <c r="B89" s="32" t="s">
        <v>879</v>
      </c>
      <c r="C89" s="32" t="s">
        <v>39</v>
      </c>
      <c r="D89" s="34" t="str">
        <f>Source!H37</f>
        <v>100 м3</v>
      </c>
      <c r="E89" s="33">
        <f>Source!I37</f>
        <v>0.3125</v>
      </c>
      <c r="F89" s="36"/>
      <c r="G89" s="35"/>
      <c r="H89" s="33"/>
      <c r="I89" s="36"/>
      <c r="J89" s="33"/>
      <c r="K89" s="36"/>
      <c r="Q89">
        <f>ROUND((Source!DN37/100)*ROUND((ROUND((Source!AF37*Source!AV37*Source!I37),2)),2), 2)</f>
        <v>1.01</v>
      </c>
      <c r="R89">
        <f>Source!X37</f>
        <v>46.3</v>
      </c>
      <c r="S89">
        <f>ROUND((Source!DO37/100)*ROUND((ROUND((Source!AF37*Source!AV37*Source!I37),2)),2), 2)</f>
        <v>0.79</v>
      </c>
      <c r="T89">
        <f>Source!Y37</f>
        <v>25.12</v>
      </c>
      <c r="U89">
        <f>ROUND((175/100)*ROUND((ROUND((Source!AE37*Source!AV37*Source!I37),2)),2), 2)</f>
        <v>39.130000000000003</v>
      </c>
      <c r="V89">
        <f>ROUND((160/100)*ROUND(ROUND((ROUND((Source!AE37*Source!AV37*Source!I37),2)*Source!BS37),2), 2), 2)</f>
        <v>1710.82</v>
      </c>
      <c r="AI89">
        <v>0</v>
      </c>
    </row>
    <row r="90" spans="1:35" ht="14.25" x14ac:dyDescent="0.2">
      <c r="A90" s="32"/>
      <c r="B90" s="32"/>
      <c r="C90" s="32" t="s">
        <v>865</v>
      </c>
      <c r="D90" s="34"/>
      <c r="E90" s="33"/>
      <c r="F90" s="36">
        <f>Source!AO37</f>
        <v>5.99</v>
      </c>
      <c r="G90" s="35" t="str">
        <f>Source!DG37</f>
        <v>*0,5)*1,1</v>
      </c>
      <c r="H90" s="33">
        <f>Source!AV37</f>
        <v>1</v>
      </c>
      <c r="I90" s="36">
        <f>ROUND((ROUND((Source!AF37*Source!AV37*Source!I37),2)),2)</f>
        <v>1.03</v>
      </c>
      <c r="J90" s="33">
        <f>IF(Source!BA37&lt;&gt; 0, Source!BA37, 1)</f>
        <v>47.82</v>
      </c>
      <c r="K90" s="36">
        <f>Source!S37</f>
        <v>49.25</v>
      </c>
      <c r="W90">
        <f>I90</f>
        <v>1.03</v>
      </c>
    </row>
    <row r="91" spans="1:35" ht="14.25" x14ac:dyDescent="0.2">
      <c r="A91" s="32"/>
      <c r="B91" s="32"/>
      <c r="C91" s="32" t="s">
        <v>875</v>
      </c>
      <c r="D91" s="34"/>
      <c r="E91" s="33"/>
      <c r="F91" s="36">
        <f>Source!AM37</f>
        <v>778.1</v>
      </c>
      <c r="G91" s="35" t="str">
        <f>Source!DE37</f>
        <v>*0,9)*1,1</v>
      </c>
      <c r="H91" s="33">
        <f>Source!AV37</f>
        <v>1</v>
      </c>
      <c r="I91" s="36">
        <f>(ROUND((ROUND(((((Source!ET37*0.9)*1.1))*Source!AV37*Source!I37),2)),2)+ROUND((ROUND(((Source!AE37-(((Source!EU37*0.9)*1.1)))*Source!AV37*Source!I37),2)),2))</f>
        <v>240.72</v>
      </c>
      <c r="J91" s="33">
        <f>IF(Source!BB37&lt;&gt; 0, Source!BB37, 1)</f>
        <v>13.46</v>
      </c>
      <c r="K91" s="36">
        <f>Source!Q37</f>
        <v>3240.09</v>
      </c>
    </row>
    <row r="92" spans="1:35" ht="14.25" x14ac:dyDescent="0.2">
      <c r="A92" s="32"/>
      <c r="B92" s="32"/>
      <c r="C92" s="32" t="s">
        <v>876</v>
      </c>
      <c r="D92" s="34"/>
      <c r="E92" s="33"/>
      <c r="F92" s="36">
        <f>Source!AN37</f>
        <v>72.260000000000005</v>
      </c>
      <c r="G92" s="35" t="str">
        <f>Source!DF37</f>
        <v>*0,9)*1,1</v>
      </c>
      <c r="H92" s="33">
        <f>Source!AV37</f>
        <v>1</v>
      </c>
      <c r="I92" s="44">
        <f>ROUND((ROUND((Source!AE37*Source!AV37*Source!I37),2)),2)</f>
        <v>22.36</v>
      </c>
      <c r="J92" s="33">
        <f>IF(Source!BS37&lt;&gt; 0, Source!BS37, 1)</f>
        <v>47.82</v>
      </c>
      <c r="K92" s="44">
        <f>Source!R37</f>
        <v>1069.26</v>
      </c>
      <c r="W92">
        <f>I92</f>
        <v>22.36</v>
      </c>
    </row>
    <row r="93" spans="1:35" ht="14.25" x14ac:dyDescent="0.2">
      <c r="A93" s="32"/>
      <c r="B93" s="32"/>
      <c r="C93" s="32" t="s">
        <v>866</v>
      </c>
      <c r="D93" s="34" t="s">
        <v>867</v>
      </c>
      <c r="E93" s="33">
        <f>Source!DN37</f>
        <v>98</v>
      </c>
      <c r="F93" s="36"/>
      <c r="G93" s="35"/>
      <c r="H93" s="33"/>
      <c r="I93" s="36">
        <f>SUM(Q89:Q92)</f>
        <v>1.01</v>
      </c>
      <c r="J93" s="33">
        <f>Source!BZ37</f>
        <v>94</v>
      </c>
      <c r="K93" s="36">
        <f>SUM(R89:R92)</f>
        <v>46.3</v>
      </c>
    </row>
    <row r="94" spans="1:35" ht="14.25" x14ac:dyDescent="0.2">
      <c r="A94" s="32"/>
      <c r="B94" s="32"/>
      <c r="C94" s="32" t="s">
        <v>868</v>
      </c>
      <c r="D94" s="34" t="s">
        <v>867</v>
      </c>
      <c r="E94" s="33">
        <f>Source!DO37</f>
        <v>77</v>
      </c>
      <c r="F94" s="36"/>
      <c r="G94" s="35"/>
      <c r="H94" s="33"/>
      <c r="I94" s="36">
        <f>SUM(S89:S93)</f>
        <v>0.79</v>
      </c>
      <c r="J94" s="33">
        <f>Source!CA37</f>
        <v>51</v>
      </c>
      <c r="K94" s="36">
        <f>SUM(T89:T93)</f>
        <v>25.12</v>
      </c>
    </row>
    <row r="95" spans="1:35" ht="14.25" x14ac:dyDescent="0.2">
      <c r="A95" s="32"/>
      <c r="B95" s="32"/>
      <c r="C95" s="32" t="s">
        <v>877</v>
      </c>
      <c r="D95" s="34" t="s">
        <v>867</v>
      </c>
      <c r="E95" s="33">
        <f>175</f>
        <v>175</v>
      </c>
      <c r="F95" s="36"/>
      <c r="G95" s="35"/>
      <c r="H95" s="33"/>
      <c r="I95" s="36">
        <f>SUM(U89:U94)</f>
        <v>39.130000000000003</v>
      </c>
      <c r="J95" s="33">
        <f>160</f>
        <v>160</v>
      </c>
      <c r="K95" s="36">
        <f>SUM(V89:V94)</f>
        <v>1710.82</v>
      </c>
    </row>
    <row r="96" spans="1:35" ht="14.25" x14ac:dyDescent="0.2">
      <c r="A96" s="38"/>
      <c r="B96" s="38"/>
      <c r="C96" s="38" t="s">
        <v>869</v>
      </c>
      <c r="D96" s="39" t="s">
        <v>870</v>
      </c>
      <c r="E96" s="40">
        <f>Source!AQ37</f>
        <v>0.59</v>
      </c>
      <c r="F96" s="41"/>
      <c r="G96" s="42" t="str">
        <f>Source!DI37</f>
        <v>*0,5)*1,1</v>
      </c>
      <c r="H96" s="40">
        <f>Source!AV37</f>
        <v>1</v>
      </c>
      <c r="I96" s="41">
        <f>Source!U37</f>
        <v>0.1</v>
      </c>
      <c r="J96" s="40"/>
      <c r="K96" s="41"/>
      <c r="AB96" s="37">
        <f>I96</f>
        <v>0.1</v>
      </c>
    </row>
    <row r="97" spans="1:35" ht="15" x14ac:dyDescent="0.25">
      <c r="C97" s="21" t="s">
        <v>871</v>
      </c>
      <c r="H97" s="43">
        <f>I90+I91+I93+I94+I95+0</f>
        <v>282.68</v>
      </c>
      <c r="I97" s="43"/>
      <c r="J97" s="43">
        <f>K90+K91+K93+K94+K95+0</f>
        <v>5071.58</v>
      </c>
      <c r="K97" s="43"/>
      <c r="O97" s="37">
        <f>I90+I91+I93+I94+I95+0</f>
        <v>282.68</v>
      </c>
      <c r="P97" s="37">
        <f>K90+K91+K93+K94+K95+0</f>
        <v>5071.58</v>
      </c>
      <c r="X97">
        <f>IF(Source!BI37&lt;=1,I90+I91+I93+I94+I95-0, 0)</f>
        <v>282.68</v>
      </c>
      <c r="Y97">
        <f>IF(Source!BI37=2,I90+I91+I93+I94+I95-0, 0)</f>
        <v>0</v>
      </c>
      <c r="Z97">
        <f>IF(Source!BI37=3,I90+I91+I93+I94+I95-0, 0)</f>
        <v>0</v>
      </c>
      <c r="AA97">
        <f>IF(Source!BI37=4,I90+I91+I93+I94+I95,0)</f>
        <v>0</v>
      </c>
    </row>
    <row r="99" spans="1:35" ht="42.75" x14ac:dyDescent="0.2">
      <c r="A99" s="32">
        <v>10</v>
      </c>
      <c r="B99" s="32" t="s">
        <v>880</v>
      </c>
      <c r="C99" s="32" t="s">
        <v>70</v>
      </c>
      <c r="D99" s="34" t="str">
        <f>Source!H39</f>
        <v>100 м3 уплотненного грунта</v>
      </c>
      <c r="E99" s="33">
        <f>Source!I39</f>
        <v>0.3125</v>
      </c>
      <c r="F99" s="36"/>
      <c r="G99" s="35"/>
      <c r="H99" s="33"/>
      <c r="I99" s="36"/>
      <c r="J99" s="33"/>
      <c r="K99" s="36"/>
      <c r="Q99">
        <f>ROUND((Source!DN39/100)*ROUND((ROUND((Source!AF39*Source!AV39*Source!I39),2)),2), 2)</f>
        <v>40.67</v>
      </c>
      <c r="R99">
        <f>Source!X39</f>
        <v>1865.46</v>
      </c>
      <c r="S99">
        <f>ROUND((Source!DO39/100)*ROUND((ROUND((Source!AF39*Source!AV39*Source!I39),2)),2), 2)</f>
        <v>31.96</v>
      </c>
      <c r="T99">
        <f>Source!Y39</f>
        <v>1012.11</v>
      </c>
      <c r="U99">
        <f>ROUND((175/100)*ROUND((ROUND((Source!AE39*Source!AV39*Source!I39),2)),2), 2)</f>
        <v>79.709999999999994</v>
      </c>
      <c r="V99">
        <f>ROUND((160/100)*ROUND(ROUND((ROUND((Source!AE39*Source!AV39*Source!I39),2)*Source!BS39),2), 2), 2)</f>
        <v>3485.12</v>
      </c>
      <c r="AI99">
        <v>0</v>
      </c>
    </row>
    <row r="100" spans="1:35" ht="14.25" x14ac:dyDescent="0.2">
      <c r="A100" s="32"/>
      <c r="B100" s="32"/>
      <c r="C100" s="32" t="s">
        <v>865</v>
      </c>
      <c r="D100" s="34"/>
      <c r="E100" s="33"/>
      <c r="F100" s="36">
        <f>Source!AO39</f>
        <v>120.74</v>
      </c>
      <c r="G100" s="35" t="str">
        <f>Source!DG39</f>
        <v>*1,1</v>
      </c>
      <c r="H100" s="33">
        <f>Source!AV39</f>
        <v>1</v>
      </c>
      <c r="I100" s="36">
        <f>ROUND((ROUND((Source!AF39*Source!AV39*Source!I39),2)),2)</f>
        <v>41.5</v>
      </c>
      <c r="J100" s="33">
        <f>IF(Source!BA39&lt;&gt; 0, Source!BA39, 1)</f>
        <v>47.82</v>
      </c>
      <c r="K100" s="36">
        <f>Source!S39</f>
        <v>1984.53</v>
      </c>
      <c r="W100">
        <f>I100</f>
        <v>41.5</v>
      </c>
    </row>
    <row r="101" spans="1:35" ht="14.25" x14ac:dyDescent="0.2">
      <c r="A101" s="32"/>
      <c r="B101" s="32"/>
      <c r="C101" s="32" t="s">
        <v>875</v>
      </c>
      <c r="D101" s="34"/>
      <c r="E101" s="33"/>
      <c r="F101" s="36">
        <f>Source!AM39</f>
        <v>437.33</v>
      </c>
      <c r="G101" s="35" t="str">
        <f>Source!DE39</f>
        <v>*1,1</v>
      </c>
      <c r="H101" s="33">
        <f>Source!AV39</f>
        <v>1</v>
      </c>
      <c r="I101" s="36">
        <f>(ROUND((ROUND((((Source!ET39*1.1))*Source!AV39*Source!I39),2)),2)+ROUND((ROUND(((Source!AE39-((Source!EU39*1.1)))*Source!AV39*Source!I39),2)),2))</f>
        <v>150.33000000000001</v>
      </c>
      <c r="J101" s="33">
        <f>IF(Source!BB39&lt;&gt; 0, Source!BB39, 1)</f>
        <v>22.24</v>
      </c>
      <c r="K101" s="36">
        <f>Source!Q39</f>
        <v>3343.34</v>
      </c>
    </row>
    <row r="102" spans="1:35" ht="14.25" x14ac:dyDescent="0.2">
      <c r="A102" s="32"/>
      <c r="B102" s="32"/>
      <c r="C102" s="32" t="s">
        <v>876</v>
      </c>
      <c r="D102" s="34"/>
      <c r="E102" s="33"/>
      <c r="F102" s="36">
        <f>Source!AN39</f>
        <v>132.51</v>
      </c>
      <c r="G102" s="35" t="str">
        <f>Source!DF39</f>
        <v>*1,1</v>
      </c>
      <c r="H102" s="33">
        <f>Source!AV39</f>
        <v>1</v>
      </c>
      <c r="I102" s="44">
        <f>ROUND((ROUND((Source!AE39*Source!AV39*Source!I39),2)),2)</f>
        <v>45.55</v>
      </c>
      <c r="J102" s="33">
        <f>IF(Source!BS39&lt;&gt; 0, Source!BS39, 1)</f>
        <v>47.82</v>
      </c>
      <c r="K102" s="44">
        <f>Source!R39</f>
        <v>2178.1999999999998</v>
      </c>
      <c r="W102">
        <f>I102</f>
        <v>45.55</v>
      </c>
    </row>
    <row r="103" spans="1:35" ht="14.25" x14ac:dyDescent="0.2">
      <c r="A103" s="32"/>
      <c r="B103" s="32"/>
      <c r="C103" s="32" t="s">
        <v>866</v>
      </c>
      <c r="D103" s="34" t="s">
        <v>867</v>
      </c>
      <c r="E103" s="33">
        <f>Source!DN39</f>
        <v>98</v>
      </c>
      <c r="F103" s="36"/>
      <c r="G103" s="35"/>
      <c r="H103" s="33"/>
      <c r="I103" s="36">
        <f>SUM(Q99:Q102)</f>
        <v>40.67</v>
      </c>
      <c r="J103" s="33">
        <f>Source!BZ39</f>
        <v>94</v>
      </c>
      <c r="K103" s="36">
        <f>SUM(R99:R102)</f>
        <v>1865.46</v>
      </c>
    </row>
    <row r="104" spans="1:35" ht="14.25" x14ac:dyDescent="0.2">
      <c r="A104" s="32"/>
      <c r="B104" s="32"/>
      <c r="C104" s="32" t="s">
        <v>868</v>
      </c>
      <c r="D104" s="34" t="s">
        <v>867</v>
      </c>
      <c r="E104" s="33">
        <f>Source!DO39</f>
        <v>77</v>
      </c>
      <c r="F104" s="36"/>
      <c r="G104" s="35"/>
      <c r="H104" s="33"/>
      <c r="I104" s="36">
        <f>SUM(S99:S103)</f>
        <v>31.96</v>
      </c>
      <c r="J104" s="33">
        <f>Source!CA39</f>
        <v>51</v>
      </c>
      <c r="K104" s="36">
        <f>SUM(T99:T103)</f>
        <v>1012.11</v>
      </c>
    </row>
    <row r="105" spans="1:35" ht="14.25" x14ac:dyDescent="0.2">
      <c r="A105" s="32"/>
      <c r="B105" s="32"/>
      <c r="C105" s="32" t="s">
        <v>877</v>
      </c>
      <c r="D105" s="34" t="s">
        <v>867</v>
      </c>
      <c r="E105" s="33">
        <f>175</f>
        <v>175</v>
      </c>
      <c r="F105" s="36"/>
      <c r="G105" s="35"/>
      <c r="H105" s="33"/>
      <c r="I105" s="36">
        <f>SUM(U99:U104)</f>
        <v>79.709999999999994</v>
      </c>
      <c r="J105" s="33">
        <f>160</f>
        <v>160</v>
      </c>
      <c r="K105" s="36">
        <f>SUM(V99:V104)</f>
        <v>3485.12</v>
      </c>
    </row>
    <row r="106" spans="1:35" ht="14.25" x14ac:dyDescent="0.2">
      <c r="A106" s="38"/>
      <c r="B106" s="38"/>
      <c r="C106" s="38" t="s">
        <v>869</v>
      </c>
      <c r="D106" s="39" t="s">
        <v>870</v>
      </c>
      <c r="E106" s="40">
        <f>Source!AQ39</f>
        <v>10.8</v>
      </c>
      <c r="F106" s="41"/>
      <c r="G106" s="42" t="str">
        <f>Source!DI39</f>
        <v>*1,1</v>
      </c>
      <c r="H106" s="40">
        <f>Source!AV39</f>
        <v>1</v>
      </c>
      <c r="I106" s="41">
        <f>Source!U39</f>
        <v>3.71</v>
      </c>
      <c r="J106" s="40"/>
      <c r="K106" s="41"/>
      <c r="AB106" s="37">
        <f>I106</f>
        <v>3.71</v>
      </c>
    </row>
    <row r="107" spans="1:35" ht="15" x14ac:dyDescent="0.25">
      <c r="C107" s="21" t="s">
        <v>871</v>
      </c>
      <c r="H107" s="43">
        <f>I100+I101+I103+I104+I105+0</f>
        <v>344.17</v>
      </c>
      <c r="I107" s="43"/>
      <c r="J107" s="43">
        <f>K100+K101+K103+K104+K105+0</f>
        <v>11690.56</v>
      </c>
      <c r="K107" s="43"/>
      <c r="O107" s="37">
        <f>I100+I101+I103+I104+I105+0</f>
        <v>344.17</v>
      </c>
      <c r="P107" s="37">
        <f>K100+K101+K103+K104+K105+0</f>
        <v>11690.56</v>
      </c>
      <c r="X107">
        <f>IF(Source!BI39&lt;=1,I100+I101+I103+I104+I105-0, 0)</f>
        <v>344.17</v>
      </c>
      <c r="Y107">
        <f>IF(Source!BI39=2,I100+I101+I103+I104+I105-0, 0)</f>
        <v>0</v>
      </c>
      <c r="Z107">
        <f>IF(Source!BI39=3,I100+I101+I103+I104+I105-0, 0)</f>
        <v>0</v>
      </c>
      <c r="AA107">
        <f>IF(Source!BI39=4,I100+I101+I103+I104+I105,0)</f>
        <v>0</v>
      </c>
    </row>
    <row r="110" spans="1:35" ht="15" x14ac:dyDescent="0.25">
      <c r="A110" s="47" t="str">
        <f>CONCATENATE("Итого по разделу: ",IF(Source!G42&lt;&gt;"Новый раздел", Source!G42, ""))</f>
        <v>Итого по разделу: Строительные работы</v>
      </c>
      <c r="B110" s="47"/>
      <c r="C110" s="47"/>
      <c r="D110" s="47"/>
      <c r="E110" s="47"/>
      <c r="F110" s="47"/>
      <c r="G110" s="47"/>
      <c r="H110" s="46">
        <f>SUM(O31:O109)</f>
        <v>4327.54</v>
      </c>
      <c r="I110" s="45"/>
      <c r="J110" s="46">
        <f>SUM(P31:P109)</f>
        <v>146841.01</v>
      </c>
      <c r="K110" s="45"/>
    </row>
    <row r="111" spans="1:35" hidden="1" x14ac:dyDescent="0.2">
      <c r="A111" t="s">
        <v>881</v>
      </c>
      <c r="H111">
        <f>SUM(AC31:AC110)</f>
        <v>0</v>
      </c>
      <c r="J111">
        <f>SUM(AD31:AD110)</f>
        <v>0</v>
      </c>
    </row>
    <row r="112" spans="1:35" hidden="1" x14ac:dyDescent="0.2">
      <c r="A112" t="s">
        <v>882</v>
      </c>
      <c r="H112">
        <f>SUM(AE31:AE111)</f>
        <v>0</v>
      </c>
      <c r="J112">
        <f>SUM(AF31:AF111)</f>
        <v>0</v>
      </c>
    </row>
    <row r="114" spans="1:35" ht="16.5" x14ac:dyDescent="0.25">
      <c r="A114" s="30" t="str">
        <f>CONCATENATE("Раздел: ",IF(Source!G72&lt;&gt;"Новый раздел", Source!G72, ""))</f>
        <v>Раздел: Благоустройство</v>
      </c>
      <c r="B114" s="30"/>
      <c r="C114" s="30"/>
      <c r="D114" s="30"/>
      <c r="E114" s="30"/>
      <c r="F114" s="30"/>
      <c r="G114" s="30"/>
      <c r="H114" s="30"/>
      <c r="I114" s="30"/>
      <c r="J114" s="30"/>
      <c r="K114" s="30"/>
    </row>
    <row r="116" spans="1:35" ht="15" x14ac:dyDescent="0.25">
      <c r="B116" s="31" t="str">
        <f>Source!G76</f>
        <v>Разборка проезжей части</v>
      </c>
      <c r="C116" s="31"/>
      <c r="D116" s="31"/>
      <c r="E116" s="31"/>
      <c r="F116" s="31"/>
      <c r="G116" s="31"/>
      <c r="H116" s="31"/>
      <c r="I116" s="31"/>
      <c r="J116" s="31"/>
    </row>
    <row r="117" spans="1:35" ht="39.75" x14ac:dyDescent="0.2">
      <c r="A117" s="32">
        <v>12</v>
      </c>
      <c r="B117" s="32" t="s">
        <v>883</v>
      </c>
      <c r="C117" s="32" t="s">
        <v>141</v>
      </c>
      <c r="D117" s="34" t="str">
        <f>Source!H77</f>
        <v>100 м3 конструкций</v>
      </c>
      <c r="E117" s="33">
        <f>Source!I77</f>
        <v>0.29809999999999998</v>
      </c>
      <c r="F117" s="36"/>
      <c r="G117" s="35"/>
      <c r="H117" s="33"/>
      <c r="I117" s="36"/>
      <c r="J117" s="33"/>
      <c r="K117" s="36"/>
      <c r="Q117">
        <f>ROUND((Source!DN77/100)*ROUND((ROUND((Source!AF77*Source!AV77*Source!I77),2)),2), 2)</f>
        <v>442.8</v>
      </c>
      <c r="R117">
        <f>Source!X77</f>
        <v>18527.86</v>
      </c>
      <c r="S117">
        <f>ROUND((Source!DO77/100)*ROUND((ROUND((Source!AF77*Source!AV77*Source!I77),2)),2), 2)</f>
        <v>304.43</v>
      </c>
      <c r="T117">
        <f>Source!Y77</f>
        <v>10852.03</v>
      </c>
      <c r="U117">
        <f>ROUND((175/100)*ROUND((ROUND((Source!AE77*Source!AV77*Source!I77),2)),2), 2)</f>
        <v>288.14</v>
      </c>
      <c r="V117">
        <f>ROUND((160/100)*ROUND(ROUND((ROUND((Source!AE77*Source!AV77*Source!I77),2)*Source!BS77),2), 2), 2)</f>
        <v>12597.7</v>
      </c>
      <c r="AI117">
        <v>0</v>
      </c>
    </row>
    <row r="118" spans="1:35" ht="14.25" x14ac:dyDescent="0.2">
      <c r="A118" s="32"/>
      <c r="B118" s="32"/>
      <c r="C118" s="32" t="s">
        <v>865</v>
      </c>
      <c r="D118" s="34"/>
      <c r="E118" s="33"/>
      <c r="F118" s="36">
        <f>Source!AO77</f>
        <v>1687.95</v>
      </c>
      <c r="G118" s="35" t="str">
        <f>Source!DG77</f>
        <v>*1,1</v>
      </c>
      <c r="H118" s="33">
        <f>Source!AV77</f>
        <v>1</v>
      </c>
      <c r="I118" s="36">
        <f>ROUND((ROUND((Source!AF77*Source!AV77*Source!I77),2)),2)</f>
        <v>553.5</v>
      </c>
      <c r="J118" s="33">
        <f>IF(Source!BA77&lt;&gt; 0, Source!BA77, 1)</f>
        <v>47.82</v>
      </c>
      <c r="K118" s="36">
        <f>Source!S77</f>
        <v>26468.37</v>
      </c>
      <c r="W118">
        <f>I118</f>
        <v>553.5</v>
      </c>
    </row>
    <row r="119" spans="1:35" ht="14.25" x14ac:dyDescent="0.2">
      <c r="A119" s="32"/>
      <c r="B119" s="32"/>
      <c r="C119" s="32" t="s">
        <v>875</v>
      </c>
      <c r="D119" s="34"/>
      <c r="E119" s="33"/>
      <c r="F119" s="36">
        <f>Source!AM77</f>
        <v>1936.06</v>
      </c>
      <c r="G119" s="35" t="str">
        <f>Source!DE77</f>
        <v>*1,1</v>
      </c>
      <c r="H119" s="33">
        <f>Source!AV77</f>
        <v>1</v>
      </c>
      <c r="I119" s="36">
        <f>(ROUND((ROUND((((Source!ET77*1.1))*Source!AV77*Source!I77),2)),2)+ROUND((ROUND(((Source!AE77-((Source!EU77*1.1)))*Source!AV77*Source!I77),2)),2))</f>
        <v>634.85</v>
      </c>
      <c r="J119" s="33">
        <f>IF(Source!BB77&lt;&gt; 0, Source!BB77, 1)</f>
        <v>20.48</v>
      </c>
      <c r="K119" s="36">
        <f>Source!Q77</f>
        <v>13001.73</v>
      </c>
    </row>
    <row r="120" spans="1:35" ht="14.25" x14ac:dyDescent="0.2">
      <c r="A120" s="32"/>
      <c r="B120" s="32"/>
      <c r="C120" s="32" t="s">
        <v>876</v>
      </c>
      <c r="D120" s="34"/>
      <c r="E120" s="33"/>
      <c r="F120" s="36">
        <f>Source!AN77</f>
        <v>502.11</v>
      </c>
      <c r="G120" s="35" t="str">
        <f>Source!DF77</f>
        <v>*1,1</v>
      </c>
      <c r="H120" s="33">
        <f>Source!AV77</f>
        <v>1</v>
      </c>
      <c r="I120" s="44">
        <f>ROUND((ROUND((Source!AE77*Source!AV77*Source!I77),2)),2)</f>
        <v>164.65</v>
      </c>
      <c r="J120" s="33">
        <f>IF(Source!BS77&lt;&gt; 0, Source!BS77, 1)</f>
        <v>47.82</v>
      </c>
      <c r="K120" s="44">
        <f>Source!R77</f>
        <v>7873.56</v>
      </c>
      <c r="W120">
        <f>I120</f>
        <v>164.65</v>
      </c>
    </row>
    <row r="121" spans="1:35" ht="14.25" x14ac:dyDescent="0.2">
      <c r="A121" s="32"/>
      <c r="B121" s="32"/>
      <c r="C121" s="32" t="s">
        <v>866</v>
      </c>
      <c r="D121" s="34" t="s">
        <v>867</v>
      </c>
      <c r="E121" s="33">
        <f>Source!DN77</f>
        <v>80</v>
      </c>
      <c r="F121" s="36"/>
      <c r="G121" s="35"/>
      <c r="H121" s="33"/>
      <c r="I121" s="36">
        <f>SUM(Q117:Q120)</f>
        <v>442.8</v>
      </c>
      <c r="J121" s="33">
        <f>Source!BZ77</f>
        <v>70</v>
      </c>
      <c r="K121" s="36">
        <f>SUM(R117:R120)</f>
        <v>18527.86</v>
      </c>
    </row>
    <row r="122" spans="1:35" ht="14.25" x14ac:dyDescent="0.2">
      <c r="A122" s="32"/>
      <c r="B122" s="32"/>
      <c r="C122" s="32" t="s">
        <v>868</v>
      </c>
      <c r="D122" s="34" t="s">
        <v>867</v>
      </c>
      <c r="E122" s="33">
        <f>Source!DO77</f>
        <v>55</v>
      </c>
      <c r="F122" s="36"/>
      <c r="G122" s="35"/>
      <c r="H122" s="33"/>
      <c r="I122" s="36">
        <f>SUM(S117:S121)</f>
        <v>304.43</v>
      </c>
      <c r="J122" s="33">
        <f>Source!CA77</f>
        <v>41</v>
      </c>
      <c r="K122" s="36">
        <f>SUM(T117:T121)</f>
        <v>10852.03</v>
      </c>
    </row>
    <row r="123" spans="1:35" ht="14.25" x14ac:dyDescent="0.2">
      <c r="A123" s="32"/>
      <c r="B123" s="32"/>
      <c r="C123" s="32" t="s">
        <v>877</v>
      </c>
      <c r="D123" s="34" t="s">
        <v>867</v>
      </c>
      <c r="E123" s="33">
        <f>175</f>
        <v>175</v>
      </c>
      <c r="F123" s="36"/>
      <c r="G123" s="35"/>
      <c r="H123" s="33"/>
      <c r="I123" s="36">
        <f>SUM(U117:U122)</f>
        <v>288.14</v>
      </c>
      <c r="J123" s="33">
        <f>160</f>
        <v>160</v>
      </c>
      <c r="K123" s="36">
        <f>SUM(V117:V122)</f>
        <v>12597.7</v>
      </c>
    </row>
    <row r="124" spans="1:35" ht="14.25" x14ac:dyDescent="0.2">
      <c r="A124" s="38"/>
      <c r="B124" s="38"/>
      <c r="C124" s="38" t="s">
        <v>869</v>
      </c>
      <c r="D124" s="39" t="s">
        <v>870</v>
      </c>
      <c r="E124" s="40">
        <f>Source!AQ77</f>
        <v>155</v>
      </c>
      <c r="F124" s="41"/>
      <c r="G124" s="42" t="str">
        <f>Source!DI77</f>
        <v>*1,1</v>
      </c>
      <c r="H124" s="40">
        <f>Source!AV77</f>
        <v>1</v>
      </c>
      <c r="I124" s="41">
        <f>Source!U77</f>
        <v>50.83</v>
      </c>
      <c r="J124" s="40"/>
      <c r="K124" s="41"/>
      <c r="AB124" s="37">
        <f>I124</f>
        <v>50.83</v>
      </c>
    </row>
    <row r="125" spans="1:35" ht="15" x14ac:dyDescent="0.25">
      <c r="C125" s="21" t="s">
        <v>871</v>
      </c>
      <c r="H125" s="43">
        <f>I118+I119+I121+I122+I123+0</f>
        <v>2223.7199999999998</v>
      </c>
      <c r="I125" s="43"/>
      <c r="J125" s="43">
        <f>K118+K119+K121+K122+K123+0</f>
        <v>81447.69</v>
      </c>
      <c r="K125" s="43"/>
      <c r="O125" s="37">
        <f>I118+I119+I121+I122+I123+0</f>
        <v>2223.7199999999998</v>
      </c>
      <c r="P125" s="37">
        <f>K118+K119+K121+K122+K123+0</f>
        <v>81447.69</v>
      </c>
      <c r="X125">
        <f>IF(Source!BI77&lt;=1,I118+I119+I121+I122+I123-0, 0)</f>
        <v>2223.7199999999998</v>
      </c>
      <c r="Y125">
        <f>IF(Source!BI77=2,I118+I119+I121+I122+I123-0, 0)</f>
        <v>0</v>
      </c>
      <c r="Z125">
        <f>IF(Source!BI77=3,I118+I119+I121+I122+I123-0, 0)</f>
        <v>0</v>
      </c>
      <c r="AA125">
        <f>IF(Source!BI77=4,I118+I119+I121+I122+I123,0)</f>
        <v>0</v>
      </c>
    </row>
    <row r="127" spans="1:35" ht="39.75" x14ac:dyDescent="0.2">
      <c r="A127" s="32">
        <v>13</v>
      </c>
      <c r="B127" s="32" t="s">
        <v>884</v>
      </c>
      <c r="C127" s="32" t="s">
        <v>148</v>
      </c>
      <c r="D127" s="34" t="str">
        <f>Source!H78</f>
        <v>100 м3 конструкций</v>
      </c>
      <c r="E127" s="33">
        <f>Source!I78</f>
        <v>0.1024</v>
      </c>
      <c r="F127" s="36"/>
      <c r="G127" s="35"/>
      <c r="H127" s="33"/>
      <c r="I127" s="36"/>
      <c r="J127" s="33"/>
      <c r="K127" s="36"/>
      <c r="Q127">
        <f>ROUND((Source!DN78/100)*ROUND((ROUND((Source!AF78*Source!AV78*Source!I78),2)),2), 2)</f>
        <v>56.3</v>
      </c>
      <c r="R127">
        <f>Source!X78</f>
        <v>2355.56</v>
      </c>
      <c r="S127">
        <f>ROUND((Source!DO78/100)*ROUND((ROUND((Source!AF78*Source!AV78*Source!I78),2)),2), 2)</f>
        <v>38.700000000000003</v>
      </c>
      <c r="T127">
        <f>Source!Y78</f>
        <v>1379.69</v>
      </c>
      <c r="U127">
        <f>ROUND((175/100)*ROUND((ROUND((Source!AE78*Source!AV78*Source!I78),2)),2), 2)</f>
        <v>34.46</v>
      </c>
      <c r="V127">
        <f>ROUND((160/100)*ROUND(ROUND((ROUND((Source!AE78*Source!AV78*Source!I78),2)*Source!BS78),2), 2), 2)</f>
        <v>1506.53</v>
      </c>
      <c r="AI127">
        <v>0</v>
      </c>
    </row>
    <row r="128" spans="1:35" ht="14.25" x14ac:dyDescent="0.2">
      <c r="A128" s="32"/>
      <c r="B128" s="32"/>
      <c r="C128" s="32" t="s">
        <v>865</v>
      </c>
      <c r="D128" s="34"/>
      <c r="E128" s="33"/>
      <c r="F128" s="36">
        <f>Source!AO78</f>
        <v>624.69000000000005</v>
      </c>
      <c r="G128" s="35" t="str">
        <f>Source!DG78</f>
        <v>*1,1</v>
      </c>
      <c r="H128" s="33">
        <f>Source!AV78</f>
        <v>1</v>
      </c>
      <c r="I128" s="36">
        <f>ROUND((ROUND((Source!AF78*Source!AV78*Source!I78),2)),2)</f>
        <v>70.37</v>
      </c>
      <c r="J128" s="33">
        <f>IF(Source!BA78&lt;&gt; 0, Source!BA78, 1)</f>
        <v>47.82</v>
      </c>
      <c r="K128" s="36">
        <f>Source!S78</f>
        <v>3365.09</v>
      </c>
      <c r="W128">
        <f>I128</f>
        <v>70.37</v>
      </c>
    </row>
    <row r="129" spans="1:35" ht="14.25" x14ac:dyDescent="0.2">
      <c r="A129" s="32"/>
      <c r="B129" s="32"/>
      <c r="C129" s="32" t="s">
        <v>875</v>
      </c>
      <c r="D129" s="34"/>
      <c r="E129" s="33"/>
      <c r="F129" s="36">
        <f>Source!AM78</f>
        <v>2355.77</v>
      </c>
      <c r="G129" s="35" t="str">
        <f>Source!DE78</f>
        <v>*1,1</v>
      </c>
      <c r="H129" s="33">
        <f>Source!AV78</f>
        <v>1</v>
      </c>
      <c r="I129" s="36">
        <f>(ROUND((ROUND((((Source!ET78*1.1))*Source!AV78*Source!I78),2)),2)+ROUND((ROUND(((Source!AE78-((Source!EU78*1.1)))*Source!AV78*Source!I78),2)),2))</f>
        <v>265.35000000000002</v>
      </c>
      <c r="J129" s="33">
        <f>IF(Source!BB78&lt;&gt; 0, Source!BB78, 1)</f>
        <v>12.78</v>
      </c>
      <c r="K129" s="36">
        <f>Source!Q78</f>
        <v>3391.17</v>
      </c>
    </row>
    <row r="130" spans="1:35" ht="14.25" x14ac:dyDescent="0.2">
      <c r="A130" s="32"/>
      <c r="B130" s="32"/>
      <c r="C130" s="32" t="s">
        <v>876</v>
      </c>
      <c r="D130" s="34"/>
      <c r="E130" s="33"/>
      <c r="F130" s="36">
        <f>Source!AN78</f>
        <v>174.8</v>
      </c>
      <c r="G130" s="35" t="str">
        <f>Source!DF78</f>
        <v>*1,1</v>
      </c>
      <c r="H130" s="33">
        <f>Source!AV78</f>
        <v>1</v>
      </c>
      <c r="I130" s="44">
        <f>ROUND((ROUND((Source!AE78*Source!AV78*Source!I78),2)),2)</f>
        <v>19.690000000000001</v>
      </c>
      <c r="J130" s="33">
        <f>IF(Source!BS78&lt;&gt; 0, Source!BS78, 1)</f>
        <v>47.82</v>
      </c>
      <c r="K130" s="44">
        <f>Source!R78</f>
        <v>941.58</v>
      </c>
      <c r="W130">
        <f>I130</f>
        <v>19.690000000000001</v>
      </c>
    </row>
    <row r="131" spans="1:35" ht="14.25" x14ac:dyDescent="0.2">
      <c r="A131" s="32"/>
      <c r="B131" s="32"/>
      <c r="C131" s="32" t="s">
        <v>866</v>
      </c>
      <c r="D131" s="34" t="s">
        <v>867</v>
      </c>
      <c r="E131" s="33">
        <f>Source!DN78</f>
        <v>80</v>
      </c>
      <c r="F131" s="36"/>
      <c r="G131" s="35"/>
      <c r="H131" s="33"/>
      <c r="I131" s="36">
        <f>SUM(Q127:Q130)</f>
        <v>56.3</v>
      </c>
      <c r="J131" s="33">
        <f>Source!BZ78</f>
        <v>70</v>
      </c>
      <c r="K131" s="36">
        <f>SUM(R127:R130)</f>
        <v>2355.56</v>
      </c>
    </row>
    <row r="132" spans="1:35" ht="14.25" x14ac:dyDescent="0.2">
      <c r="A132" s="32"/>
      <c r="B132" s="32"/>
      <c r="C132" s="32" t="s">
        <v>868</v>
      </c>
      <c r="D132" s="34" t="s">
        <v>867</v>
      </c>
      <c r="E132" s="33">
        <f>Source!DO78</f>
        <v>55</v>
      </c>
      <c r="F132" s="36"/>
      <c r="G132" s="35"/>
      <c r="H132" s="33"/>
      <c r="I132" s="36">
        <f>SUM(S127:S131)</f>
        <v>38.700000000000003</v>
      </c>
      <c r="J132" s="33">
        <f>Source!CA78</f>
        <v>41</v>
      </c>
      <c r="K132" s="36">
        <f>SUM(T127:T131)</f>
        <v>1379.69</v>
      </c>
    </row>
    <row r="133" spans="1:35" ht="14.25" x14ac:dyDescent="0.2">
      <c r="A133" s="32"/>
      <c r="B133" s="32"/>
      <c r="C133" s="32" t="s">
        <v>877</v>
      </c>
      <c r="D133" s="34" t="s">
        <v>867</v>
      </c>
      <c r="E133" s="33">
        <f>175</f>
        <v>175</v>
      </c>
      <c r="F133" s="36"/>
      <c r="G133" s="35"/>
      <c r="H133" s="33"/>
      <c r="I133" s="36">
        <f>SUM(U127:U132)</f>
        <v>34.46</v>
      </c>
      <c r="J133" s="33">
        <f>160</f>
        <v>160</v>
      </c>
      <c r="K133" s="36">
        <f>SUM(V127:V132)</f>
        <v>1506.53</v>
      </c>
    </row>
    <row r="134" spans="1:35" ht="14.25" x14ac:dyDescent="0.2">
      <c r="A134" s="38"/>
      <c r="B134" s="38"/>
      <c r="C134" s="38" t="s">
        <v>869</v>
      </c>
      <c r="D134" s="39" t="s">
        <v>870</v>
      </c>
      <c r="E134" s="40">
        <f>Source!AQ78</f>
        <v>49.5</v>
      </c>
      <c r="F134" s="41"/>
      <c r="G134" s="42" t="str">
        <f>Source!DI78</f>
        <v>*1,1</v>
      </c>
      <c r="H134" s="40">
        <f>Source!AV78</f>
        <v>1</v>
      </c>
      <c r="I134" s="41">
        <f>Source!U78</f>
        <v>5.58</v>
      </c>
      <c r="J134" s="40"/>
      <c r="K134" s="41"/>
      <c r="AB134" s="37">
        <f>I134</f>
        <v>5.58</v>
      </c>
    </row>
    <row r="135" spans="1:35" ht="15" x14ac:dyDescent="0.25">
      <c r="C135" s="21" t="s">
        <v>871</v>
      </c>
      <c r="H135" s="43">
        <f>I128+I129+I131+I132+I133+0</f>
        <v>465.18</v>
      </c>
      <c r="I135" s="43"/>
      <c r="J135" s="43">
        <f>K128+K129+K131+K132+K133+0</f>
        <v>11998.04</v>
      </c>
      <c r="K135" s="43"/>
      <c r="O135" s="37">
        <f>I128+I129+I131+I132+I133+0</f>
        <v>465.18</v>
      </c>
      <c r="P135" s="37">
        <f>K128+K129+K131+K132+K133+0</f>
        <v>11998.04</v>
      </c>
      <c r="X135">
        <f>IF(Source!BI78&lt;=1,I128+I129+I131+I132+I133-0, 0)</f>
        <v>465.18</v>
      </c>
      <c r="Y135">
        <f>IF(Source!BI78=2,I128+I129+I131+I132+I133-0, 0)</f>
        <v>0</v>
      </c>
      <c r="Z135">
        <f>IF(Source!BI78=3,I128+I129+I131+I132+I133-0, 0)</f>
        <v>0</v>
      </c>
      <c r="AA135">
        <f>IF(Source!BI78=4,I128+I129+I131+I132+I133,0)</f>
        <v>0</v>
      </c>
    </row>
    <row r="137" spans="1:35" ht="39.75" x14ac:dyDescent="0.2">
      <c r="A137" s="32">
        <v>14</v>
      </c>
      <c r="B137" s="32" t="s">
        <v>885</v>
      </c>
      <c r="C137" s="32" t="s">
        <v>152</v>
      </c>
      <c r="D137" s="34" t="str">
        <f>Source!H79</f>
        <v>1 Т</v>
      </c>
      <c r="E137" s="33">
        <f>Source!I79</f>
        <v>94.072000000000003</v>
      </c>
      <c r="F137" s="36"/>
      <c r="G137" s="35"/>
      <c r="H137" s="33"/>
      <c r="I137" s="36"/>
      <c r="J137" s="33"/>
      <c r="K137" s="36"/>
      <c r="Q137">
        <f>ROUND((Source!DN79/100)*ROUND((ROUND((Source!AF79*Source!AV79*Source!I79),2)),2), 2)</f>
        <v>0</v>
      </c>
      <c r="R137">
        <f>Source!X79</f>
        <v>0</v>
      </c>
      <c r="S137">
        <f>ROUND((Source!DO79/100)*ROUND((ROUND((Source!AF79*Source!AV79*Source!I79),2)),2), 2)</f>
        <v>0</v>
      </c>
      <c r="T137">
        <f>Source!Y79</f>
        <v>0</v>
      </c>
      <c r="U137">
        <f>ROUND((175/100)*ROUND((ROUND((Source!AE79*Source!AV79*Source!I79),2)),2), 2)</f>
        <v>268.01</v>
      </c>
      <c r="V137">
        <f>ROUND((160/100)*ROUND(ROUND((ROUND((Source!AE79*Source!AV79*Source!I79),2)*Source!BS79),2), 2), 2)</f>
        <v>11717.81</v>
      </c>
      <c r="AI137">
        <v>0</v>
      </c>
    </row>
    <row r="138" spans="1:35" ht="14.25" x14ac:dyDescent="0.2">
      <c r="A138" s="32"/>
      <c r="B138" s="32"/>
      <c r="C138" s="32" t="s">
        <v>875</v>
      </c>
      <c r="D138" s="34"/>
      <c r="E138" s="33"/>
      <c r="F138" s="36">
        <f>Source!AM79</f>
        <v>8.86</v>
      </c>
      <c r="G138" s="35" t="str">
        <f>Source!DE79</f>
        <v>*1,1</v>
      </c>
      <c r="H138" s="33">
        <f>Source!AV79</f>
        <v>1</v>
      </c>
      <c r="I138" s="36">
        <f>(ROUND((ROUND((((Source!ET79*1.1))*Source!AV79*Source!I79),2)),2)+ROUND((ROUND(((Source!AE79-((Source!EU79*1.1)))*Source!AV79*Source!I79),2)),2))</f>
        <v>916.83</v>
      </c>
      <c r="J138" s="33">
        <f>IF(Source!BB79&lt;&gt; 0, Source!BB79, 1)</f>
        <v>16.239999999999998</v>
      </c>
      <c r="K138" s="36">
        <f>Source!Q79</f>
        <v>14889.32</v>
      </c>
    </row>
    <row r="139" spans="1:35" ht="14.25" x14ac:dyDescent="0.2">
      <c r="A139" s="32"/>
      <c r="B139" s="32"/>
      <c r="C139" s="32" t="s">
        <v>876</v>
      </c>
      <c r="D139" s="34"/>
      <c r="E139" s="33"/>
      <c r="F139" s="36">
        <f>Source!AN79</f>
        <v>1.48</v>
      </c>
      <c r="G139" s="35" t="str">
        <f>Source!DF79</f>
        <v>*1,1</v>
      </c>
      <c r="H139" s="33">
        <f>Source!AV79</f>
        <v>1</v>
      </c>
      <c r="I139" s="44">
        <f>ROUND((ROUND((Source!AE79*Source!AV79*Source!I79),2)),2)</f>
        <v>153.15</v>
      </c>
      <c r="J139" s="33">
        <f>IF(Source!BS79&lt;&gt; 0, Source!BS79, 1)</f>
        <v>47.82</v>
      </c>
      <c r="K139" s="44">
        <f>Source!R79</f>
        <v>7323.63</v>
      </c>
      <c r="W139">
        <f>I139</f>
        <v>153.15</v>
      </c>
    </row>
    <row r="140" spans="1:35" ht="14.25" x14ac:dyDescent="0.2">
      <c r="A140" s="38"/>
      <c r="B140" s="38"/>
      <c r="C140" s="38" t="s">
        <v>877</v>
      </c>
      <c r="D140" s="39" t="s">
        <v>867</v>
      </c>
      <c r="E140" s="40">
        <f>175</f>
        <v>175</v>
      </c>
      <c r="F140" s="41"/>
      <c r="G140" s="42"/>
      <c r="H140" s="40"/>
      <c r="I140" s="41">
        <f>SUM(U137:U139)</f>
        <v>268.01</v>
      </c>
      <c r="J140" s="40">
        <f>160</f>
        <v>160</v>
      </c>
      <c r="K140" s="41">
        <f>SUM(V137:V139)</f>
        <v>11717.81</v>
      </c>
    </row>
    <row r="141" spans="1:35" ht="15" x14ac:dyDescent="0.25">
      <c r="C141" s="21" t="s">
        <v>871</v>
      </c>
      <c r="H141" s="43">
        <f>I138+I140+0</f>
        <v>1184.8399999999999</v>
      </c>
      <c r="I141" s="43"/>
      <c r="J141" s="43">
        <f>K138+K140+0</f>
        <v>26607.13</v>
      </c>
      <c r="K141" s="43"/>
      <c r="O141" s="37">
        <f>I138+I140+0</f>
        <v>1184.8399999999999</v>
      </c>
      <c r="P141" s="37">
        <f>K138+K140+0</f>
        <v>26607.13</v>
      </c>
      <c r="X141">
        <f>IF(Source!BI79&lt;=1,I138+I140-0, 0)</f>
        <v>1184.8399999999999</v>
      </c>
      <c r="Y141">
        <f>IF(Source!BI79=2,I138+I140-0, 0)</f>
        <v>0</v>
      </c>
      <c r="Z141">
        <f>IF(Source!BI79=3,I138+I140-0, 0)</f>
        <v>0</v>
      </c>
      <c r="AA141">
        <f>IF(Source!BI79=4,I138+I140,0)</f>
        <v>0</v>
      </c>
    </row>
    <row r="144" spans="1:35" ht="15" hidden="1" x14ac:dyDescent="0.25">
      <c r="B144" s="31" t="str">
        <f>Source!G80</f>
        <v>Разборка тротуара</v>
      </c>
      <c r="C144" s="31"/>
      <c r="D144" s="31"/>
      <c r="E144" s="31"/>
      <c r="F144" s="31"/>
      <c r="G144" s="31"/>
      <c r="H144" s="31"/>
      <c r="I144" s="31"/>
      <c r="J144" s="31"/>
    </row>
    <row r="145" spans="1:35" hidden="1" x14ac:dyDescent="0.2"/>
    <row r="146" spans="1:35" ht="15" hidden="1" x14ac:dyDescent="0.25">
      <c r="B146" s="31" t="str">
        <f>Source!G84</f>
        <v>Разборка тротуара (плитка/брусчатка)</v>
      </c>
      <c r="C146" s="31"/>
      <c r="D146" s="31"/>
      <c r="E146" s="31"/>
      <c r="F146" s="31"/>
      <c r="G146" s="31"/>
      <c r="H146" s="31"/>
      <c r="I146" s="31"/>
      <c r="J146" s="31"/>
    </row>
    <row r="147" spans="1:35" hidden="1" x14ac:dyDescent="0.2"/>
    <row r="148" spans="1:35" ht="15" hidden="1" x14ac:dyDescent="0.25">
      <c r="B148" s="31" t="str">
        <f>Source!G89</f>
        <v>Разборка отмостки</v>
      </c>
      <c r="C148" s="31"/>
      <c r="D148" s="31"/>
      <c r="E148" s="31"/>
      <c r="F148" s="31"/>
      <c r="G148" s="31"/>
      <c r="H148" s="31"/>
      <c r="I148" s="31"/>
      <c r="J148" s="31"/>
    </row>
    <row r="149" spans="1:35" hidden="1" x14ac:dyDescent="0.2"/>
    <row r="150" spans="1:35" ht="15" hidden="1" x14ac:dyDescent="0.25">
      <c r="B150" s="31" t="str">
        <f>Source!G93</f>
        <v>Разборка щебеночного покрытия</v>
      </c>
      <c r="C150" s="31"/>
      <c r="D150" s="31"/>
      <c r="E150" s="31"/>
      <c r="F150" s="31"/>
      <c r="G150" s="31"/>
      <c r="H150" s="31"/>
      <c r="I150" s="31"/>
      <c r="J150" s="31"/>
    </row>
    <row r="151" spans="1:35" hidden="1" x14ac:dyDescent="0.2"/>
    <row r="152" spans="1:35" ht="15" hidden="1" x14ac:dyDescent="0.25">
      <c r="B152" s="31" t="str">
        <f>Source!G96</f>
        <v>Разборка цементобетонного покрытия</v>
      </c>
      <c r="C152" s="31"/>
      <c r="D152" s="31"/>
      <c r="E152" s="31"/>
      <c r="F152" s="31"/>
      <c r="G152" s="31"/>
      <c r="H152" s="31"/>
      <c r="I152" s="31"/>
      <c r="J152" s="31"/>
    </row>
    <row r="153" spans="1:35" hidden="1" x14ac:dyDescent="0.2"/>
    <row r="154" spans="1:35" ht="15" hidden="1" x14ac:dyDescent="0.25">
      <c r="B154" s="31" t="str">
        <f>Source!G100</f>
        <v>Разборка бортовых камней</v>
      </c>
      <c r="C154" s="31"/>
      <c r="D154" s="31"/>
      <c r="E154" s="31"/>
      <c r="F154" s="31"/>
      <c r="G154" s="31"/>
      <c r="H154" s="31"/>
      <c r="I154" s="31"/>
      <c r="J154" s="31"/>
    </row>
    <row r="155" spans="1:35" hidden="1" x14ac:dyDescent="0.2"/>
    <row r="156" spans="1:35" ht="15" x14ac:dyDescent="0.25">
      <c r="B156" s="31" t="str">
        <f>Source!G103</f>
        <v>Восстановление проезжей части</v>
      </c>
      <c r="C156" s="31"/>
      <c r="D156" s="31"/>
      <c r="E156" s="31"/>
      <c r="F156" s="31"/>
      <c r="G156" s="31"/>
      <c r="H156" s="31"/>
      <c r="I156" s="31"/>
      <c r="J156" s="31"/>
    </row>
    <row r="157" spans="1:35" ht="71.25" x14ac:dyDescent="0.2">
      <c r="A157" s="32">
        <v>32</v>
      </c>
      <c r="B157" s="32" t="s">
        <v>886</v>
      </c>
      <c r="C157" s="32" t="s">
        <v>196</v>
      </c>
      <c r="D157" s="34" t="str">
        <f>Source!H104</f>
        <v>100 м3 материала основания (в плотном теле)</v>
      </c>
      <c r="E157" s="33">
        <f>Source!I104</f>
        <v>0.15140000000000001</v>
      </c>
      <c r="F157" s="36"/>
      <c r="G157" s="35"/>
      <c r="H157" s="33"/>
      <c r="I157" s="36"/>
      <c r="J157" s="33"/>
      <c r="K157" s="36"/>
      <c r="Q157">
        <f>ROUND((Source!DN104/100)*ROUND((ROUND((Source!AF104*Source!AV104*Source!I104),2)),2), 2)</f>
        <v>40.619999999999997</v>
      </c>
      <c r="R157">
        <f>Source!X104</f>
        <v>1616.71</v>
      </c>
      <c r="S157">
        <f>ROUND((Source!DO104/100)*ROUND((ROUND((Source!AF104*Source!AV104*Source!I104),2)),2), 2)</f>
        <v>27</v>
      </c>
      <c r="T157">
        <f>Source!Y104</f>
        <v>663.58</v>
      </c>
      <c r="U157">
        <f>ROUND((175/100)*ROUND((ROUND((Source!AE104*Source!AV104*Source!I104),2)),2), 2)</f>
        <v>27.67</v>
      </c>
      <c r="V157">
        <f>ROUND((160/100)*ROUND(ROUND((ROUND((Source!AE104*Source!AV104*Source!I104),2)*Source!BS104),2), 2), 2)</f>
        <v>1209.6500000000001</v>
      </c>
      <c r="AI157">
        <v>0</v>
      </c>
    </row>
    <row r="158" spans="1:35" ht="14.25" x14ac:dyDescent="0.2">
      <c r="A158" s="32"/>
      <c r="B158" s="32"/>
      <c r="C158" s="32" t="s">
        <v>865</v>
      </c>
      <c r="D158" s="34"/>
      <c r="E158" s="33"/>
      <c r="F158" s="36">
        <f>Source!AO104</f>
        <v>151.49</v>
      </c>
      <c r="G158" s="35" t="str">
        <f>Source!DG104</f>
        <v>*1,1</v>
      </c>
      <c r="H158" s="33">
        <f>Source!AV104</f>
        <v>1</v>
      </c>
      <c r="I158" s="36">
        <f>ROUND((ROUND((Source!AF104*Source!AV104*Source!I104),2)),2)</f>
        <v>25.23</v>
      </c>
      <c r="J158" s="33">
        <f>IF(Source!BA104&lt;&gt; 0, Source!BA104, 1)</f>
        <v>47.82</v>
      </c>
      <c r="K158" s="36">
        <f>Source!S104</f>
        <v>1206.5</v>
      </c>
      <c r="W158">
        <f>I158</f>
        <v>25.23</v>
      </c>
    </row>
    <row r="159" spans="1:35" ht="14.25" x14ac:dyDescent="0.2">
      <c r="A159" s="32"/>
      <c r="B159" s="32"/>
      <c r="C159" s="32" t="s">
        <v>875</v>
      </c>
      <c r="D159" s="34"/>
      <c r="E159" s="33"/>
      <c r="F159" s="36">
        <f>Source!AM104</f>
        <v>1192.07</v>
      </c>
      <c r="G159" s="35" t="str">
        <f>Source!DE104</f>
        <v>*1,1</v>
      </c>
      <c r="H159" s="33">
        <f>Source!AV104</f>
        <v>1</v>
      </c>
      <c r="I159" s="36">
        <f>(ROUND((ROUND((((Source!ET104*1.1))*Source!AV104*Source!I104),2)),2)+ROUND((ROUND(((Source!AE104-((Source!EU104*1.1)))*Source!AV104*Source!I104),2)),2))</f>
        <v>198.53</v>
      </c>
      <c r="J159" s="33">
        <f>IF(Source!BB104&lt;&gt; 0, Source!BB104, 1)</f>
        <v>13.28</v>
      </c>
      <c r="K159" s="36">
        <f>Source!Q104</f>
        <v>2636.48</v>
      </c>
    </row>
    <row r="160" spans="1:35" ht="14.25" x14ac:dyDescent="0.2">
      <c r="A160" s="32"/>
      <c r="B160" s="32"/>
      <c r="C160" s="32" t="s">
        <v>876</v>
      </c>
      <c r="D160" s="34"/>
      <c r="E160" s="33"/>
      <c r="F160" s="36">
        <f>Source!AN104</f>
        <v>94.92</v>
      </c>
      <c r="G160" s="35" t="str">
        <f>Source!DF104</f>
        <v>*1,1</v>
      </c>
      <c r="H160" s="33">
        <f>Source!AV104</f>
        <v>1</v>
      </c>
      <c r="I160" s="44">
        <f>ROUND((ROUND((Source!AE104*Source!AV104*Source!I104),2)),2)</f>
        <v>15.81</v>
      </c>
      <c r="J160" s="33">
        <f>IF(Source!BS104&lt;&gt; 0, Source!BS104, 1)</f>
        <v>47.82</v>
      </c>
      <c r="K160" s="44">
        <f>Source!R104</f>
        <v>756.03</v>
      </c>
      <c r="W160">
        <f>I160</f>
        <v>15.81</v>
      </c>
    </row>
    <row r="161" spans="1:35" ht="14.25" x14ac:dyDescent="0.2">
      <c r="A161" s="32"/>
      <c r="B161" s="32"/>
      <c r="C161" s="32" t="s">
        <v>887</v>
      </c>
      <c r="D161" s="34"/>
      <c r="E161" s="33"/>
      <c r="F161" s="36">
        <f>Source!AL104</f>
        <v>35.35</v>
      </c>
      <c r="G161" s="35" t="str">
        <f>Source!DD104</f>
        <v/>
      </c>
      <c r="H161" s="33">
        <f>Source!AW104</f>
        <v>1</v>
      </c>
      <c r="I161" s="36">
        <f>ROUND((ROUND((Source!AC104*Source!AW104*Source!I104),2)),2)</f>
        <v>5.35</v>
      </c>
      <c r="J161" s="33">
        <f>IF(Source!BC104&lt;&gt; 0, Source!BC104, 1)</f>
        <v>7.33</v>
      </c>
      <c r="K161" s="36">
        <f>Source!P104</f>
        <v>39.22</v>
      </c>
    </row>
    <row r="162" spans="1:35" ht="28.5" x14ac:dyDescent="0.2">
      <c r="A162" s="32" t="s">
        <v>201</v>
      </c>
      <c r="B162" s="32" t="str">
        <f>Source!F105</f>
        <v>1.1-1-766</v>
      </c>
      <c r="C162" s="32" t="s">
        <v>77</v>
      </c>
      <c r="D162" s="34" t="str">
        <f>Source!H105</f>
        <v>м3</v>
      </c>
      <c r="E162" s="33">
        <f>Source!I105</f>
        <v>16.654</v>
      </c>
      <c r="F162" s="36">
        <f>Source!AK105</f>
        <v>104.99</v>
      </c>
      <c r="G162" s="48" t="s">
        <v>3</v>
      </c>
      <c r="H162" s="33">
        <f>Source!AW105</f>
        <v>1</v>
      </c>
      <c r="I162" s="36">
        <f>ROUND((ROUND((Source!AC105*Source!AW105*Source!I105),2)),2)+(ROUND((ROUND(((Source!ET105)*Source!AV105*Source!I105),2)),2)+ROUND((ROUND(((Source!AE105-(Source!EU105))*Source!AV105*Source!I105),2)),2))+ROUND((ROUND((Source!AF105*Source!AV105*Source!I105),2)),2)</f>
        <v>1748.5</v>
      </c>
      <c r="J162" s="33">
        <f>IF(Source!BC105&lt;&gt; 0, Source!BC105, 1)</f>
        <v>8.91</v>
      </c>
      <c r="K162" s="36">
        <f>Source!O105</f>
        <v>15579.14</v>
      </c>
      <c r="Q162">
        <f>ROUND((Source!DN105/100)*ROUND((ROUND((Source!AF105*Source!AV105*Source!I105),2)),2), 2)</f>
        <v>0</v>
      </c>
      <c r="R162">
        <f>Source!X105</f>
        <v>0</v>
      </c>
      <c r="S162">
        <f>ROUND((Source!DO105/100)*ROUND((ROUND((Source!AF105*Source!AV105*Source!I105),2)),2), 2)</f>
        <v>0</v>
      </c>
      <c r="T162">
        <f>Source!Y105</f>
        <v>0</v>
      </c>
      <c r="U162">
        <f>ROUND((175/100)*ROUND((ROUND((Source!AE105*Source!AV105*Source!I105),2)),2), 2)</f>
        <v>0</v>
      </c>
      <c r="V162">
        <f>ROUND((160/100)*ROUND(ROUND((ROUND((Source!AE105*Source!AV105*Source!I105),2)*Source!BS105),2), 2), 2)</f>
        <v>0</v>
      </c>
      <c r="X162">
        <f>IF(Source!BI105&lt;=1,I162, 0)</f>
        <v>1748.5</v>
      </c>
      <c r="Y162">
        <f>IF(Source!BI105=2,I162, 0)</f>
        <v>0</v>
      </c>
      <c r="Z162">
        <f>IF(Source!BI105=3,I162, 0)</f>
        <v>0</v>
      </c>
      <c r="AA162">
        <f>IF(Source!BI105=4,I162, 0)</f>
        <v>0</v>
      </c>
      <c r="AI162">
        <v>3</v>
      </c>
    </row>
    <row r="163" spans="1:35" ht="14.25" x14ac:dyDescent="0.2">
      <c r="A163" s="32"/>
      <c r="B163" s="32"/>
      <c r="C163" s="32" t="s">
        <v>866</v>
      </c>
      <c r="D163" s="34" t="s">
        <v>867</v>
      </c>
      <c r="E163" s="33">
        <f>Source!DN104</f>
        <v>161</v>
      </c>
      <c r="F163" s="36"/>
      <c r="G163" s="35"/>
      <c r="H163" s="33"/>
      <c r="I163" s="36">
        <f>SUM(Q157:Q162)</f>
        <v>40.619999999999997</v>
      </c>
      <c r="J163" s="33">
        <f>Source!BZ104</f>
        <v>134</v>
      </c>
      <c r="K163" s="36">
        <f>SUM(R157:R162)</f>
        <v>1616.71</v>
      </c>
    </row>
    <row r="164" spans="1:35" ht="14.25" x14ac:dyDescent="0.2">
      <c r="A164" s="32"/>
      <c r="B164" s="32"/>
      <c r="C164" s="32" t="s">
        <v>868</v>
      </c>
      <c r="D164" s="34" t="s">
        <v>867</v>
      </c>
      <c r="E164" s="33">
        <f>Source!DO104</f>
        <v>107</v>
      </c>
      <c r="F164" s="36"/>
      <c r="G164" s="35"/>
      <c r="H164" s="33"/>
      <c r="I164" s="36">
        <f>SUM(S157:S163)</f>
        <v>27</v>
      </c>
      <c r="J164" s="33">
        <f>Source!CA104</f>
        <v>55</v>
      </c>
      <c r="K164" s="36">
        <f>SUM(T157:T163)</f>
        <v>663.58</v>
      </c>
    </row>
    <row r="165" spans="1:35" ht="14.25" x14ac:dyDescent="0.2">
      <c r="A165" s="32"/>
      <c r="B165" s="32"/>
      <c r="C165" s="32" t="s">
        <v>877</v>
      </c>
      <c r="D165" s="34" t="s">
        <v>867</v>
      </c>
      <c r="E165" s="33">
        <f>175</f>
        <v>175</v>
      </c>
      <c r="F165" s="36"/>
      <c r="G165" s="35"/>
      <c r="H165" s="33"/>
      <c r="I165" s="36">
        <f>SUM(U157:U164)</f>
        <v>27.67</v>
      </c>
      <c r="J165" s="33">
        <f>160</f>
        <v>160</v>
      </c>
      <c r="K165" s="36">
        <f>SUM(V157:V164)</f>
        <v>1209.6500000000001</v>
      </c>
    </row>
    <row r="166" spans="1:35" ht="14.25" x14ac:dyDescent="0.2">
      <c r="A166" s="38"/>
      <c r="B166" s="38"/>
      <c r="C166" s="38" t="s">
        <v>869</v>
      </c>
      <c r="D166" s="39" t="s">
        <v>870</v>
      </c>
      <c r="E166" s="40">
        <f>Source!AQ104</f>
        <v>14.4</v>
      </c>
      <c r="F166" s="41"/>
      <c r="G166" s="42" t="str">
        <f>Source!DI104</f>
        <v>*1,1</v>
      </c>
      <c r="H166" s="40">
        <f>Source!AV104</f>
        <v>1</v>
      </c>
      <c r="I166" s="41">
        <f>Source!U104</f>
        <v>2.4</v>
      </c>
      <c r="J166" s="40"/>
      <c r="K166" s="41"/>
      <c r="AB166" s="37">
        <f>I166</f>
        <v>2.4</v>
      </c>
    </row>
    <row r="167" spans="1:35" ht="15" x14ac:dyDescent="0.25">
      <c r="C167" s="21" t="s">
        <v>871</v>
      </c>
      <c r="H167" s="43">
        <f>I158+I159+I161+I163+I164+I165+SUM(I162:I162)</f>
        <v>2072.9</v>
      </c>
      <c r="I167" s="43"/>
      <c r="J167" s="43">
        <f>K158+K159+K161+K163+K164+K165+SUM(K162:K162)</f>
        <v>22951.279999999999</v>
      </c>
      <c r="K167" s="43"/>
      <c r="O167" s="37">
        <f>I158+I159+I161+I163+I164+I165+SUM(I162:I162)</f>
        <v>2072.9</v>
      </c>
      <c r="P167" s="37">
        <f>K158+K159+K161+K163+K164+K165+SUM(K162:K162)</f>
        <v>22951.279999999999</v>
      </c>
      <c r="X167">
        <f>IF(Source!BI104&lt;=1,I158+I159+I161+I163+I164+I165-0, 0)</f>
        <v>324.39999999999998</v>
      </c>
      <c r="Y167">
        <f>IF(Source!BI104=2,I158+I159+I161+I163+I164+I165-0, 0)</f>
        <v>0</v>
      </c>
      <c r="Z167">
        <f>IF(Source!BI104=3,I158+I159+I161+I163+I164+I165-0, 0)</f>
        <v>0</v>
      </c>
      <c r="AA167">
        <f>IF(Source!BI104=4,I158+I159+I161+I163+I164+I165,0)</f>
        <v>0</v>
      </c>
    </row>
    <row r="169" spans="1:35" ht="39.75" x14ac:dyDescent="0.2">
      <c r="A169" s="32">
        <v>33</v>
      </c>
      <c r="B169" s="32" t="s">
        <v>888</v>
      </c>
      <c r="C169" s="32" t="s">
        <v>204</v>
      </c>
      <c r="D169" s="34" t="str">
        <f>Source!H106</f>
        <v>1000 м2 основания</v>
      </c>
      <c r="E169" s="33">
        <f>Source!I106</f>
        <v>4.326E-2</v>
      </c>
      <c r="F169" s="36"/>
      <c r="G169" s="35"/>
      <c r="H169" s="33"/>
      <c r="I169" s="36"/>
      <c r="J169" s="33"/>
      <c r="K169" s="36"/>
      <c r="Q169">
        <f>ROUND((Source!DN106/100)*ROUND((ROUND((Source!AF106*Source!AV106*Source!I106),2)),2), 2)</f>
        <v>234.63</v>
      </c>
      <c r="R169">
        <f>Source!X106</f>
        <v>9338.2099999999991</v>
      </c>
      <c r="S169">
        <f>ROUND((Source!DO106/100)*ROUND((ROUND((Source!AF106*Source!AV106*Source!I106),2)),2), 2)</f>
        <v>155.93</v>
      </c>
      <c r="T169">
        <f>Source!Y106</f>
        <v>3832.85</v>
      </c>
      <c r="U169">
        <f>ROUND((175/100)*ROUND((ROUND((Source!AE106*Source!AV106*Source!I106),2)),2), 2)</f>
        <v>13.62</v>
      </c>
      <c r="V169">
        <f>ROUND((160/100)*ROUND(ROUND((ROUND((Source!AE106*Source!AV106*Source!I106),2)*Source!BS106),2), 2), 2)</f>
        <v>595.26</v>
      </c>
      <c r="AI169">
        <v>0</v>
      </c>
    </row>
    <row r="170" spans="1:35" ht="14.25" x14ac:dyDescent="0.2">
      <c r="A170" s="32"/>
      <c r="B170" s="32"/>
      <c r="C170" s="32" t="s">
        <v>865</v>
      </c>
      <c r="D170" s="34"/>
      <c r="E170" s="33"/>
      <c r="F170" s="36">
        <f>Source!AO106</f>
        <v>3062.49</v>
      </c>
      <c r="G170" s="35" t="str">
        <f>Source!DG106</f>
        <v>*1,1</v>
      </c>
      <c r="H170" s="33">
        <f>Source!AV106</f>
        <v>1</v>
      </c>
      <c r="I170" s="36">
        <f>ROUND((ROUND((Source!AF106*Source!AV106*Source!I106),2)),2)</f>
        <v>145.72999999999999</v>
      </c>
      <c r="J170" s="33">
        <f>IF(Source!BA106&lt;&gt; 0, Source!BA106, 1)</f>
        <v>47.82</v>
      </c>
      <c r="K170" s="36">
        <f>Source!S106</f>
        <v>6968.81</v>
      </c>
      <c r="W170">
        <f>I170</f>
        <v>145.72999999999999</v>
      </c>
    </row>
    <row r="171" spans="1:35" ht="14.25" x14ac:dyDescent="0.2">
      <c r="A171" s="32"/>
      <c r="B171" s="32"/>
      <c r="C171" s="32" t="s">
        <v>875</v>
      </c>
      <c r="D171" s="34"/>
      <c r="E171" s="33"/>
      <c r="F171" s="36">
        <f>Source!AM106</f>
        <v>2006.03</v>
      </c>
      <c r="G171" s="35" t="str">
        <f>Source!DE106</f>
        <v>*1,1</v>
      </c>
      <c r="H171" s="33">
        <f>Source!AV106</f>
        <v>1</v>
      </c>
      <c r="I171" s="36">
        <f>(ROUND((ROUND((((Source!ET106*1.1))*Source!AV106*Source!I106),2)),2)+ROUND((ROUND(((Source!AE106-((Source!EU106*1.1)))*Source!AV106*Source!I106),2)),2))</f>
        <v>95.46</v>
      </c>
      <c r="J171" s="33">
        <f>IF(Source!BB106&lt;&gt; 0, Source!BB106, 1)</f>
        <v>13.03</v>
      </c>
      <c r="K171" s="36">
        <f>Source!Q106</f>
        <v>1243.8399999999999</v>
      </c>
    </row>
    <row r="172" spans="1:35" ht="14.25" x14ac:dyDescent="0.2">
      <c r="A172" s="32"/>
      <c r="B172" s="32"/>
      <c r="C172" s="32" t="s">
        <v>876</v>
      </c>
      <c r="D172" s="34"/>
      <c r="E172" s="33"/>
      <c r="F172" s="36">
        <f>Source!AN106</f>
        <v>163.47999999999999</v>
      </c>
      <c r="G172" s="35" t="str">
        <f>Source!DF106</f>
        <v>*1,1</v>
      </c>
      <c r="H172" s="33">
        <f>Source!AV106</f>
        <v>1</v>
      </c>
      <c r="I172" s="44">
        <f>ROUND((ROUND((Source!AE106*Source!AV106*Source!I106),2)),2)</f>
        <v>7.78</v>
      </c>
      <c r="J172" s="33">
        <f>IF(Source!BS106&lt;&gt; 0, Source!BS106, 1)</f>
        <v>47.82</v>
      </c>
      <c r="K172" s="44">
        <f>Source!R106</f>
        <v>372.04</v>
      </c>
      <c r="W172">
        <f>I172</f>
        <v>7.78</v>
      </c>
    </row>
    <row r="173" spans="1:35" ht="14.25" x14ac:dyDescent="0.2">
      <c r="A173" s="32"/>
      <c r="B173" s="32"/>
      <c r="C173" s="32" t="s">
        <v>887</v>
      </c>
      <c r="D173" s="34"/>
      <c r="E173" s="33"/>
      <c r="F173" s="36">
        <f>Source!AL106</f>
        <v>6742.82</v>
      </c>
      <c r="G173" s="35" t="str">
        <f>Source!DD106</f>
        <v/>
      </c>
      <c r="H173" s="33">
        <f>Source!AW106</f>
        <v>1</v>
      </c>
      <c r="I173" s="36">
        <f>ROUND((ROUND((Source!AC106*Source!AW106*Source!I106),2)),2)</f>
        <v>291.69</v>
      </c>
      <c r="J173" s="33">
        <f>IF(Source!BC106&lt;&gt; 0, Source!BC106, 1)</f>
        <v>7.88</v>
      </c>
      <c r="K173" s="36">
        <f>Source!P106</f>
        <v>2298.52</v>
      </c>
    </row>
    <row r="174" spans="1:35" ht="57" x14ac:dyDescent="0.2">
      <c r="A174" s="32" t="s">
        <v>209</v>
      </c>
      <c r="B174" s="32" t="str">
        <f>Source!F107</f>
        <v>1.3-1-36</v>
      </c>
      <c r="C174" s="32" t="s">
        <v>211</v>
      </c>
      <c r="D174" s="34" t="str">
        <f>Source!H107</f>
        <v>м3</v>
      </c>
      <c r="E174" s="33">
        <f>Source!I107</f>
        <v>7.0081199999999999</v>
      </c>
      <c r="F174" s="36">
        <f>Source!AK107</f>
        <v>517.14</v>
      </c>
      <c r="G174" s="48" t="s">
        <v>3</v>
      </c>
      <c r="H174" s="33">
        <f>Source!AW107</f>
        <v>1</v>
      </c>
      <c r="I174" s="36">
        <f>ROUND((ROUND((Source!AC107*Source!AW107*Source!I107),2)),2)+(ROUND((ROUND(((Source!ET107)*Source!AV107*Source!I107),2)),2)+ROUND((ROUND(((Source!AE107-(Source!EU107))*Source!AV107*Source!I107),2)),2))+ROUND((ROUND((Source!AF107*Source!AV107*Source!I107),2)),2)</f>
        <v>3624.18</v>
      </c>
      <c r="J174" s="33">
        <f>IF(Source!BC107&lt;&gt; 0, Source!BC107, 1)</f>
        <v>12.48</v>
      </c>
      <c r="K174" s="36">
        <f>Source!O107</f>
        <v>45229.77</v>
      </c>
      <c r="Q174">
        <f>ROUND((Source!DN107/100)*ROUND((ROUND((Source!AF107*Source!AV107*Source!I107),2)),2), 2)</f>
        <v>0</v>
      </c>
      <c r="R174">
        <f>Source!X107</f>
        <v>0</v>
      </c>
      <c r="S174">
        <f>ROUND((Source!DO107/100)*ROUND((ROUND((Source!AF107*Source!AV107*Source!I107),2)),2), 2)</f>
        <v>0</v>
      </c>
      <c r="T174">
        <f>Source!Y107</f>
        <v>0</v>
      </c>
      <c r="U174">
        <f>ROUND((175/100)*ROUND((ROUND((Source!AE107*Source!AV107*Source!I107),2)),2), 2)</f>
        <v>0</v>
      </c>
      <c r="V174">
        <f>ROUND((160/100)*ROUND(ROUND((ROUND((Source!AE107*Source!AV107*Source!I107),2)*Source!BS107),2), 2), 2)</f>
        <v>0</v>
      </c>
      <c r="X174">
        <f>IF(Source!BI107&lt;=1,I174, 0)</f>
        <v>3624.18</v>
      </c>
      <c r="Y174">
        <f>IF(Source!BI107=2,I174, 0)</f>
        <v>0</v>
      </c>
      <c r="Z174">
        <f>IF(Source!BI107=3,I174, 0)</f>
        <v>0</v>
      </c>
      <c r="AA174">
        <f>IF(Source!BI107=4,I174, 0)</f>
        <v>0</v>
      </c>
      <c r="AI174">
        <v>3</v>
      </c>
    </row>
    <row r="175" spans="1:35" ht="14.25" x14ac:dyDescent="0.2">
      <c r="A175" s="32"/>
      <c r="B175" s="32"/>
      <c r="C175" s="32" t="s">
        <v>866</v>
      </c>
      <c r="D175" s="34" t="s">
        <v>867</v>
      </c>
      <c r="E175" s="33">
        <f>Source!DN106</f>
        <v>161</v>
      </c>
      <c r="F175" s="36"/>
      <c r="G175" s="35"/>
      <c r="H175" s="33"/>
      <c r="I175" s="36">
        <f>SUM(Q169:Q174)</f>
        <v>234.63</v>
      </c>
      <c r="J175" s="33">
        <f>Source!BZ106</f>
        <v>134</v>
      </c>
      <c r="K175" s="36">
        <f>SUM(R169:R174)</f>
        <v>9338.2099999999991</v>
      </c>
    </row>
    <row r="176" spans="1:35" ht="14.25" x14ac:dyDescent="0.2">
      <c r="A176" s="32"/>
      <c r="B176" s="32"/>
      <c r="C176" s="32" t="s">
        <v>868</v>
      </c>
      <c r="D176" s="34" t="s">
        <v>867</v>
      </c>
      <c r="E176" s="33">
        <f>Source!DO106</f>
        <v>107</v>
      </c>
      <c r="F176" s="36"/>
      <c r="G176" s="35"/>
      <c r="H176" s="33"/>
      <c r="I176" s="36">
        <f>SUM(S169:S175)</f>
        <v>155.93</v>
      </c>
      <c r="J176" s="33">
        <f>Source!CA106</f>
        <v>55</v>
      </c>
      <c r="K176" s="36">
        <f>SUM(T169:T175)</f>
        <v>3832.85</v>
      </c>
    </row>
    <row r="177" spans="1:35" ht="14.25" x14ac:dyDescent="0.2">
      <c r="A177" s="32"/>
      <c r="B177" s="32"/>
      <c r="C177" s="32" t="s">
        <v>877</v>
      </c>
      <c r="D177" s="34" t="s">
        <v>867</v>
      </c>
      <c r="E177" s="33">
        <f>175</f>
        <v>175</v>
      </c>
      <c r="F177" s="36"/>
      <c r="G177" s="35"/>
      <c r="H177" s="33"/>
      <c r="I177" s="36">
        <f>SUM(U169:U176)</f>
        <v>13.62</v>
      </c>
      <c r="J177" s="33">
        <f>160</f>
        <v>160</v>
      </c>
      <c r="K177" s="36">
        <f>SUM(V169:V176)</f>
        <v>595.26</v>
      </c>
    </row>
    <row r="178" spans="1:35" ht="14.25" x14ac:dyDescent="0.2">
      <c r="A178" s="38"/>
      <c r="B178" s="38"/>
      <c r="C178" s="38" t="s">
        <v>869</v>
      </c>
      <c r="D178" s="39" t="s">
        <v>870</v>
      </c>
      <c r="E178" s="40">
        <f>Source!AQ106</f>
        <v>267</v>
      </c>
      <c r="F178" s="41"/>
      <c r="G178" s="42" t="str">
        <f>Source!DI106</f>
        <v>*1,1</v>
      </c>
      <c r="H178" s="40">
        <f>Source!AV106</f>
        <v>1</v>
      </c>
      <c r="I178" s="41">
        <f>Source!U106</f>
        <v>12.71</v>
      </c>
      <c r="J178" s="40"/>
      <c r="K178" s="41"/>
      <c r="AB178" s="37">
        <f>I178</f>
        <v>12.71</v>
      </c>
    </row>
    <row r="179" spans="1:35" ht="15" x14ac:dyDescent="0.25">
      <c r="C179" s="21" t="s">
        <v>871</v>
      </c>
      <c r="H179" s="43">
        <f>I170+I171+I173+I175+I176+I177+SUM(I174:I174)</f>
        <v>4561.24</v>
      </c>
      <c r="I179" s="43"/>
      <c r="J179" s="43">
        <f>K170+K171+K173+K175+K176+K177+SUM(K174:K174)</f>
        <v>69507.259999999995</v>
      </c>
      <c r="K179" s="43"/>
      <c r="O179" s="37">
        <f>I170+I171+I173+I175+I176+I177+SUM(I174:I174)</f>
        <v>4561.24</v>
      </c>
      <c r="P179" s="37">
        <f>K170+K171+K173+K175+K176+K177+SUM(K174:K174)</f>
        <v>69507.259999999995</v>
      </c>
      <c r="X179">
        <f>IF(Source!BI106&lt;=1,I170+I171+I173+I175+I176+I177-0, 0)</f>
        <v>937.06</v>
      </c>
      <c r="Y179">
        <f>IF(Source!BI106=2,I170+I171+I173+I175+I176+I177-0, 0)</f>
        <v>0</v>
      </c>
      <c r="Z179">
        <f>IF(Source!BI106=3,I170+I171+I173+I175+I176+I177-0, 0)</f>
        <v>0</v>
      </c>
      <c r="AA179">
        <f>IF(Source!BI106=4,I170+I171+I173+I175+I176+I177,0)</f>
        <v>0</v>
      </c>
    </row>
    <row r="181" spans="1:35" ht="57" x14ac:dyDescent="0.2">
      <c r="A181" s="32">
        <v>34</v>
      </c>
      <c r="B181" s="32" t="s">
        <v>889</v>
      </c>
      <c r="C181" s="32" t="s">
        <v>215</v>
      </c>
      <c r="D181" s="34" t="str">
        <f>Source!H108</f>
        <v>1000 м2 основания</v>
      </c>
      <c r="E181" s="33">
        <f>Source!I108</f>
        <v>4.326E-2</v>
      </c>
      <c r="F181" s="36"/>
      <c r="G181" s="35"/>
      <c r="H181" s="33"/>
      <c r="I181" s="36"/>
      <c r="J181" s="33"/>
      <c r="K181" s="36"/>
      <c r="Q181">
        <f>ROUND((Source!DN108/100)*ROUND((ROUND((Source!AF108*Source!AV108*Source!I108),2)),2), 2)</f>
        <v>4.54</v>
      </c>
      <c r="R181">
        <f>Source!X108</f>
        <v>180.7</v>
      </c>
      <c r="S181">
        <f>ROUND((Source!DO108/100)*ROUND((ROUND((Source!AF108*Source!AV108*Source!I108),2)),2), 2)</f>
        <v>3.02</v>
      </c>
      <c r="T181">
        <f>Source!Y108</f>
        <v>74.17</v>
      </c>
      <c r="U181">
        <f>ROUND((175/100)*ROUND((ROUND((Source!AE108*Source!AV108*Source!I108),2)),2), 2)</f>
        <v>0</v>
      </c>
      <c r="V181">
        <f>ROUND((160/100)*ROUND(ROUND((ROUND((Source!AE108*Source!AV108*Source!I108),2)*Source!BS108),2), 2), 2)</f>
        <v>0</v>
      </c>
      <c r="AI181">
        <v>0</v>
      </c>
    </row>
    <row r="182" spans="1:35" ht="14.25" x14ac:dyDescent="0.2">
      <c r="A182" s="32"/>
      <c r="B182" s="32"/>
      <c r="C182" s="32" t="s">
        <v>865</v>
      </c>
      <c r="D182" s="34"/>
      <c r="E182" s="33"/>
      <c r="F182" s="36">
        <f>Source!AO108</f>
        <v>59.3</v>
      </c>
      <c r="G182" s="35" t="str">
        <f>Source!DG108</f>
        <v>*1,1</v>
      </c>
      <c r="H182" s="33">
        <f>Source!AV108</f>
        <v>1</v>
      </c>
      <c r="I182" s="36">
        <f>ROUND((ROUND((Source!AF108*Source!AV108*Source!I108),2)),2)</f>
        <v>2.82</v>
      </c>
      <c r="J182" s="33">
        <f>IF(Source!BA108&lt;&gt; 0, Source!BA108, 1)</f>
        <v>47.82</v>
      </c>
      <c r="K182" s="36">
        <f>Source!S108</f>
        <v>134.85</v>
      </c>
      <c r="W182">
        <f>I182</f>
        <v>2.82</v>
      </c>
    </row>
    <row r="183" spans="1:35" ht="14.25" x14ac:dyDescent="0.2">
      <c r="A183" s="32"/>
      <c r="B183" s="32"/>
      <c r="C183" s="32" t="s">
        <v>887</v>
      </c>
      <c r="D183" s="34"/>
      <c r="E183" s="33"/>
      <c r="F183" s="36">
        <f>Source!AL108</f>
        <v>58.6</v>
      </c>
      <c r="G183" s="35" t="str">
        <f>Source!DD108</f>
        <v/>
      </c>
      <c r="H183" s="33">
        <f>Source!AW108</f>
        <v>1</v>
      </c>
      <c r="I183" s="36">
        <f>ROUND((ROUND((Source!AC108*Source!AW108*Source!I108),2)),2)</f>
        <v>2.54</v>
      </c>
      <c r="J183" s="33">
        <f>IF(Source!BC108&lt;&gt; 0, Source!BC108, 1)</f>
        <v>3.64</v>
      </c>
      <c r="K183" s="36">
        <f>Source!P108</f>
        <v>9.25</v>
      </c>
    </row>
    <row r="184" spans="1:35" ht="57" x14ac:dyDescent="0.2">
      <c r="A184" s="32" t="s">
        <v>217</v>
      </c>
      <c r="B184" s="32" t="str">
        <f>Source!F109</f>
        <v>1.3-1-36</v>
      </c>
      <c r="C184" s="32" t="s">
        <v>211</v>
      </c>
      <c r="D184" s="34" t="str">
        <f>Source!H109</f>
        <v>м3</v>
      </c>
      <c r="E184" s="33">
        <f>Source!I109</f>
        <v>0.44125199999999998</v>
      </c>
      <c r="F184" s="36">
        <f>Source!AK109</f>
        <v>517.14</v>
      </c>
      <c r="G184" s="48" t="s">
        <v>3</v>
      </c>
      <c r="H184" s="33">
        <f>Source!AW109</f>
        <v>1</v>
      </c>
      <c r="I184" s="36">
        <f>ROUND((ROUND((Source!AC109*Source!AW109*Source!I109),2)),2)+(ROUND((ROUND(((Source!ET109)*Source!AV109*Source!I109),2)),2)+ROUND((ROUND(((Source!AE109-(Source!EU109))*Source!AV109*Source!I109),2)),2))+ROUND((ROUND((Source!AF109*Source!AV109*Source!I109),2)),2)</f>
        <v>228.19</v>
      </c>
      <c r="J184" s="33">
        <f>IF(Source!BC109&lt;&gt; 0, Source!BC109, 1)</f>
        <v>12.48</v>
      </c>
      <c r="K184" s="36">
        <f>Source!O109</f>
        <v>2847.81</v>
      </c>
      <c r="Q184">
        <f>ROUND((Source!DN109/100)*ROUND((ROUND((Source!AF109*Source!AV109*Source!I109),2)),2), 2)</f>
        <v>0</v>
      </c>
      <c r="R184">
        <f>Source!X109</f>
        <v>0</v>
      </c>
      <c r="S184">
        <f>ROUND((Source!DO109/100)*ROUND((ROUND((Source!AF109*Source!AV109*Source!I109),2)),2), 2)</f>
        <v>0</v>
      </c>
      <c r="T184">
        <f>Source!Y109</f>
        <v>0</v>
      </c>
      <c r="U184">
        <f>ROUND((175/100)*ROUND((ROUND((Source!AE109*Source!AV109*Source!I109),2)),2), 2)</f>
        <v>0</v>
      </c>
      <c r="V184">
        <f>ROUND((160/100)*ROUND(ROUND((ROUND((Source!AE109*Source!AV109*Source!I109),2)*Source!BS109),2), 2), 2)</f>
        <v>0</v>
      </c>
      <c r="X184">
        <f>IF(Source!BI109&lt;=1,I184, 0)</f>
        <v>228.19</v>
      </c>
      <c r="Y184">
        <f>IF(Source!BI109=2,I184, 0)</f>
        <v>0</v>
      </c>
      <c r="Z184">
        <f>IF(Source!BI109=3,I184, 0)</f>
        <v>0</v>
      </c>
      <c r="AA184">
        <f>IF(Source!BI109=4,I184, 0)</f>
        <v>0</v>
      </c>
      <c r="AI184">
        <v>3</v>
      </c>
    </row>
    <row r="185" spans="1:35" ht="14.25" x14ac:dyDescent="0.2">
      <c r="A185" s="32"/>
      <c r="B185" s="32"/>
      <c r="C185" s="32" t="s">
        <v>866</v>
      </c>
      <c r="D185" s="34" t="s">
        <v>867</v>
      </c>
      <c r="E185" s="33">
        <f>Source!DN108</f>
        <v>161</v>
      </c>
      <c r="F185" s="36"/>
      <c r="G185" s="35"/>
      <c r="H185" s="33"/>
      <c r="I185" s="36">
        <f>SUM(Q181:Q184)</f>
        <v>4.54</v>
      </c>
      <c r="J185" s="33">
        <f>Source!BZ108</f>
        <v>134</v>
      </c>
      <c r="K185" s="36">
        <f>SUM(R181:R184)</f>
        <v>180.7</v>
      </c>
    </row>
    <row r="186" spans="1:35" ht="14.25" x14ac:dyDescent="0.2">
      <c r="A186" s="32"/>
      <c r="B186" s="32"/>
      <c r="C186" s="32" t="s">
        <v>868</v>
      </c>
      <c r="D186" s="34" t="s">
        <v>867</v>
      </c>
      <c r="E186" s="33">
        <f>Source!DO108</f>
        <v>107</v>
      </c>
      <c r="F186" s="36"/>
      <c r="G186" s="35"/>
      <c r="H186" s="33"/>
      <c r="I186" s="36">
        <f>SUM(S181:S185)</f>
        <v>3.02</v>
      </c>
      <c r="J186" s="33">
        <f>Source!CA108</f>
        <v>55</v>
      </c>
      <c r="K186" s="36">
        <f>SUM(T181:T185)</f>
        <v>74.17</v>
      </c>
    </row>
    <row r="187" spans="1:35" ht="14.25" x14ac:dyDescent="0.2">
      <c r="A187" s="38"/>
      <c r="B187" s="38"/>
      <c r="C187" s="38" t="s">
        <v>869</v>
      </c>
      <c r="D187" s="39" t="s">
        <v>870</v>
      </c>
      <c r="E187" s="40">
        <f>Source!AQ108</f>
        <v>5.17</v>
      </c>
      <c r="F187" s="41"/>
      <c r="G187" s="42" t="str">
        <f>Source!DI108</f>
        <v>*1,1</v>
      </c>
      <c r="H187" s="40">
        <f>Source!AV108</f>
        <v>1</v>
      </c>
      <c r="I187" s="41">
        <f>Source!U108</f>
        <v>0.25</v>
      </c>
      <c r="J187" s="40"/>
      <c r="K187" s="41"/>
      <c r="AB187" s="37">
        <f>I187</f>
        <v>0.25</v>
      </c>
    </row>
    <row r="188" spans="1:35" ht="15" x14ac:dyDescent="0.25">
      <c r="C188" s="21" t="s">
        <v>871</v>
      </c>
      <c r="H188" s="43">
        <f>I182+I183+I185+I186+SUM(I184:I184)</f>
        <v>241.11</v>
      </c>
      <c r="I188" s="43"/>
      <c r="J188" s="43">
        <f>K182+K183+K185+K186+SUM(K184:K184)</f>
        <v>3246.78</v>
      </c>
      <c r="K188" s="43"/>
      <c r="O188" s="37">
        <f>I182+I183+I185+I186+SUM(I184:I184)</f>
        <v>241.11</v>
      </c>
      <c r="P188" s="37">
        <f>K182+K183+K185+K186+SUM(K184:K184)</f>
        <v>3246.78</v>
      </c>
      <c r="X188">
        <f>IF(Source!BI108&lt;=1,I182+I183+I185+I186-0, 0)</f>
        <v>12.92</v>
      </c>
      <c r="Y188">
        <f>IF(Source!BI108=2,I182+I183+I185+I186-0, 0)</f>
        <v>0</v>
      </c>
      <c r="Z188">
        <f>IF(Source!BI108=3,I182+I183+I185+I186-0, 0)</f>
        <v>0</v>
      </c>
      <c r="AA188">
        <f>IF(Source!BI108=4,I182+I183+I185+I186,0)</f>
        <v>0</v>
      </c>
    </row>
    <row r="190" spans="1:35" ht="42.75" x14ac:dyDescent="0.2">
      <c r="A190" s="32">
        <v>35</v>
      </c>
      <c r="B190" s="32" t="s">
        <v>890</v>
      </c>
      <c r="C190" s="32" t="s">
        <v>220</v>
      </c>
      <c r="D190" s="34" t="str">
        <f>Source!H110</f>
        <v>100 м2 покрытия</v>
      </c>
      <c r="E190" s="33">
        <f>Source!I110</f>
        <v>0.43259999999999998</v>
      </c>
      <c r="F190" s="36"/>
      <c r="G190" s="35"/>
      <c r="H190" s="33"/>
      <c r="I190" s="36"/>
      <c r="J190" s="33"/>
      <c r="K190" s="36"/>
      <c r="Q190">
        <f>ROUND((Source!DN110/100)*ROUND((ROUND((Source!AF110*Source!AV110*Source!I110),2)),2), 2)</f>
        <v>39.979999999999997</v>
      </c>
      <c r="R190">
        <f>Source!X110</f>
        <v>1591.08</v>
      </c>
      <c r="S190">
        <f>ROUND((Source!DO110/100)*ROUND((ROUND((Source!AF110*Source!AV110*Source!I110),2)),2), 2)</f>
        <v>26.57</v>
      </c>
      <c r="T190">
        <f>Source!Y110</f>
        <v>653.04999999999995</v>
      </c>
      <c r="U190">
        <f>ROUND((175/100)*ROUND((ROUND((Source!AE110*Source!AV110*Source!I110),2)),2), 2)</f>
        <v>38.78</v>
      </c>
      <c r="V190">
        <f>ROUND((160/100)*ROUND(ROUND((ROUND((Source!AE110*Source!AV110*Source!I110),2)*Source!BS110),2), 2), 2)</f>
        <v>1695.5</v>
      </c>
      <c r="AI190">
        <v>0</v>
      </c>
    </row>
    <row r="191" spans="1:35" ht="14.25" x14ac:dyDescent="0.2">
      <c r="A191" s="32"/>
      <c r="B191" s="32"/>
      <c r="C191" s="32" t="s">
        <v>865</v>
      </c>
      <c r="D191" s="34"/>
      <c r="E191" s="33"/>
      <c r="F191" s="36">
        <f>Source!AO110</f>
        <v>52.17</v>
      </c>
      <c r="G191" s="35" t="str">
        <f>Source!DG110</f>
        <v>*1,1</v>
      </c>
      <c r="H191" s="33">
        <f>Source!AV110</f>
        <v>1</v>
      </c>
      <c r="I191" s="36">
        <f>ROUND((ROUND((Source!AF110*Source!AV110*Source!I110),2)),2)</f>
        <v>24.83</v>
      </c>
      <c r="J191" s="33">
        <f>IF(Source!BA110&lt;&gt; 0, Source!BA110, 1)</f>
        <v>47.82</v>
      </c>
      <c r="K191" s="36">
        <f>Source!S110</f>
        <v>1187.3699999999999</v>
      </c>
      <c r="W191">
        <f>I191</f>
        <v>24.83</v>
      </c>
    </row>
    <row r="192" spans="1:35" ht="14.25" x14ac:dyDescent="0.2">
      <c r="A192" s="32"/>
      <c r="B192" s="32"/>
      <c r="C192" s="32" t="s">
        <v>875</v>
      </c>
      <c r="D192" s="34"/>
      <c r="E192" s="33"/>
      <c r="F192" s="36">
        <f>Source!AM110</f>
        <v>532.35</v>
      </c>
      <c r="G192" s="35" t="str">
        <f>Source!DE110</f>
        <v>*1,1</v>
      </c>
      <c r="H192" s="33">
        <f>Source!AV110</f>
        <v>1</v>
      </c>
      <c r="I192" s="36">
        <f>(ROUND((ROUND((((Source!ET110*1.1))*Source!AV110*Source!I110),2)),2)+ROUND((ROUND(((Source!AE110-((Source!EU110*1.1)))*Source!AV110*Source!I110),2)),2))</f>
        <v>253.32</v>
      </c>
      <c r="J192" s="33">
        <f>IF(Source!BB110&lt;&gt; 0, Source!BB110, 1)</f>
        <v>13.65</v>
      </c>
      <c r="K192" s="36">
        <f>Source!Q110</f>
        <v>3457.82</v>
      </c>
    </row>
    <row r="193" spans="1:35" ht="14.25" x14ac:dyDescent="0.2">
      <c r="A193" s="32"/>
      <c r="B193" s="32"/>
      <c r="C193" s="32" t="s">
        <v>876</v>
      </c>
      <c r="D193" s="34"/>
      <c r="E193" s="33"/>
      <c r="F193" s="36">
        <f>Source!AN110</f>
        <v>46.56</v>
      </c>
      <c r="G193" s="35" t="str">
        <f>Source!DF110</f>
        <v>*1,1</v>
      </c>
      <c r="H193" s="33">
        <f>Source!AV110</f>
        <v>1</v>
      </c>
      <c r="I193" s="44">
        <f>ROUND((ROUND((Source!AE110*Source!AV110*Source!I110),2)),2)</f>
        <v>22.16</v>
      </c>
      <c r="J193" s="33">
        <f>IF(Source!BS110&lt;&gt; 0, Source!BS110, 1)</f>
        <v>47.82</v>
      </c>
      <c r="K193" s="44">
        <f>Source!R110</f>
        <v>1059.69</v>
      </c>
      <c r="W193">
        <f>I193</f>
        <v>22.16</v>
      </c>
    </row>
    <row r="194" spans="1:35" ht="14.25" x14ac:dyDescent="0.2">
      <c r="A194" s="32"/>
      <c r="B194" s="32"/>
      <c r="C194" s="32" t="s">
        <v>887</v>
      </c>
      <c r="D194" s="34"/>
      <c r="E194" s="33"/>
      <c r="F194" s="36">
        <f>Source!AL110</f>
        <v>57.83</v>
      </c>
      <c r="G194" s="35" t="str">
        <f>Source!DD110</f>
        <v/>
      </c>
      <c r="H194" s="33">
        <f>Source!AW110</f>
        <v>1</v>
      </c>
      <c r="I194" s="36">
        <f>ROUND((ROUND((Source!AC110*Source!AW110*Source!I110),2)),2)</f>
        <v>25.02</v>
      </c>
      <c r="J194" s="33">
        <f>IF(Source!BC110&lt;&gt; 0, Source!BC110, 1)</f>
        <v>16.3</v>
      </c>
      <c r="K194" s="36">
        <f>Source!P110</f>
        <v>407.83</v>
      </c>
    </row>
    <row r="195" spans="1:35" ht="28.5" x14ac:dyDescent="0.2">
      <c r="A195" s="32" t="s">
        <v>225</v>
      </c>
      <c r="B195" s="32" t="str">
        <f>Source!F111</f>
        <v>1.3-3-3</v>
      </c>
      <c r="C195" s="32" t="s">
        <v>227</v>
      </c>
      <c r="D195" s="34" t="str">
        <f>Source!H111</f>
        <v>т</v>
      </c>
      <c r="E195" s="33">
        <f>Source!I111</f>
        <v>4.1443079999999997</v>
      </c>
      <c r="F195" s="36">
        <f>Source!AK111</f>
        <v>296.7</v>
      </c>
      <c r="G195" s="48" t="s">
        <v>3</v>
      </c>
      <c r="H195" s="33">
        <f>Source!AW111</f>
        <v>1</v>
      </c>
      <c r="I195" s="36">
        <f>ROUND((ROUND((Source!AC111*Source!AW111*Source!I111),2)),2)+(ROUND((ROUND(((Source!ET111)*Source!AV111*Source!I111),2)),2)+ROUND((ROUND(((Source!AE111-(Source!EU111))*Source!AV111*Source!I111),2)),2))+ROUND((ROUND((Source!AF111*Source!AV111*Source!I111),2)),2)</f>
        <v>1229.6199999999999</v>
      </c>
      <c r="J195" s="33">
        <f>IF(Source!BC111&lt;&gt; 0, Source!BC111, 1)</f>
        <v>14.86</v>
      </c>
      <c r="K195" s="36">
        <f>Source!O111</f>
        <v>18272.150000000001</v>
      </c>
      <c r="Q195">
        <f>ROUND((Source!DN111/100)*ROUND((ROUND((Source!AF111*Source!AV111*Source!I111),2)),2), 2)</f>
        <v>0</v>
      </c>
      <c r="R195">
        <f>Source!X111</f>
        <v>0</v>
      </c>
      <c r="S195">
        <f>ROUND((Source!DO111/100)*ROUND((ROUND((Source!AF111*Source!AV111*Source!I111),2)),2), 2)</f>
        <v>0</v>
      </c>
      <c r="T195">
        <f>Source!Y111</f>
        <v>0</v>
      </c>
      <c r="U195">
        <f>ROUND((175/100)*ROUND((ROUND((Source!AE111*Source!AV111*Source!I111),2)),2), 2)</f>
        <v>0</v>
      </c>
      <c r="V195">
        <f>ROUND((160/100)*ROUND(ROUND((ROUND((Source!AE111*Source!AV111*Source!I111),2)*Source!BS111),2), 2), 2)</f>
        <v>0</v>
      </c>
      <c r="X195">
        <f>IF(Source!BI111&lt;=1,I195, 0)</f>
        <v>1229.6199999999999</v>
      </c>
      <c r="Y195">
        <f>IF(Source!BI111=2,I195, 0)</f>
        <v>0</v>
      </c>
      <c r="Z195">
        <f>IF(Source!BI111=3,I195, 0)</f>
        <v>0</v>
      </c>
      <c r="AA195">
        <f>IF(Source!BI111=4,I195, 0)</f>
        <v>0</v>
      </c>
      <c r="AI195">
        <v>3</v>
      </c>
    </row>
    <row r="196" spans="1:35" ht="14.25" x14ac:dyDescent="0.2">
      <c r="A196" s="32"/>
      <c r="B196" s="32"/>
      <c r="C196" s="32" t="s">
        <v>866</v>
      </c>
      <c r="D196" s="34" t="s">
        <v>867</v>
      </c>
      <c r="E196" s="33">
        <f>Source!DN110</f>
        <v>161</v>
      </c>
      <c r="F196" s="36"/>
      <c r="G196" s="35"/>
      <c r="H196" s="33"/>
      <c r="I196" s="36">
        <f>SUM(Q190:Q195)</f>
        <v>39.979999999999997</v>
      </c>
      <c r="J196" s="33">
        <f>Source!BZ110</f>
        <v>134</v>
      </c>
      <c r="K196" s="36">
        <f>SUM(R190:R195)</f>
        <v>1591.08</v>
      </c>
    </row>
    <row r="197" spans="1:35" ht="14.25" x14ac:dyDescent="0.2">
      <c r="A197" s="32"/>
      <c r="B197" s="32"/>
      <c r="C197" s="32" t="s">
        <v>868</v>
      </c>
      <c r="D197" s="34" t="s">
        <v>867</v>
      </c>
      <c r="E197" s="33">
        <f>Source!DO110</f>
        <v>107</v>
      </c>
      <c r="F197" s="36"/>
      <c r="G197" s="35"/>
      <c r="H197" s="33"/>
      <c r="I197" s="36">
        <f>SUM(S190:S196)</f>
        <v>26.57</v>
      </c>
      <c r="J197" s="33">
        <f>Source!CA110</f>
        <v>55</v>
      </c>
      <c r="K197" s="36">
        <f>SUM(T190:T196)</f>
        <v>653.04999999999995</v>
      </c>
    </row>
    <row r="198" spans="1:35" ht="14.25" x14ac:dyDescent="0.2">
      <c r="A198" s="32"/>
      <c r="B198" s="32"/>
      <c r="C198" s="32" t="s">
        <v>877</v>
      </c>
      <c r="D198" s="34" t="s">
        <v>867</v>
      </c>
      <c r="E198" s="33">
        <f>175</f>
        <v>175</v>
      </c>
      <c r="F198" s="36"/>
      <c r="G198" s="35"/>
      <c r="H198" s="33"/>
      <c r="I198" s="36">
        <f>SUM(U190:U197)</f>
        <v>38.78</v>
      </c>
      <c r="J198" s="33">
        <f>160</f>
        <v>160</v>
      </c>
      <c r="K198" s="36">
        <f>SUM(V190:V197)</f>
        <v>1695.5</v>
      </c>
    </row>
    <row r="199" spans="1:35" ht="14.25" x14ac:dyDescent="0.2">
      <c r="A199" s="38"/>
      <c r="B199" s="38"/>
      <c r="C199" s="38" t="s">
        <v>869</v>
      </c>
      <c r="D199" s="39" t="s">
        <v>870</v>
      </c>
      <c r="E199" s="40">
        <f>Source!AQ110</f>
        <v>4.29</v>
      </c>
      <c r="F199" s="41"/>
      <c r="G199" s="42" t="str">
        <f>Source!DI110</f>
        <v>*1,1</v>
      </c>
      <c r="H199" s="40">
        <f>Source!AV110</f>
        <v>1</v>
      </c>
      <c r="I199" s="41">
        <f>Source!U110</f>
        <v>2.04</v>
      </c>
      <c r="J199" s="40"/>
      <c r="K199" s="41"/>
      <c r="AB199" s="37">
        <f>I199</f>
        <v>2.04</v>
      </c>
    </row>
    <row r="200" spans="1:35" ht="15" x14ac:dyDescent="0.25">
      <c r="C200" s="21" t="s">
        <v>871</v>
      </c>
      <c r="H200" s="43">
        <f>I191+I192+I194+I196+I197+I198+SUM(I195:I195)</f>
        <v>1638.12</v>
      </c>
      <c r="I200" s="43"/>
      <c r="J200" s="43">
        <f>K191+K192+K194+K196+K197+K198+SUM(K195:K195)</f>
        <v>27264.799999999999</v>
      </c>
      <c r="K200" s="43"/>
      <c r="O200" s="37">
        <f>I191+I192+I194+I196+I197+I198+SUM(I195:I195)</f>
        <v>1638.12</v>
      </c>
      <c r="P200" s="37">
        <f>K191+K192+K194+K196+K197+K198+SUM(K195:K195)</f>
        <v>27264.799999999999</v>
      </c>
      <c r="X200">
        <f>IF(Source!BI110&lt;=1,I191+I192+I194+I196+I197+I198-0, 0)</f>
        <v>408.5</v>
      </c>
      <c r="Y200">
        <f>IF(Source!BI110=2,I191+I192+I194+I196+I197+I198-0, 0)</f>
        <v>0</v>
      </c>
      <c r="Z200">
        <f>IF(Source!BI110=3,I191+I192+I194+I196+I197+I198-0, 0)</f>
        <v>0</v>
      </c>
      <c r="AA200">
        <f>IF(Source!BI110=4,I191+I192+I194+I196+I197+I198,0)</f>
        <v>0</v>
      </c>
    </row>
    <row r="202" spans="1:35" ht="42.75" x14ac:dyDescent="0.2">
      <c r="A202" s="32">
        <v>36</v>
      </c>
      <c r="B202" s="32" t="s">
        <v>891</v>
      </c>
      <c r="C202" s="32" t="s">
        <v>232</v>
      </c>
      <c r="D202" s="34" t="str">
        <f>Source!H112</f>
        <v>100 м2 покрытия</v>
      </c>
      <c r="E202" s="33">
        <f>Source!I112</f>
        <v>0.43259999999999998</v>
      </c>
      <c r="F202" s="36"/>
      <c r="G202" s="35"/>
      <c r="H202" s="33"/>
      <c r="I202" s="36"/>
      <c r="J202" s="33"/>
      <c r="K202" s="36"/>
      <c r="Q202">
        <f>ROUND((Source!DN112/100)*ROUND((ROUND((Source!AF112*Source!AV112*Source!I112),2)),2), 2)</f>
        <v>15.92</v>
      </c>
      <c r="R202">
        <f>Source!X112</f>
        <v>633.74</v>
      </c>
      <c r="S202">
        <f>ROUND((Source!DO112/100)*ROUND((ROUND((Source!AF112*Source!AV112*Source!I112),2)),2), 2)</f>
        <v>10.58</v>
      </c>
      <c r="T202">
        <f>Source!Y112</f>
        <v>260.12</v>
      </c>
      <c r="U202">
        <f>ROUND((175/100)*ROUND((ROUND((Source!AE112*Source!AV112*Source!I112),2)),2), 2)</f>
        <v>5.44</v>
      </c>
      <c r="V202">
        <f>ROUND((160/100)*ROUND(ROUND((ROUND((Source!AE112*Source!AV112*Source!I112),2)*Source!BS112),2), 2), 2)</f>
        <v>237.95</v>
      </c>
      <c r="AI202">
        <v>0</v>
      </c>
    </row>
    <row r="203" spans="1:35" ht="14.25" x14ac:dyDescent="0.2">
      <c r="A203" s="32"/>
      <c r="B203" s="32"/>
      <c r="C203" s="32" t="s">
        <v>865</v>
      </c>
      <c r="D203" s="34"/>
      <c r="E203" s="33"/>
      <c r="F203" s="36">
        <f>Source!AO112</f>
        <v>6.93</v>
      </c>
      <c r="G203" s="35" t="str">
        <f>Source!DG112</f>
        <v>*1,1*3</v>
      </c>
      <c r="H203" s="33">
        <f>Source!AV112</f>
        <v>1</v>
      </c>
      <c r="I203" s="36">
        <f>ROUND((ROUND((Source!AF112*Source!AV112*Source!I112),2)),2)</f>
        <v>9.89</v>
      </c>
      <c r="J203" s="33">
        <f>IF(Source!BA112&lt;&gt; 0, Source!BA112, 1)</f>
        <v>47.82</v>
      </c>
      <c r="K203" s="36">
        <f>Source!S112</f>
        <v>472.94</v>
      </c>
      <c r="W203">
        <f>I203</f>
        <v>9.89</v>
      </c>
    </row>
    <row r="204" spans="1:35" ht="14.25" x14ac:dyDescent="0.2">
      <c r="A204" s="32"/>
      <c r="B204" s="32"/>
      <c r="C204" s="32" t="s">
        <v>875</v>
      </c>
      <c r="D204" s="34"/>
      <c r="E204" s="33"/>
      <c r="F204" s="36">
        <f>Source!AM112</f>
        <v>32.840000000000003</v>
      </c>
      <c r="G204" s="35" t="str">
        <f>Source!DE112</f>
        <v>*1,1*3</v>
      </c>
      <c r="H204" s="33">
        <f>Source!AV112</f>
        <v>1</v>
      </c>
      <c r="I204" s="36">
        <f>(ROUND((ROUND((((Source!ET112*1.1*3))*Source!AV112*Source!I112),2)),2)+ROUND((ROUND(((Source!AE112-((Source!EU112*1.1*3)))*Source!AV112*Source!I112),2)),2))</f>
        <v>46.88</v>
      </c>
      <c r="J204" s="33">
        <f>IF(Source!BB112&lt;&gt; 0, Source!BB112, 1)</f>
        <v>13.33</v>
      </c>
      <c r="K204" s="36">
        <f>Source!Q112</f>
        <v>624.91</v>
      </c>
    </row>
    <row r="205" spans="1:35" ht="14.25" x14ac:dyDescent="0.2">
      <c r="A205" s="32"/>
      <c r="B205" s="32"/>
      <c r="C205" s="32" t="s">
        <v>876</v>
      </c>
      <c r="D205" s="34"/>
      <c r="E205" s="33"/>
      <c r="F205" s="36">
        <f>Source!AN112</f>
        <v>2.1800000000000002</v>
      </c>
      <c r="G205" s="35" t="str">
        <f>Source!DF112</f>
        <v>*1,1*3</v>
      </c>
      <c r="H205" s="33">
        <f>Source!AV112</f>
        <v>1</v>
      </c>
      <c r="I205" s="44">
        <f>ROUND((ROUND((Source!AE112*Source!AV112*Source!I112),2)),2)</f>
        <v>3.11</v>
      </c>
      <c r="J205" s="33">
        <f>IF(Source!BS112&lt;&gt; 0, Source!BS112, 1)</f>
        <v>47.82</v>
      </c>
      <c r="K205" s="44">
        <f>Source!R112</f>
        <v>148.72</v>
      </c>
      <c r="W205">
        <f>I205</f>
        <v>3.11</v>
      </c>
    </row>
    <row r="206" spans="1:35" ht="39.75" x14ac:dyDescent="0.2">
      <c r="A206" s="32" t="s">
        <v>236</v>
      </c>
      <c r="B206" s="32" t="s">
        <v>892</v>
      </c>
      <c r="C206" s="32" t="s">
        <v>227</v>
      </c>
      <c r="D206" s="34" t="str">
        <f>Source!H113</f>
        <v>т</v>
      </c>
      <c r="E206" s="33">
        <f>Source!I113</f>
        <v>3.1147200000000002</v>
      </c>
      <c r="F206" s="36">
        <f>Source!AK113</f>
        <v>296.7</v>
      </c>
      <c r="G206" s="48" t="s">
        <v>893</v>
      </c>
      <c r="H206" s="33">
        <f>Source!AW113</f>
        <v>1</v>
      </c>
      <c r="I206" s="36">
        <f>ROUND((ROUND((Source!AC113*Source!AW113*Source!I113),2)),2)+(ROUND((ROUND(((Source!ET113)*Source!AV113*Source!I113),2)),2)+ROUND((ROUND(((Source!AE113-(Source!EU113))*Source!AV113*Source!I113),2)),2))+ROUND((ROUND((Source!AF113*Source!AV113*Source!I113),2)),2)</f>
        <v>924.14</v>
      </c>
      <c r="J206" s="33">
        <f>IF(Source!BC113&lt;&gt; 0, Source!BC113, 1)</f>
        <v>14.86</v>
      </c>
      <c r="K206" s="36">
        <f>Source!O113</f>
        <v>13732.72</v>
      </c>
      <c r="Q206">
        <f>ROUND((Source!DN113/100)*ROUND((ROUND((Source!AF113*Source!AV113*Source!I113),2)),2), 2)</f>
        <v>0</v>
      </c>
      <c r="R206">
        <f>Source!X113</f>
        <v>0</v>
      </c>
      <c r="S206">
        <f>ROUND((Source!DO113/100)*ROUND((ROUND((Source!AF113*Source!AV113*Source!I113),2)),2), 2)</f>
        <v>0</v>
      </c>
      <c r="T206">
        <f>Source!Y113</f>
        <v>0</v>
      </c>
      <c r="U206">
        <f>ROUND((175/100)*ROUND((ROUND((Source!AE113*Source!AV113*Source!I113),2)),2), 2)</f>
        <v>0</v>
      </c>
      <c r="V206">
        <f>ROUND((160/100)*ROUND(ROUND((ROUND((Source!AE113*Source!AV113*Source!I113),2)*Source!BS113),2), 2), 2)</f>
        <v>0</v>
      </c>
      <c r="X206">
        <f>IF(Source!BI113&lt;=1,I206, 0)</f>
        <v>924.14</v>
      </c>
      <c r="Y206">
        <f>IF(Source!BI113=2,I206, 0)</f>
        <v>0</v>
      </c>
      <c r="Z206">
        <f>IF(Source!BI113=3,I206, 0)</f>
        <v>0</v>
      </c>
      <c r="AA206">
        <f>IF(Source!BI113=4,I206, 0)</f>
        <v>0</v>
      </c>
      <c r="AI206">
        <v>3</v>
      </c>
    </row>
    <row r="207" spans="1:35" ht="14.25" x14ac:dyDescent="0.2">
      <c r="A207" s="32"/>
      <c r="B207" s="32"/>
      <c r="C207" s="32" t="s">
        <v>866</v>
      </c>
      <c r="D207" s="34" t="s">
        <v>867</v>
      </c>
      <c r="E207" s="33">
        <f>Source!DN112</f>
        <v>161</v>
      </c>
      <c r="F207" s="36"/>
      <c r="G207" s="35"/>
      <c r="H207" s="33"/>
      <c r="I207" s="36">
        <f>SUM(Q202:Q206)</f>
        <v>15.92</v>
      </c>
      <c r="J207" s="33">
        <f>Source!BZ112</f>
        <v>134</v>
      </c>
      <c r="K207" s="36">
        <f>SUM(R202:R206)</f>
        <v>633.74</v>
      </c>
    </row>
    <row r="208" spans="1:35" ht="14.25" x14ac:dyDescent="0.2">
      <c r="A208" s="32"/>
      <c r="B208" s="32"/>
      <c r="C208" s="32" t="s">
        <v>868</v>
      </c>
      <c r="D208" s="34" t="s">
        <v>867</v>
      </c>
      <c r="E208" s="33">
        <f>Source!DO112</f>
        <v>107</v>
      </c>
      <c r="F208" s="36"/>
      <c r="G208" s="35"/>
      <c r="H208" s="33"/>
      <c r="I208" s="36">
        <f>SUM(S202:S207)</f>
        <v>10.58</v>
      </c>
      <c r="J208" s="33">
        <f>Source!CA112</f>
        <v>55</v>
      </c>
      <c r="K208" s="36">
        <f>SUM(T202:T207)</f>
        <v>260.12</v>
      </c>
    </row>
    <row r="209" spans="1:35" ht="14.25" x14ac:dyDescent="0.2">
      <c r="A209" s="32"/>
      <c r="B209" s="32"/>
      <c r="C209" s="32" t="s">
        <v>877</v>
      </c>
      <c r="D209" s="34" t="s">
        <v>867</v>
      </c>
      <c r="E209" s="33">
        <f>175</f>
        <v>175</v>
      </c>
      <c r="F209" s="36"/>
      <c r="G209" s="35"/>
      <c r="H209" s="33"/>
      <c r="I209" s="36">
        <f>SUM(U202:U208)</f>
        <v>5.44</v>
      </c>
      <c r="J209" s="33">
        <f>160</f>
        <v>160</v>
      </c>
      <c r="K209" s="36">
        <f>SUM(V202:V208)</f>
        <v>237.95</v>
      </c>
    </row>
    <row r="210" spans="1:35" ht="14.25" x14ac:dyDescent="0.2">
      <c r="A210" s="38"/>
      <c r="B210" s="38"/>
      <c r="C210" s="38" t="s">
        <v>869</v>
      </c>
      <c r="D210" s="39" t="s">
        <v>870</v>
      </c>
      <c r="E210" s="40">
        <f>Source!AQ112</f>
        <v>0.53</v>
      </c>
      <c r="F210" s="41"/>
      <c r="G210" s="42" t="str">
        <f>Source!DI112</f>
        <v>*1,1*3</v>
      </c>
      <c r="H210" s="40">
        <f>Source!AV112</f>
        <v>1</v>
      </c>
      <c r="I210" s="41">
        <f>Source!U112</f>
        <v>0.76</v>
      </c>
      <c r="J210" s="40"/>
      <c r="K210" s="41"/>
      <c r="AB210" s="37">
        <f>I210</f>
        <v>0.76</v>
      </c>
    </row>
    <row r="211" spans="1:35" ht="15" x14ac:dyDescent="0.25">
      <c r="C211" s="21" t="s">
        <v>871</v>
      </c>
      <c r="H211" s="43">
        <f>I203+I204+I207+I208+I209+SUM(I206:I206)</f>
        <v>1012.85</v>
      </c>
      <c r="I211" s="43"/>
      <c r="J211" s="43">
        <f>K203+K204+K207+K208+K209+SUM(K206:K206)</f>
        <v>15962.38</v>
      </c>
      <c r="K211" s="43"/>
      <c r="O211" s="37">
        <f>I203+I204+I207+I208+I209+SUM(I206:I206)</f>
        <v>1012.85</v>
      </c>
      <c r="P211" s="37">
        <f>K203+K204+K207+K208+K209+SUM(K206:K206)</f>
        <v>15962.38</v>
      </c>
      <c r="X211">
        <f>IF(Source!BI112&lt;=1,I203+I204+I207+I208+I209-0, 0)</f>
        <v>88.71</v>
      </c>
      <c r="Y211">
        <f>IF(Source!BI112=2,I203+I204+I207+I208+I209-0, 0)</f>
        <v>0</v>
      </c>
      <c r="Z211">
        <f>IF(Source!BI112=3,I203+I204+I207+I208+I209-0, 0)</f>
        <v>0</v>
      </c>
      <c r="AA211">
        <f>IF(Source!BI112=4,I203+I204+I207+I208+I209,0)</f>
        <v>0</v>
      </c>
    </row>
    <row r="213" spans="1:35" ht="42.75" x14ac:dyDescent="0.2">
      <c r="A213" s="32">
        <v>37</v>
      </c>
      <c r="B213" s="32" t="s">
        <v>890</v>
      </c>
      <c r="C213" s="32" t="s">
        <v>220</v>
      </c>
      <c r="D213" s="34" t="str">
        <f>Source!H114</f>
        <v>100 м2 покрытия</v>
      </c>
      <c r="E213" s="33">
        <f>Source!I114</f>
        <v>0.43259999999999998</v>
      </c>
      <c r="F213" s="36"/>
      <c r="G213" s="35"/>
      <c r="H213" s="33"/>
      <c r="I213" s="36"/>
      <c r="J213" s="33"/>
      <c r="K213" s="36"/>
      <c r="Q213">
        <f>ROUND((Source!DN114/100)*ROUND((ROUND((Source!AF114*Source!AV114*Source!I114),2)),2), 2)</f>
        <v>39.979999999999997</v>
      </c>
      <c r="R213">
        <f>Source!X114</f>
        <v>1591.08</v>
      </c>
      <c r="S213">
        <f>ROUND((Source!DO114/100)*ROUND((ROUND((Source!AF114*Source!AV114*Source!I114),2)),2), 2)</f>
        <v>26.57</v>
      </c>
      <c r="T213">
        <f>Source!Y114</f>
        <v>653.04999999999995</v>
      </c>
      <c r="U213">
        <f>ROUND((175/100)*ROUND((ROUND((Source!AE114*Source!AV114*Source!I114),2)),2), 2)</f>
        <v>38.78</v>
      </c>
      <c r="V213">
        <f>ROUND((160/100)*ROUND(ROUND((ROUND((Source!AE114*Source!AV114*Source!I114),2)*Source!BS114),2), 2), 2)</f>
        <v>1695.5</v>
      </c>
      <c r="AI213">
        <v>0</v>
      </c>
    </row>
    <row r="214" spans="1:35" ht="14.25" x14ac:dyDescent="0.2">
      <c r="A214" s="32"/>
      <c r="B214" s="32"/>
      <c r="C214" s="32" t="s">
        <v>865</v>
      </c>
      <c r="D214" s="34"/>
      <c r="E214" s="33"/>
      <c r="F214" s="36">
        <f>Source!AO114</f>
        <v>52.17</v>
      </c>
      <c r="G214" s="35" t="str">
        <f>Source!DG114</f>
        <v>*1,1</v>
      </c>
      <c r="H214" s="33">
        <f>Source!AV114</f>
        <v>1</v>
      </c>
      <c r="I214" s="36">
        <f>ROUND((ROUND((Source!AF114*Source!AV114*Source!I114),2)),2)</f>
        <v>24.83</v>
      </c>
      <c r="J214" s="33">
        <f>IF(Source!BA114&lt;&gt; 0, Source!BA114, 1)</f>
        <v>47.82</v>
      </c>
      <c r="K214" s="36">
        <f>Source!S114</f>
        <v>1187.3699999999999</v>
      </c>
      <c r="W214">
        <f>I214</f>
        <v>24.83</v>
      </c>
    </row>
    <row r="215" spans="1:35" ht="14.25" x14ac:dyDescent="0.2">
      <c r="A215" s="32"/>
      <c r="B215" s="32"/>
      <c r="C215" s="32" t="s">
        <v>875</v>
      </c>
      <c r="D215" s="34"/>
      <c r="E215" s="33"/>
      <c r="F215" s="36">
        <f>Source!AM114</f>
        <v>532.35</v>
      </c>
      <c r="G215" s="35" t="str">
        <f>Source!DE114</f>
        <v>*1,1</v>
      </c>
      <c r="H215" s="33">
        <f>Source!AV114</f>
        <v>1</v>
      </c>
      <c r="I215" s="36">
        <f>(ROUND((ROUND((((Source!ET114*1.1))*Source!AV114*Source!I114),2)),2)+ROUND((ROUND(((Source!AE114-((Source!EU114*1.1)))*Source!AV114*Source!I114),2)),2))</f>
        <v>253.32</v>
      </c>
      <c r="J215" s="33">
        <f>IF(Source!BB114&lt;&gt; 0, Source!BB114, 1)</f>
        <v>13.65</v>
      </c>
      <c r="K215" s="36">
        <f>Source!Q114</f>
        <v>3457.82</v>
      </c>
    </row>
    <row r="216" spans="1:35" ht="14.25" x14ac:dyDescent="0.2">
      <c r="A216" s="32"/>
      <c r="B216" s="32"/>
      <c r="C216" s="32" t="s">
        <v>876</v>
      </c>
      <c r="D216" s="34"/>
      <c r="E216" s="33"/>
      <c r="F216" s="36">
        <f>Source!AN114</f>
        <v>46.56</v>
      </c>
      <c r="G216" s="35" t="str">
        <f>Source!DF114</f>
        <v>*1,1</v>
      </c>
      <c r="H216" s="33">
        <f>Source!AV114</f>
        <v>1</v>
      </c>
      <c r="I216" s="44">
        <f>ROUND((ROUND((Source!AE114*Source!AV114*Source!I114),2)),2)</f>
        <v>22.16</v>
      </c>
      <c r="J216" s="33">
        <f>IF(Source!BS114&lt;&gt; 0, Source!BS114, 1)</f>
        <v>47.82</v>
      </c>
      <c r="K216" s="44">
        <f>Source!R114</f>
        <v>1059.69</v>
      </c>
      <c r="W216">
        <f>I216</f>
        <v>22.16</v>
      </c>
    </row>
    <row r="217" spans="1:35" ht="14.25" x14ac:dyDescent="0.2">
      <c r="A217" s="32"/>
      <c r="B217" s="32"/>
      <c r="C217" s="32" t="s">
        <v>887</v>
      </c>
      <c r="D217" s="34"/>
      <c r="E217" s="33"/>
      <c r="F217" s="36">
        <f>Source!AL114</f>
        <v>57.83</v>
      </c>
      <c r="G217" s="35" t="str">
        <f>Source!DD114</f>
        <v/>
      </c>
      <c r="H217" s="33">
        <f>Source!AW114</f>
        <v>1</v>
      </c>
      <c r="I217" s="36">
        <f>ROUND((ROUND((Source!AC114*Source!AW114*Source!I114),2)),2)</f>
        <v>25.02</v>
      </c>
      <c r="J217" s="33">
        <f>IF(Source!BC114&lt;&gt; 0, Source!BC114, 1)</f>
        <v>16.3</v>
      </c>
      <c r="K217" s="36">
        <f>Source!P114</f>
        <v>407.83</v>
      </c>
    </row>
    <row r="218" spans="1:35" ht="28.5" x14ac:dyDescent="0.2">
      <c r="A218" s="32" t="s">
        <v>238</v>
      </c>
      <c r="B218" s="32" t="str">
        <f>Source!F115</f>
        <v>1.3-3-3</v>
      </c>
      <c r="C218" s="32" t="s">
        <v>227</v>
      </c>
      <c r="D218" s="34" t="str">
        <f>Source!H115</f>
        <v>т</v>
      </c>
      <c r="E218" s="33">
        <f>Source!I115</f>
        <v>4.1443079999999997</v>
      </c>
      <c r="F218" s="36">
        <f>Source!AK115</f>
        <v>296.7</v>
      </c>
      <c r="G218" s="48" t="s">
        <v>3</v>
      </c>
      <c r="H218" s="33">
        <f>Source!AW115</f>
        <v>1</v>
      </c>
      <c r="I218" s="36">
        <f>ROUND((ROUND((Source!AC115*Source!AW115*Source!I115),2)),2)+(ROUND((ROUND(((Source!ET115)*Source!AV115*Source!I115),2)),2)+ROUND((ROUND(((Source!AE115-(Source!EU115))*Source!AV115*Source!I115),2)),2))+ROUND((ROUND((Source!AF115*Source!AV115*Source!I115),2)),2)</f>
        <v>1229.6199999999999</v>
      </c>
      <c r="J218" s="33">
        <f>IF(Source!BC115&lt;&gt; 0, Source!BC115, 1)</f>
        <v>14.86</v>
      </c>
      <c r="K218" s="36">
        <f>Source!O115</f>
        <v>18272.150000000001</v>
      </c>
      <c r="Q218">
        <f>ROUND((Source!DN115/100)*ROUND((ROUND((Source!AF115*Source!AV115*Source!I115),2)),2), 2)</f>
        <v>0</v>
      </c>
      <c r="R218">
        <f>Source!X115</f>
        <v>0</v>
      </c>
      <c r="S218">
        <f>ROUND((Source!DO115/100)*ROUND((ROUND((Source!AF115*Source!AV115*Source!I115),2)),2), 2)</f>
        <v>0</v>
      </c>
      <c r="T218">
        <f>Source!Y115</f>
        <v>0</v>
      </c>
      <c r="U218">
        <f>ROUND((175/100)*ROUND((ROUND((Source!AE115*Source!AV115*Source!I115),2)),2), 2)</f>
        <v>0</v>
      </c>
      <c r="V218">
        <f>ROUND((160/100)*ROUND(ROUND((ROUND((Source!AE115*Source!AV115*Source!I115),2)*Source!BS115),2), 2), 2)</f>
        <v>0</v>
      </c>
      <c r="X218">
        <f>IF(Source!BI115&lt;=1,I218, 0)</f>
        <v>1229.6199999999999</v>
      </c>
      <c r="Y218">
        <f>IF(Source!BI115=2,I218, 0)</f>
        <v>0</v>
      </c>
      <c r="Z218">
        <f>IF(Source!BI115=3,I218, 0)</f>
        <v>0</v>
      </c>
      <c r="AA218">
        <f>IF(Source!BI115=4,I218, 0)</f>
        <v>0</v>
      </c>
      <c r="AI218">
        <v>3</v>
      </c>
    </row>
    <row r="219" spans="1:35" ht="14.25" x14ac:dyDescent="0.2">
      <c r="A219" s="32"/>
      <c r="B219" s="32"/>
      <c r="C219" s="32" t="s">
        <v>866</v>
      </c>
      <c r="D219" s="34" t="s">
        <v>867</v>
      </c>
      <c r="E219" s="33">
        <f>Source!DN114</f>
        <v>161</v>
      </c>
      <c r="F219" s="36"/>
      <c r="G219" s="35"/>
      <c r="H219" s="33"/>
      <c r="I219" s="36">
        <f>SUM(Q213:Q218)</f>
        <v>39.979999999999997</v>
      </c>
      <c r="J219" s="33">
        <f>Source!BZ114</f>
        <v>134</v>
      </c>
      <c r="K219" s="36">
        <f>SUM(R213:R218)</f>
        <v>1591.08</v>
      </c>
    </row>
    <row r="220" spans="1:35" ht="14.25" x14ac:dyDescent="0.2">
      <c r="A220" s="32"/>
      <c r="B220" s="32"/>
      <c r="C220" s="32" t="s">
        <v>868</v>
      </c>
      <c r="D220" s="34" t="s">
        <v>867</v>
      </c>
      <c r="E220" s="33">
        <f>Source!DO114</f>
        <v>107</v>
      </c>
      <c r="F220" s="36"/>
      <c r="G220" s="35"/>
      <c r="H220" s="33"/>
      <c r="I220" s="36">
        <f>SUM(S213:S219)</f>
        <v>26.57</v>
      </c>
      <c r="J220" s="33">
        <f>Source!CA114</f>
        <v>55</v>
      </c>
      <c r="K220" s="36">
        <f>SUM(T213:T219)</f>
        <v>653.04999999999995</v>
      </c>
    </row>
    <row r="221" spans="1:35" ht="14.25" x14ac:dyDescent="0.2">
      <c r="A221" s="32"/>
      <c r="B221" s="32"/>
      <c r="C221" s="32" t="s">
        <v>877</v>
      </c>
      <c r="D221" s="34" t="s">
        <v>867</v>
      </c>
      <c r="E221" s="33">
        <f>175</f>
        <v>175</v>
      </c>
      <c r="F221" s="36"/>
      <c r="G221" s="35"/>
      <c r="H221" s="33"/>
      <c r="I221" s="36">
        <f>SUM(U213:U220)</f>
        <v>38.78</v>
      </c>
      <c r="J221" s="33">
        <f>160</f>
        <v>160</v>
      </c>
      <c r="K221" s="36">
        <f>SUM(V213:V220)</f>
        <v>1695.5</v>
      </c>
    </row>
    <row r="222" spans="1:35" ht="14.25" x14ac:dyDescent="0.2">
      <c r="A222" s="38"/>
      <c r="B222" s="38"/>
      <c r="C222" s="38" t="s">
        <v>869</v>
      </c>
      <c r="D222" s="39" t="s">
        <v>870</v>
      </c>
      <c r="E222" s="40">
        <f>Source!AQ114</f>
        <v>4.29</v>
      </c>
      <c r="F222" s="41"/>
      <c r="G222" s="42" t="str">
        <f>Source!DI114</f>
        <v>*1,1</v>
      </c>
      <c r="H222" s="40">
        <f>Source!AV114</f>
        <v>1</v>
      </c>
      <c r="I222" s="41">
        <f>Source!U114</f>
        <v>2.04</v>
      </c>
      <c r="J222" s="40"/>
      <c r="K222" s="41"/>
      <c r="AB222" s="37">
        <f>I222</f>
        <v>2.04</v>
      </c>
    </row>
    <row r="223" spans="1:35" ht="15" x14ac:dyDescent="0.25">
      <c r="C223" s="21" t="s">
        <v>871</v>
      </c>
      <c r="H223" s="43">
        <f>I214+I215+I217+I219+I220+I221+SUM(I218:I218)</f>
        <v>1638.12</v>
      </c>
      <c r="I223" s="43"/>
      <c r="J223" s="43">
        <f>K214+K215+K217+K219+K220+K221+SUM(K218:K218)</f>
        <v>27264.799999999999</v>
      </c>
      <c r="K223" s="43"/>
      <c r="O223" s="37">
        <f>I214+I215+I217+I219+I220+I221+SUM(I218:I218)</f>
        <v>1638.12</v>
      </c>
      <c r="P223" s="37">
        <f>K214+K215+K217+K219+K220+K221+SUM(K218:K218)</f>
        <v>27264.799999999999</v>
      </c>
      <c r="X223">
        <f>IF(Source!BI114&lt;=1,I214+I215+I217+I219+I220+I221-0, 0)</f>
        <v>408.5</v>
      </c>
      <c r="Y223">
        <f>IF(Source!BI114=2,I214+I215+I217+I219+I220+I221-0, 0)</f>
        <v>0</v>
      </c>
      <c r="Z223">
        <f>IF(Source!BI114=3,I214+I215+I217+I219+I220+I221-0, 0)</f>
        <v>0</v>
      </c>
      <c r="AA223">
        <f>IF(Source!BI114=4,I214+I215+I217+I219+I220+I221,0)</f>
        <v>0</v>
      </c>
    </row>
    <row r="225" spans="1:35" ht="42.75" x14ac:dyDescent="0.2">
      <c r="A225" s="32">
        <v>38</v>
      </c>
      <c r="B225" s="32" t="s">
        <v>891</v>
      </c>
      <c r="C225" s="32" t="s">
        <v>232</v>
      </c>
      <c r="D225" s="34" t="str">
        <f>Source!H116</f>
        <v>100 м2 покрытия</v>
      </c>
      <c r="E225" s="33">
        <f>Source!I116</f>
        <v>0.43259999999999998</v>
      </c>
      <c r="F225" s="36"/>
      <c r="G225" s="35"/>
      <c r="H225" s="33"/>
      <c r="I225" s="36"/>
      <c r="J225" s="33"/>
      <c r="K225" s="36"/>
      <c r="Q225">
        <f>ROUND((Source!DN116/100)*ROUND((ROUND((Source!AF116*Source!AV116*Source!I116),2)),2), 2)</f>
        <v>10.63</v>
      </c>
      <c r="R225">
        <f>Source!X116</f>
        <v>422.92</v>
      </c>
      <c r="S225">
        <f>ROUND((Source!DO116/100)*ROUND((ROUND((Source!AF116*Source!AV116*Source!I116),2)),2), 2)</f>
        <v>7.06</v>
      </c>
      <c r="T225">
        <f>Source!Y116</f>
        <v>173.59</v>
      </c>
      <c r="U225">
        <f>ROUND((175/100)*ROUND((ROUND((Source!AE116*Source!AV116*Source!I116),2)),2), 2)</f>
        <v>3.62</v>
      </c>
      <c r="V225">
        <f>ROUND((160/100)*ROUND(ROUND((ROUND((Source!AE116*Source!AV116*Source!I116),2)*Source!BS116),2), 2), 2)</f>
        <v>158.38</v>
      </c>
      <c r="AI225">
        <v>0</v>
      </c>
    </row>
    <row r="226" spans="1:35" ht="14.25" x14ac:dyDescent="0.2">
      <c r="A226" s="32"/>
      <c r="B226" s="32"/>
      <c r="C226" s="32" t="s">
        <v>865</v>
      </c>
      <c r="D226" s="34"/>
      <c r="E226" s="33"/>
      <c r="F226" s="36">
        <f>Source!AO116</f>
        <v>6.93</v>
      </c>
      <c r="G226" s="35" t="str">
        <f>Source!DG116</f>
        <v>*1,1*2</v>
      </c>
      <c r="H226" s="33">
        <f>Source!AV116</f>
        <v>1</v>
      </c>
      <c r="I226" s="36">
        <f>ROUND((ROUND((Source!AF116*Source!AV116*Source!I116),2)),2)</f>
        <v>6.6</v>
      </c>
      <c r="J226" s="33">
        <f>IF(Source!BA116&lt;&gt; 0, Source!BA116, 1)</f>
        <v>47.82</v>
      </c>
      <c r="K226" s="36">
        <f>Source!S116</f>
        <v>315.61</v>
      </c>
      <c r="W226">
        <f>I226</f>
        <v>6.6</v>
      </c>
    </row>
    <row r="227" spans="1:35" ht="14.25" x14ac:dyDescent="0.2">
      <c r="A227" s="32"/>
      <c r="B227" s="32"/>
      <c r="C227" s="32" t="s">
        <v>875</v>
      </c>
      <c r="D227" s="34"/>
      <c r="E227" s="33"/>
      <c r="F227" s="36">
        <f>Source!AM116</f>
        <v>32.840000000000003</v>
      </c>
      <c r="G227" s="35" t="str">
        <f>Source!DE116</f>
        <v>*1,1*2</v>
      </c>
      <c r="H227" s="33">
        <f>Source!AV116</f>
        <v>1</v>
      </c>
      <c r="I227" s="36">
        <f>(ROUND((ROUND((((Source!ET116*1.1*2))*Source!AV116*Source!I116),2)),2)+ROUND((ROUND(((Source!AE116-((Source!EU116*1.1*2)))*Source!AV116*Source!I116),2)),2))</f>
        <v>31.25</v>
      </c>
      <c r="J227" s="33">
        <f>IF(Source!BB116&lt;&gt; 0, Source!BB116, 1)</f>
        <v>13.33</v>
      </c>
      <c r="K227" s="36">
        <f>Source!Q116</f>
        <v>416.56</v>
      </c>
    </row>
    <row r="228" spans="1:35" ht="14.25" x14ac:dyDescent="0.2">
      <c r="A228" s="32"/>
      <c r="B228" s="32"/>
      <c r="C228" s="32" t="s">
        <v>876</v>
      </c>
      <c r="D228" s="34"/>
      <c r="E228" s="33"/>
      <c r="F228" s="36">
        <f>Source!AN116</f>
        <v>2.1800000000000002</v>
      </c>
      <c r="G228" s="35" t="str">
        <f>Source!DF116</f>
        <v>*1,1*2</v>
      </c>
      <c r="H228" s="33">
        <f>Source!AV116</f>
        <v>1</v>
      </c>
      <c r="I228" s="44">
        <f>ROUND((ROUND((Source!AE116*Source!AV116*Source!I116),2)),2)</f>
        <v>2.0699999999999998</v>
      </c>
      <c r="J228" s="33">
        <f>IF(Source!BS116&lt;&gt; 0, Source!BS116, 1)</f>
        <v>47.82</v>
      </c>
      <c r="K228" s="44">
        <f>Source!R116</f>
        <v>98.99</v>
      </c>
      <c r="W228">
        <f>I228</f>
        <v>2.0699999999999998</v>
      </c>
    </row>
    <row r="229" spans="1:35" ht="39.75" x14ac:dyDescent="0.2">
      <c r="A229" s="32" t="s">
        <v>242</v>
      </c>
      <c r="B229" s="32" t="s">
        <v>892</v>
      </c>
      <c r="C229" s="32" t="s">
        <v>227</v>
      </c>
      <c r="D229" s="34" t="str">
        <f>Source!H117</f>
        <v>т</v>
      </c>
      <c r="E229" s="33">
        <f>Source!I117</f>
        <v>2.0764800000000001</v>
      </c>
      <c r="F229" s="36">
        <f>Source!AK117</f>
        <v>296.7</v>
      </c>
      <c r="G229" s="48" t="s">
        <v>894</v>
      </c>
      <c r="H229" s="33">
        <f>Source!AW117</f>
        <v>1</v>
      </c>
      <c r="I229" s="36">
        <f>ROUND((ROUND((Source!AC117*Source!AW117*Source!I117),2)),2)+(ROUND((ROUND(((Source!ET117)*Source!AV117*Source!I117),2)),2)+ROUND((ROUND(((Source!AE117-(Source!EU117))*Source!AV117*Source!I117),2)),2))+ROUND((ROUND((Source!AF117*Source!AV117*Source!I117),2)),2)</f>
        <v>616.09</v>
      </c>
      <c r="J229" s="33">
        <f>IF(Source!BC117&lt;&gt; 0, Source!BC117, 1)</f>
        <v>14.86</v>
      </c>
      <c r="K229" s="36">
        <f>Source!O117</f>
        <v>9155.1</v>
      </c>
      <c r="Q229">
        <f>ROUND((Source!DN117/100)*ROUND((ROUND((Source!AF117*Source!AV117*Source!I117),2)),2), 2)</f>
        <v>0</v>
      </c>
      <c r="R229">
        <f>Source!X117</f>
        <v>0</v>
      </c>
      <c r="S229">
        <f>ROUND((Source!DO117/100)*ROUND((ROUND((Source!AF117*Source!AV117*Source!I117),2)),2), 2)</f>
        <v>0</v>
      </c>
      <c r="T229">
        <f>Source!Y117</f>
        <v>0</v>
      </c>
      <c r="U229">
        <f>ROUND((175/100)*ROUND((ROUND((Source!AE117*Source!AV117*Source!I117),2)),2), 2)</f>
        <v>0</v>
      </c>
      <c r="V229">
        <f>ROUND((160/100)*ROUND(ROUND((ROUND((Source!AE117*Source!AV117*Source!I117),2)*Source!BS117),2), 2), 2)</f>
        <v>0</v>
      </c>
      <c r="X229">
        <f>IF(Source!BI117&lt;=1,I229, 0)</f>
        <v>616.09</v>
      </c>
      <c r="Y229">
        <f>IF(Source!BI117=2,I229, 0)</f>
        <v>0</v>
      </c>
      <c r="Z229">
        <f>IF(Source!BI117=3,I229, 0)</f>
        <v>0</v>
      </c>
      <c r="AA229">
        <f>IF(Source!BI117=4,I229, 0)</f>
        <v>0</v>
      </c>
      <c r="AI229">
        <v>3</v>
      </c>
    </row>
    <row r="230" spans="1:35" ht="14.25" x14ac:dyDescent="0.2">
      <c r="A230" s="32"/>
      <c r="B230" s="32"/>
      <c r="C230" s="32" t="s">
        <v>866</v>
      </c>
      <c r="D230" s="34" t="s">
        <v>867</v>
      </c>
      <c r="E230" s="33">
        <f>Source!DN116</f>
        <v>161</v>
      </c>
      <c r="F230" s="36"/>
      <c r="G230" s="35"/>
      <c r="H230" s="33"/>
      <c r="I230" s="36">
        <f>SUM(Q225:Q229)</f>
        <v>10.63</v>
      </c>
      <c r="J230" s="33">
        <f>Source!BZ116</f>
        <v>134</v>
      </c>
      <c r="K230" s="36">
        <f>SUM(R225:R229)</f>
        <v>422.92</v>
      </c>
    </row>
    <row r="231" spans="1:35" ht="14.25" x14ac:dyDescent="0.2">
      <c r="A231" s="32"/>
      <c r="B231" s="32"/>
      <c r="C231" s="32" t="s">
        <v>868</v>
      </c>
      <c r="D231" s="34" t="s">
        <v>867</v>
      </c>
      <c r="E231" s="33">
        <f>Source!DO116</f>
        <v>107</v>
      </c>
      <c r="F231" s="36"/>
      <c r="G231" s="35"/>
      <c r="H231" s="33"/>
      <c r="I231" s="36">
        <f>SUM(S225:S230)</f>
        <v>7.06</v>
      </c>
      <c r="J231" s="33">
        <f>Source!CA116</f>
        <v>55</v>
      </c>
      <c r="K231" s="36">
        <f>SUM(T225:T230)</f>
        <v>173.59</v>
      </c>
    </row>
    <row r="232" spans="1:35" ht="14.25" x14ac:dyDescent="0.2">
      <c r="A232" s="32"/>
      <c r="B232" s="32"/>
      <c r="C232" s="32" t="s">
        <v>877</v>
      </c>
      <c r="D232" s="34" t="s">
        <v>867</v>
      </c>
      <c r="E232" s="33">
        <f>175</f>
        <v>175</v>
      </c>
      <c r="F232" s="36"/>
      <c r="G232" s="35"/>
      <c r="H232" s="33"/>
      <c r="I232" s="36">
        <f>SUM(U225:U231)</f>
        <v>3.62</v>
      </c>
      <c r="J232" s="33">
        <f>160</f>
        <v>160</v>
      </c>
      <c r="K232" s="36">
        <f>SUM(V225:V231)</f>
        <v>158.38</v>
      </c>
    </row>
    <row r="233" spans="1:35" ht="14.25" x14ac:dyDescent="0.2">
      <c r="A233" s="38"/>
      <c r="B233" s="38"/>
      <c r="C233" s="38" t="s">
        <v>869</v>
      </c>
      <c r="D233" s="39" t="s">
        <v>870</v>
      </c>
      <c r="E233" s="40">
        <f>Source!AQ116</f>
        <v>0.53</v>
      </c>
      <c r="F233" s="41"/>
      <c r="G233" s="42" t="str">
        <f>Source!DI116</f>
        <v>*1,1*2</v>
      </c>
      <c r="H233" s="40">
        <f>Source!AV116</f>
        <v>1</v>
      </c>
      <c r="I233" s="41">
        <f>Source!U116</f>
        <v>0.5</v>
      </c>
      <c r="J233" s="40"/>
      <c r="K233" s="41"/>
      <c r="AB233" s="37">
        <f>I233</f>
        <v>0.5</v>
      </c>
    </row>
    <row r="234" spans="1:35" ht="15" x14ac:dyDescent="0.25">
      <c r="C234" s="21" t="s">
        <v>871</v>
      </c>
      <c r="H234" s="43">
        <f>I226+I227+I230+I231+I232+SUM(I229:I229)</f>
        <v>675.25</v>
      </c>
      <c r="I234" s="43"/>
      <c r="J234" s="43">
        <f>K226+K227+K230+K231+K232+SUM(K229:K229)</f>
        <v>10642.16</v>
      </c>
      <c r="K234" s="43"/>
      <c r="O234" s="37">
        <f>I226+I227+I230+I231+I232+SUM(I229:I229)</f>
        <v>675.25</v>
      </c>
      <c r="P234" s="37">
        <f>K226+K227+K230+K231+K232+SUM(K229:K229)</f>
        <v>10642.16</v>
      </c>
      <c r="X234">
        <f>IF(Source!BI116&lt;=1,I226+I227+I230+I231+I232-0, 0)</f>
        <v>59.16</v>
      </c>
      <c r="Y234">
        <f>IF(Source!BI116=2,I226+I227+I230+I231+I232-0, 0)</f>
        <v>0</v>
      </c>
      <c r="Z234">
        <f>IF(Source!BI116=3,I226+I227+I230+I231+I232-0, 0)</f>
        <v>0</v>
      </c>
      <c r="AA234">
        <f>IF(Source!BI116=4,I226+I227+I230+I231+I232,0)</f>
        <v>0</v>
      </c>
    </row>
    <row r="236" spans="1:35" ht="42.75" x14ac:dyDescent="0.2">
      <c r="A236" s="32">
        <v>39</v>
      </c>
      <c r="B236" s="32" t="s">
        <v>890</v>
      </c>
      <c r="C236" s="32" t="s">
        <v>220</v>
      </c>
      <c r="D236" s="34" t="str">
        <f>Source!H118</f>
        <v>100 м2 покрытия</v>
      </c>
      <c r="E236" s="33">
        <f>Source!I118</f>
        <v>5.3254000000000001</v>
      </c>
      <c r="F236" s="36"/>
      <c r="G236" s="35"/>
      <c r="H236" s="33"/>
      <c r="I236" s="36"/>
      <c r="J236" s="33"/>
      <c r="K236" s="36"/>
      <c r="Q236">
        <f>ROUND((Source!DN118/100)*ROUND((ROUND((Source!AF118*Source!AV118*Source!I118),2)),2), 2)</f>
        <v>492.03</v>
      </c>
      <c r="R236">
        <f>Source!X118</f>
        <v>19583.12</v>
      </c>
      <c r="S236">
        <f>ROUND((Source!DO118/100)*ROUND((ROUND((Source!AF118*Source!AV118*Source!I118),2)),2), 2)</f>
        <v>327</v>
      </c>
      <c r="T236">
        <f>Source!Y118</f>
        <v>8037.85</v>
      </c>
      <c r="U236">
        <f>ROUND((175/100)*ROUND((ROUND((Source!AE118*Source!AV118*Source!I118),2)),2), 2)</f>
        <v>477.31</v>
      </c>
      <c r="V236">
        <f>ROUND((160/100)*ROUND(ROUND((ROUND((Source!AE118*Source!AV118*Source!I118),2)*Source!BS118),2), 2), 2)</f>
        <v>20868.66</v>
      </c>
      <c r="AI236">
        <v>0</v>
      </c>
    </row>
    <row r="237" spans="1:35" ht="14.25" x14ac:dyDescent="0.2">
      <c r="A237" s="32"/>
      <c r="B237" s="32"/>
      <c r="C237" s="32" t="s">
        <v>865</v>
      </c>
      <c r="D237" s="34"/>
      <c r="E237" s="33"/>
      <c r="F237" s="36">
        <f>Source!AO118</f>
        <v>52.17</v>
      </c>
      <c r="G237" s="35" t="str">
        <f>Source!DG118</f>
        <v>*1,1</v>
      </c>
      <c r="H237" s="33">
        <f>Source!AV118</f>
        <v>1</v>
      </c>
      <c r="I237" s="36">
        <f>ROUND((ROUND((Source!AF118*Source!AV118*Source!I118),2)),2)</f>
        <v>305.61</v>
      </c>
      <c r="J237" s="33">
        <f>IF(Source!BA118&lt;&gt; 0, Source!BA118, 1)</f>
        <v>47.82</v>
      </c>
      <c r="K237" s="36">
        <f>Source!S118</f>
        <v>14614.27</v>
      </c>
      <c r="W237">
        <f>I237</f>
        <v>305.61</v>
      </c>
    </row>
    <row r="238" spans="1:35" ht="14.25" x14ac:dyDescent="0.2">
      <c r="A238" s="32"/>
      <c r="B238" s="32"/>
      <c r="C238" s="32" t="s">
        <v>875</v>
      </c>
      <c r="D238" s="34"/>
      <c r="E238" s="33"/>
      <c r="F238" s="36">
        <f>Source!AM118</f>
        <v>532.35</v>
      </c>
      <c r="G238" s="35" t="str">
        <f>Source!DE118</f>
        <v>*1,1</v>
      </c>
      <c r="H238" s="33">
        <f>Source!AV118</f>
        <v>1</v>
      </c>
      <c r="I238" s="36">
        <f>(ROUND((ROUND((((Source!ET118*1.1))*Source!AV118*Source!I118),2)),2)+ROUND((ROUND(((Source!AE118-((Source!EU118*1.1)))*Source!AV118*Source!I118),2)),2))</f>
        <v>3118.47</v>
      </c>
      <c r="J238" s="33">
        <f>IF(Source!BB118&lt;&gt; 0, Source!BB118, 1)</f>
        <v>13.65</v>
      </c>
      <c r="K238" s="36">
        <f>Source!Q118</f>
        <v>42567.12</v>
      </c>
    </row>
    <row r="239" spans="1:35" ht="14.25" x14ac:dyDescent="0.2">
      <c r="A239" s="32"/>
      <c r="B239" s="32"/>
      <c r="C239" s="32" t="s">
        <v>876</v>
      </c>
      <c r="D239" s="34"/>
      <c r="E239" s="33"/>
      <c r="F239" s="36">
        <f>Source!AN118</f>
        <v>46.56</v>
      </c>
      <c r="G239" s="35" t="str">
        <f>Source!DF118</f>
        <v>*1,1</v>
      </c>
      <c r="H239" s="33">
        <f>Source!AV118</f>
        <v>1</v>
      </c>
      <c r="I239" s="44">
        <f>ROUND((ROUND((Source!AE118*Source!AV118*Source!I118),2)),2)</f>
        <v>272.75</v>
      </c>
      <c r="J239" s="33">
        <f>IF(Source!BS118&lt;&gt; 0, Source!BS118, 1)</f>
        <v>47.82</v>
      </c>
      <c r="K239" s="44">
        <f>Source!R118</f>
        <v>13042.91</v>
      </c>
      <c r="W239">
        <f>I239</f>
        <v>272.75</v>
      </c>
    </row>
    <row r="240" spans="1:35" ht="14.25" x14ac:dyDescent="0.2">
      <c r="A240" s="32"/>
      <c r="B240" s="32"/>
      <c r="C240" s="32" t="s">
        <v>887</v>
      </c>
      <c r="D240" s="34"/>
      <c r="E240" s="33"/>
      <c r="F240" s="36">
        <f>Source!AL118</f>
        <v>57.83</v>
      </c>
      <c r="G240" s="35" t="str">
        <f>Source!DD118</f>
        <v/>
      </c>
      <c r="H240" s="33">
        <f>Source!AW118</f>
        <v>1</v>
      </c>
      <c r="I240" s="36">
        <f>ROUND((ROUND((Source!AC118*Source!AW118*Source!I118),2)),2)</f>
        <v>307.97000000000003</v>
      </c>
      <c r="J240" s="33">
        <f>IF(Source!BC118&lt;&gt; 0, Source!BC118, 1)</f>
        <v>16.3</v>
      </c>
      <c r="K240" s="36">
        <f>Source!P118</f>
        <v>5019.91</v>
      </c>
    </row>
    <row r="241" spans="1:35" ht="28.5" x14ac:dyDescent="0.2">
      <c r="A241" s="32" t="s">
        <v>244</v>
      </c>
      <c r="B241" s="32" t="str">
        <f>Source!F119</f>
        <v>1.3-3-7</v>
      </c>
      <c r="C241" s="32" t="s">
        <v>246</v>
      </c>
      <c r="D241" s="34" t="str">
        <f>Source!H119</f>
        <v>т</v>
      </c>
      <c r="E241" s="33">
        <f>Source!I119</f>
        <v>51.443364000000003</v>
      </c>
      <c r="F241" s="36">
        <f>Source!AK119</f>
        <v>307.58999999999997</v>
      </c>
      <c r="G241" s="48" t="s">
        <v>3</v>
      </c>
      <c r="H241" s="33">
        <f>Source!AW119</f>
        <v>1</v>
      </c>
      <c r="I241" s="36">
        <f>ROUND((ROUND((Source!AC119*Source!AW119*Source!I119),2)),2)+(ROUND((ROUND(((Source!ET119)*Source!AV119*Source!I119),2)),2)+ROUND((ROUND(((Source!AE119-(Source!EU119))*Source!AV119*Source!I119),2)),2))+ROUND((ROUND((Source!AF119*Source!AV119*Source!I119),2)),2)</f>
        <v>15823.46</v>
      </c>
      <c r="J241" s="33">
        <f>IF(Source!BC119&lt;&gt; 0, Source!BC119, 1)</f>
        <v>15.02</v>
      </c>
      <c r="K241" s="36">
        <f>Source!O119</f>
        <v>237668.37</v>
      </c>
      <c r="Q241">
        <f>ROUND((Source!DN119/100)*ROUND((ROUND((Source!AF119*Source!AV119*Source!I119),2)),2), 2)</f>
        <v>0</v>
      </c>
      <c r="R241">
        <f>Source!X119</f>
        <v>0</v>
      </c>
      <c r="S241">
        <f>ROUND((Source!DO119/100)*ROUND((ROUND((Source!AF119*Source!AV119*Source!I119),2)),2), 2)</f>
        <v>0</v>
      </c>
      <c r="T241">
        <f>Source!Y119</f>
        <v>0</v>
      </c>
      <c r="U241">
        <f>ROUND((175/100)*ROUND((ROUND((Source!AE119*Source!AV119*Source!I119),2)),2), 2)</f>
        <v>0</v>
      </c>
      <c r="V241">
        <f>ROUND((160/100)*ROUND(ROUND((ROUND((Source!AE119*Source!AV119*Source!I119),2)*Source!BS119),2), 2), 2)</f>
        <v>0</v>
      </c>
      <c r="X241">
        <f>IF(Source!BI119&lt;=1,I241, 0)</f>
        <v>15823.46</v>
      </c>
      <c r="Y241">
        <f>IF(Source!BI119=2,I241, 0)</f>
        <v>0</v>
      </c>
      <c r="Z241">
        <f>IF(Source!BI119=3,I241, 0)</f>
        <v>0</v>
      </c>
      <c r="AA241">
        <f>IF(Source!BI119=4,I241, 0)</f>
        <v>0</v>
      </c>
      <c r="AI241">
        <v>3</v>
      </c>
    </row>
    <row r="242" spans="1:35" ht="14.25" x14ac:dyDescent="0.2">
      <c r="A242" s="32"/>
      <c r="B242" s="32"/>
      <c r="C242" s="32" t="s">
        <v>866</v>
      </c>
      <c r="D242" s="34" t="s">
        <v>867</v>
      </c>
      <c r="E242" s="33">
        <f>Source!DN118</f>
        <v>161</v>
      </c>
      <c r="F242" s="36"/>
      <c r="G242" s="35"/>
      <c r="H242" s="33"/>
      <c r="I242" s="36">
        <f>SUM(Q236:Q241)</f>
        <v>492.03</v>
      </c>
      <c r="J242" s="33">
        <f>Source!BZ118</f>
        <v>134</v>
      </c>
      <c r="K242" s="36">
        <f>SUM(R236:R241)</f>
        <v>19583.12</v>
      </c>
    </row>
    <row r="243" spans="1:35" ht="14.25" x14ac:dyDescent="0.2">
      <c r="A243" s="32"/>
      <c r="B243" s="32"/>
      <c r="C243" s="32" t="s">
        <v>868</v>
      </c>
      <c r="D243" s="34" t="s">
        <v>867</v>
      </c>
      <c r="E243" s="33">
        <f>Source!DO118</f>
        <v>107</v>
      </c>
      <c r="F243" s="36"/>
      <c r="G243" s="35"/>
      <c r="H243" s="33"/>
      <c r="I243" s="36">
        <f>SUM(S236:S242)</f>
        <v>327</v>
      </c>
      <c r="J243" s="33">
        <f>Source!CA118</f>
        <v>55</v>
      </c>
      <c r="K243" s="36">
        <f>SUM(T236:T242)</f>
        <v>8037.85</v>
      </c>
    </row>
    <row r="244" spans="1:35" ht="14.25" x14ac:dyDescent="0.2">
      <c r="A244" s="32"/>
      <c r="B244" s="32"/>
      <c r="C244" s="32" t="s">
        <v>877</v>
      </c>
      <c r="D244" s="34" t="s">
        <v>867</v>
      </c>
      <c r="E244" s="33">
        <f>175</f>
        <v>175</v>
      </c>
      <c r="F244" s="36"/>
      <c r="G244" s="35"/>
      <c r="H244" s="33"/>
      <c r="I244" s="36">
        <f>SUM(U236:U243)</f>
        <v>477.31</v>
      </c>
      <c r="J244" s="33">
        <f>160</f>
        <v>160</v>
      </c>
      <c r="K244" s="36">
        <f>SUM(V236:V243)</f>
        <v>20868.66</v>
      </c>
    </row>
    <row r="245" spans="1:35" ht="14.25" x14ac:dyDescent="0.2">
      <c r="A245" s="38"/>
      <c r="B245" s="38"/>
      <c r="C245" s="38" t="s">
        <v>869</v>
      </c>
      <c r="D245" s="39" t="s">
        <v>870</v>
      </c>
      <c r="E245" s="40">
        <f>Source!AQ118</f>
        <v>4.29</v>
      </c>
      <c r="F245" s="41"/>
      <c r="G245" s="42" t="str">
        <f>Source!DI118</f>
        <v>*1,1</v>
      </c>
      <c r="H245" s="40">
        <f>Source!AV118</f>
        <v>1</v>
      </c>
      <c r="I245" s="41">
        <f>Source!U118</f>
        <v>25.13</v>
      </c>
      <c r="J245" s="40"/>
      <c r="K245" s="41"/>
      <c r="AB245" s="37">
        <f>I245</f>
        <v>25.13</v>
      </c>
    </row>
    <row r="246" spans="1:35" ht="15" x14ac:dyDescent="0.25">
      <c r="C246" s="21" t="s">
        <v>871</v>
      </c>
      <c r="H246" s="43">
        <f>I237+I238+I240+I242+I243+I244+SUM(I241:I241)</f>
        <v>20851.849999999999</v>
      </c>
      <c r="I246" s="43"/>
      <c r="J246" s="43">
        <f>K237+K238+K240+K242+K243+K244+SUM(K241:K241)</f>
        <v>348359.3</v>
      </c>
      <c r="K246" s="43"/>
      <c r="O246" s="37">
        <f>I237+I238+I240+I242+I243+I244+SUM(I241:I241)</f>
        <v>20851.849999999999</v>
      </c>
      <c r="P246" s="37">
        <f>K237+K238+K240+K242+K243+K244+SUM(K241:K241)</f>
        <v>348359.3</v>
      </c>
      <c r="X246">
        <f>IF(Source!BI118&lt;=1,I237+I238+I240+I242+I243+I244-0, 0)</f>
        <v>5028.3900000000003</v>
      </c>
      <c r="Y246">
        <f>IF(Source!BI118=2,I237+I238+I240+I242+I243+I244-0, 0)</f>
        <v>0</v>
      </c>
      <c r="Z246">
        <f>IF(Source!BI118=3,I237+I238+I240+I242+I243+I244-0, 0)</f>
        <v>0</v>
      </c>
      <c r="AA246">
        <f>IF(Source!BI118=4,I237+I238+I240+I242+I243+I244,0)</f>
        <v>0</v>
      </c>
    </row>
    <row r="249" spans="1:35" ht="15" hidden="1" x14ac:dyDescent="0.25">
      <c r="B249" s="31" t="str">
        <f>Source!G120</f>
        <v>Восстановление тротуара</v>
      </c>
      <c r="C249" s="31"/>
      <c r="D249" s="31"/>
      <c r="E249" s="31"/>
      <c r="F249" s="31"/>
      <c r="G249" s="31"/>
      <c r="H249" s="31"/>
      <c r="I249" s="31"/>
      <c r="J249" s="31"/>
    </row>
    <row r="250" spans="1:35" hidden="1" x14ac:dyDescent="0.2"/>
    <row r="251" spans="1:35" ht="15" hidden="1" x14ac:dyDescent="0.25">
      <c r="B251" s="31" t="str">
        <f>Source!G129</f>
        <v>Восстановление тротуара (плитка/брусчатка)</v>
      </c>
      <c r="C251" s="31"/>
      <c r="D251" s="31"/>
      <c r="E251" s="31"/>
      <c r="F251" s="31"/>
      <c r="G251" s="31"/>
      <c r="H251" s="31"/>
      <c r="I251" s="31"/>
      <c r="J251" s="31"/>
    </row>
    <row r="252" spans="1:35" hidden="1" x14ac:dyDescent="0.2"/>
    <row r="253" spans="1:35" ht="15" hidden="1" x14ac:dyDescent="0.25">
      <c r="B253" s="31" t="str">
        <f>Source!G146</f>
        <v>Восстановление отмостки</v>
      </c>
      <c r="C253" s="31"/>
      <c r="D253" s="31"/>
      <c r="E253" s="31"/>
      <c r="F253" s="31"/>
      <c r="G253" s="31"/>
      <c r="H253" s="31"/>
      <c r="I253" s="31"/>
      <c r="J253" s="31"/>
    </row>
    <row r="254" spans="1:35" hidden="1" x14ac:dyDescent="0.2"/>
    <row r="255" spans="1:35" ht="15" hidden="1" x14ac:dyDescent="0.25">
      <c r="B255" s="31" t="str">
        <f>Source!G153</f>
        <v>Восстановление щебеночного покрытия</v>
      </c>
      <c r="C255" s="31"/>
      <c r="D255" s="31"/>
      <c r="E255" s="31"/>
      <c r="F255" s="31"/>
      <c r="G255" s="31"/>
      <c r="H255" s="31"/>
      <c r="I255" s="31"/>
      <c r="J255" s="31"/>
    </row>
    <row r="256" spans="1:35" hidden="1" x14ac:dyDescent="0.2"/>
    <row r="257" spans="1:35" ht="15" hidden="1" x14ac:dyDescent="0.25">
      <c r="B257" s="31" t="str">
        <f>Source!G158</f>
        <v>Восстановление цементобетонного покрытия</v>
      </c>
      <c r="C257" s="31"/>
      <c r="D257" s="31"/>
      <c r="E257" s="31"/>
      <c r="F257" s="31"/>
      <c r="G257" s="31"/>
      <c r="H257" s="31"/>
      <c r="I257" s="31"/>
      <c r="J257" s="31"/>
    </row>
    <row r="258" spans="1:35" hidden="1" x14ac:dyDescent="0.2"/>
    <row r="259" spans="1:35" ht="15" hidden="1" x14ac:dyDescent="0.25">
      <c r="B259" s="31" t="str">
        <f>Source!G167</f>
        <v>Восстановление бортовых камней</v>
      </c>
      <c r="C259" s="31"/>
      <c r="D259" s="31"/>
      <c r="E259" s="31"/>
      <c r="F259" s="31"/>
      <c r="G259" s="31"/>
      <c r="H259" s="31"/>
      <c r="I259" s="31"/>
      <c r="J259" s="31"/>
    </row>
    <row r="260" spans="1:35" hidden="1" x14ac:dyDescent="0.2"/>
    <row r="261" spans="1:35" ht="15" x14ac:dyDescent="0.25">
      <c r="B261" s="31" t="str">
        <f>Source!G182</f>
        <v>Газон</v>
      </c>
      <c r="C261" s="31"/>
      <c r="D261" s="31"/>
      <c r="E261" s="31"/>
      <c r="F261" s="31"/>
      <c r="G261" s="31"/>
      <c r="H261" s="31"/>
      <c r="I261" s="31"/>
      <c r="J261" s="31"/>
    </row>
    <row r="262" spans="1:35" ht="57" x14ac:dyDescent="0.2">
      <c r="A262" s="32">
        <v>70</v>
      </c>
      <c r="B262" s="32" t="s">
        <v>895</v>
      </c>
      <c r="C262" s="32" t="s">
        <v>389</v>
      </c>
      <c r="D262" s="34" t="str">
        <f>Source!H183</f>
        <v>100 м2</v>
      </c>
      <c r="E262" s="33">
        <f>Source!I183</f>
        <v>1.3272999999999999</v>
      </c>
      <c r="F262" s="36"/>
      <c r="G262" s="35"/>
      <c r="H262" s="33"/>
      <c r="I262" s="36"/>
      <c r="J262" s="33"/>
      <c r="K262" s="36"/>
      <c r="Q262">
        <f>ROUND((Source!DN183/100)*ROUND((ROUND((Source!AF183*Source!AV183*Source!I183),2)),2), 2)</f>
        <v>1136.8900000000001</v>
      </c>
      <c r="R262">
        <f>Source!X183</f>
        <v>30526.28</v>
      </c>
      <c r="S262">
        <f>ROUND((Source!DO183/100)*ROUND((ROUND((Source!AF183*Source!AV183*Source!I183),2)),2), 2)</f>
        <v>614.04</v>
      </c>
      <c r="T262">
        <f>Source!Y183</f>
        <v>13954.87</v>
      </c>
      <c r="U262">
        <f>ROUND((175/100)*ROUND((ROUND((Source!AE183*Source!AV183*Source!I183),2)),2), 2)</f>
        <v>0</v>
      </c>
      <c r="V262">
        <f>ROUND((160/100)*ROUND(ROUND((ROUND((Source!AE183*Source!AV183*Source!I183),2)*Source!BS183),2), 2), 2)</f>
        <v>0</v>
      </c>
      <c r="AI262">
        <v>0</v>
      </c>
    </row>
    <row r="263" spans="1:35" ht="14.25" x14ac:dyDescent="0.2">
      <c r="A263" s="32"/>
      <c r="B263" s="32"/>
      <c r="C263" s="32" t="s">
        <v>865</v>
      </c>
      <c r="D263" s="34"/>
      <c r="E263" s="33"/>
      <c r="F263" s="36">
        <f>Source!AO183</f>
        <v>416.4</v>
      </c>
      <c r="G263" s="35" t="str">
        <f>Source!DG183</f>
        <v>*1,1</v>
      </c>
      <c r="H263" s="33">
        <f>Source!AV183</f>
        <v>1</v>
      </c>
      <c r="I263" s="36">
        <f>ROUND((ROUND((Source!AF183*Source!AV183*Source!I183),2)),2)</f>
        <v>607.96</v>
      </c>
      <c r="J263" s="33">
        <f>IF(Source!BA183&lt;&gt; 0, Source!BA183, 1)</f>
        <v>47.82</v>
      </c>
      <c r="K263" s="36">
        <f>Source!S183</f>
        <v>29072.65</v>
      </c>
      <c r="W263">
        <f>I263</f>
        <v>607.96</v>
      </c>
    </row>
    <row r="264" spans="1:35" ht="14.25" x14ac:dyDescent="0.2">
      <c r="A264" s="32" t="s">
        <v>393</v>
      </c>
      <c r="B264" s="32" t="str">
        <f>Source!F184</f>
        <v>1.4-6-1</v>
      </c>
      <c r="C264" s="32" t="s">
        <v>395</v>
      </c>
      <c r="D264" s="34" t="str">
        <f>Source!H184</f>
        <v>м3</v>
      </c>
      <c r="E264" s="33">
        <f>Source!I184</f>
        <v>19.909500000000001</v>
      </c>
      <c r="F264" s="36">
        <f>Source!AK184</f>
        <v>146.84</v>
      </c>
      <c r="G264" s="48" t="s">
        <v>3</v>
      </c>
      <c r="H264" s="33">
        <f>Source!AW184</f>
        <v>1</v>
      </c>
      <c r="I264" s="36">
        <f>ROUND((ROUND((Source!AC184*Source!AW184*Source!I184),2)),2)+(ROUND((ROUND(((Source!ET184)*Source!AV184*Source!I184),2)),2)+ROUND((ROUND(((Source!AE184-(Source!EU184))*Source!AV184*Source!I184),2)),2))+ROUND((ROUND((Source!AF184*Source!AV184*Source!I184),2)),2)</f>
        <v>2923.51</v>
      </c>
      <c r="J264" s="33">
        <f>IF(Source!BC184&lt;&gt; 0, Source!BC184, 1)</f>
        <v>8.16</v>
      </c>
      <c r="K264" s="36">
        <f>Source!O184</f>
        <v>23855.84</v>
      </c>
      <c r="Q264">
        <f>ROUND((Source!DN184/100)*ROUND((ROUND((Source!AF184*Source!AV184*Source!I184),2)),2), 2)</f>
        <v>0</v>
      </c>
      <c r="R264">
        <f>Source!X184</f>
        <v>0</v>
      </c>
      <c r="S264">
        <f>ROUND((Source!DO184/100)*ROUND((ROUND((Source!AF184*Source!AV184*Source!I184),2)),2), 2)</f>
        <v>0</v>
      </c>
      <c r="T264">
        <f>Source!Y184</f>
        <v>0</v>
      </c>
      <c r="U264">
        <f>ROUND((175/100)*ROUND((ROUND((Source!AE184*Source!AV184*Source!I184),2)),2), 2)</f>
        <v>0</v>
      </c>
      <c r="V264">
        <f>ROUND((160/100)*ROUND(ROUND((ROUND((Source!AE184*Source!AV184*Source!I184),2)*Source!BS184),2), 2), 2)</f>
        <v>0</v>
      </c>
      <c r="X264">
        <f>IF(Source!BI184&lt;=1,I264, 0)</f>
        <v>2923.51</v>
      </c>
      <c r="Y264">
        <f>IF(Source!BI184=2,I264, 0)</f>
        <v>0</v>
      </c>
      <c r="Z264">
        <f>IF(Source!BI184=3,I264, 0)</f>
        <v>0</v>
      </c>
      <c r="AA264">
        <f>IF(Source!BI184=4,I264, 0)</f>
        <v>0</v>
      </c>
      <c r="AI264">
        <v>3</v>
      </c>
    </row>
    <row r="265" spans="1:35" ht="14.25" x14ac:dyDescent="0.2">
      <c r="A265" s="32"/>
      <c r="B265" s="32"/>
      <c r="C265" s="32" t="s">
        <v>866</v>
      </c>
      <c r="D265" s="34" t="s">
        <v>867</v>
      </c>
      <c r="E265" s="33">
        <f>Source!DN183</f>
        <v>187</v>
      </c>
      <c r="F265" s="36"/>
      <c r="G265" s="35"/>
      <c r="H265" s="33"/>
      <c r="I265" s="36">
        <f>SUM(Q262:Q264)</f>
        <v>1136.8900000000001</v>
      </c>
      <c r="J265" s="33">
        <f>Source!BZ183</f>
        <v>105</v>
      </c>
      <c r="K265" s="36">
        <f>SUM(R262:R264)</f>
        <v>30526.28</v>
      </c>
    </row>
    <row r="266" spans="1:35" ht="14.25" x14ac:dyDescent="0.2">
      <c r="A266" s="32"/>
      <c r="B266" s="32"/>
      <c r="C266" s="32" t="s">
        <v>868</v>
      </c>
      <c r="D266" s="34" t="s">
        <v>867</v>
      </c>
      <c r="E266" s="33">
        <f>Source!DO183</f>
        <v>101</v>
      </c>
      <c r="F266" s="36"/>
      <c r="G266" s="35"/>
      <c r="H266" s="33"/>
      <c r="I266" s="36">
        <f>SUM(S262:S265)</f>
        <v>614.04</v>
      </c>
      <c r="J266" s="33">
        <f>Source!CA183</f>
        <v>48</v>
      </c>
      <c r="K266" s="36">
        <f>SUM(T262:T265)</f>
        <v>13954.87</v>
      </c>
    </row>
    <row r="267" spans="1:35" ht="14.25" x14ac:dyDescent="0.2">
      <c r="A267" s="38"/>
      <c r="B267" s="38"/>
      <c r="C267" s="38" t="s">
        <v>869</v>
      </c>
      <c r="D267" s="39" t="s">
        <v>870</v>
      </c>
      <c r="E267" s="40">
        <f>Source!AQ183</f>
        <v>40</v>
      </c>
      <c r="F267" s="41"/>
      <c r="G267" s="42" t="str">
        <f>Source!DI183</f>
        <v>*1,1</v>
      </c>
      <c r="H267" s="40">
        <f>Source!AV183</f>
        <v>1</v>
      </c>
      <c r="I267" s="41">
        <f>Source!U183</f>
        <v>58.4</v>
      </c>
      <c r="J267" s="40"/>
      <c r="K267" s="41"/>
      <c r="AB267" s="37">
        <f>I267</f>
        <v>58.4</v>
      </c>
    </row>
    <row r="268" spans="1:35" ht="15" x14ac:dyDescent="0.25">
      <c r="C268" s="21" t="s">
        <v>871</v>
      </c>
      <c r="H268" s="43">
        <f>I263+I265+I266+SUM(I264:I264)</f>
        <v>5282.4</v>
      </c>
      <c r="I268" s="43"/>
      <c r="J268" s="43">
        <f>K263+K265+K266+SUM(K264:K264)</f>
        <v>97409.64</v>
      </c>
      <c r="K268" s="43"/>
      <c r="O268" s="37">
        <f>I263+I265+I266+SUM(I264:I264)</f>
        <v>5282.4</v>
      </c>
      <c r="P268" s="37">
        <f>K263+K265+K266+SUM(K264:K264)</f>
        <v>97409.64</v>
      </c>
      <c r="X268">
        <f>IF(Source!BI183&lt;=1,I263+I265+I266-0, 0)</f>
        <v>2358.89</v>
      </c>
      <c r="Y268">
        <f>IF(Source!BI183=2,I263+I265+I266-0, 0)</f>
        <v>0</v>
      </c>
      <c r="Z268">
        <f>IF(Source!BI183=3,I263+I265+I266-0, 0)</f>
        <v>0</v>
      </c>
      <c r="AA268">
        <f>IF(Source!BI183=4,I263+I265+I266,0)</f>
        <v>0</v>
      </c>
    </row>
    <row r="270" spans="1:35" ht="57" x14ac:dyDescent="0.2">
      <c r="A270" s="32">
        <v>71</v>
      </c>
      <c r="B270" s="32" t="s">
        <v>896</v>
      </c>
      <c r="C270" s="32" t="s">
        <v>402</v>
      </c>
      <c r="D270" s="34" t="str">
        <f>Source!H187</f>
        <v>100 м2</v>
      </c>
      <c r="E270" s="33">
        <f>Source!I187</f>
        <v>-1.3272999999999999</v>
      </c>
      <c r="F270" s="36"/>
      <c r="G270" s="35"/>
      <c r="H270" s="33"/>
      <c r="I270" s="36"/>
      <c r="J270" s="33"/>
      <c r="K270" s="36"/>
      <c r="Q270">
        <f>ROUND((Source!DN187/100)*ROUND((ROUND((Source!AF187*Source!AV187*Source!I187),2)),2), 2)</f>
        <v>-155.44999999999999</v>
      </c>
      <c r="R270">
        <f>Source!X187</f>
        <v>-4174.04</v>
      </c>
      <c r="S270">
        <f>ROUND((Source!DO187/100)*ROUND((ROUND((Source!AF187*Source!AV187*Source!I187),2)),2), 2)</f>
        <v>-83.96</v>
      </c>
      <c r="T270">
        <f>Source!Y187</f>
        <v>-1908.13</v>
      </c>
      <c r="U270">
        <f>ROUND((175/100)*ROUND((ROUND((Source!AE187*Source!AV187*Source!I187),2)),2), 2)</f>
        <v>0</v>
      </c>
      <c r="V270">
        <f>ROUND((160/100)*ROUND(ROUND((ROUND((Source!AE187*Source!AV187*Source!I187),2)*Source!BS187),2), 2), 2)</f>
        <v>0</v>
      </c>
      <c r="AI270">
        <v>0</v>
      </c>
    </row>
    <row r="271" spans="1:35" ht="14.25" x14ac:dyDescent="0.2">
      <c r="A271" s="32"/>
      <c r="B271" s="32"/>
      <c r="C271" s="32" t="s">
        <v>865</v>
      </c>
      <c r="D271" s="34"/>
      <c r="E271" s="33"/>
      <c r="F271" s="36">
        <f>Source!AO187</f>
        <v>56.94</v>
      </c>
      <c r="G271" s="35" t="str">
        <f>Source!DG187</f>
        <v>*1,1</v>
      </c>
      <c r="H271" s="33">
        <f>Source!AV187</f>
        <v>1</v>
      </c>
      <c r="I271" s="36">
        <f>ROUND((ROUND((Source!AF187*Source!AV187*Source!I187),2)),2)</f>
        <v>-83.13</v>
      </c>
      <c r="J271" s="33">
        <f>IF(Source!BA187&lt;&gt; 0, Source!BA187, 1)</f>
        <v>47.82</v>
      </c>
      <c r="K271" s="36">
        <f>Source!S187</f>
        <v>-3975.28</v>
      </c>
      <c r="W271">
        <f>I271</f>
        <v>-83.13</v>
      </c>
    </row>
    <row r="272" spans="1:35" ht="14.25" x14ac:dyDescent="0.2">
      <c r="A272" s="32" t="s">
        <v>404</v>
      </c>
      <c r="B272" s="32" t="str">
        <f>Source!F188</f>
        <v>1.4-6-1</v>
      </c>
      <c r="C272" s="32" t="s">
        <v>395</v>
      </c>
      <c r="D272" s="34" t="str">
        <f>Source!H188</f>
        <v>м3</v>
      </c>
      <c r="E272" s="33">
        <f>Source!I188</f>
        <v>-6.6364999999999998</v>
      </c>
      <c r="F272" s="36">
        <f>Source!AK188</f>
        <v>146.84</v>
      </c>
      <c r="G272" s="48" t="s">
        <v>3</v>
      </c>
      <c r="H272" s="33">
        <f>Source!AW188</f>
        <v>1</v>
      </c>
      <c r="I272" s="36">
        <f>ROUND((ROUND((Source!AC188*Source!AW188*Source!I188),2)),2)+(ROUND((ROUND(((Source!ET188)*Source!AV188*Source!I188),2)),2)+ROUND((ROUND(((Source!AE188-(Source!EU188))*Source!AV188*Source!I188),2)),2))+ROUND((ROUND((Source!AF188*Source!AV188*Source!I188),2)),2)</f>
        <v>-974.5</v>
      </c>
      <c r="J272" s="33">
        <f>IF(Source!BC188&lt;&gt; 0, Source!BC188, 1)</f>
        <v>8.16</v>
      </c>
      <c r="K272" s="36">
        <f>Source!O188</f>
        <v>-7951.92</v>
      </c>
      <c r="Q272">
        <f>ROUND((Source!DN188/100)*ROUND((ROUND((Source!AF188*Source!AV188*Source!I188),2)),2), 2)</f>
        <v>0</v>
      </c>
      <c r="R272">
        <f>Source!X188</f>
        <v>0</v>
      </c>
      <c r="S272">
        <f>ROUND((Source!DO188/100)*ROUND((ROUND((Source!AF188*Source!AV188*Source!I188),2)),2), 2)</f>
        <v>0</v>
      </c>
      <c r="T272">
        <f>Source!Y188</f>
        <v>0</v>
      </c>
      <c r="U272">
        <f>ROUND((175/100)*ROUND((ROUND((Source!AE188*Source!AV188*Source!I188),2)),2), 2)</f>
        <v>0</v>
      </c>
      <c r="V272">
        <f>ROUND((160/100)*ROUND(ROUND((ROUND((Source!AE188*Source!AV188*Source!I188),2)*Source!BS188),2), 2), 2)</f>
        <v>0</v>
      </c>
      <c r="X272">
        <f>IF(Source!BI188&lt;=1,I272, 0)</f>
        <v>-974.5</v>
      </c>
      <c r="Y272">
        <f>IF(Source!BI188=2,I272, 0)</f>
        <v>0</v>
      </c>
      <c r="Z272">
        <f>IF(Source!BI188=3,I272, 0)</f>
        <v>0</v>
      </c>
      <c r="AA272">
        <f>IF(Source!BI188=4,I272, 0)</f>
        <v>0</v>
      </c>
      <c r="AI272">
        <v>3</v>
      </c>
    </row>
    <row r="273" spans="1:35" ht="14.25" x14ac:dyDescent="0.2">
      <c r="A273" s="32"/>
      <c r="B273" s="32"/>
      <c r="C273" s="32" t="s">
        <v>866</v>
      </c>
      <c r="D273" s="34" t="s">
        <v>867</v>
      </c>
      <c r="E273" s="33">
        <f>Source!DN187</f>
        <v>187</v>
      </c>
      <c r="F273" s="36"/>
      <c r="G273" s="35"/>
      <c r="H273" s="33"/>
      <c r="I273" s="36">
        <f>SUM(Q270:Q272)</f>
        <v>-155.44999999999999</v>
      </c>
      <c r="J273" s="33">
        <f>Source!BZ187</f>
        <v>105</v>
      </c>
      <c r="K273" s="36">
        <f>SUM(R270:R272)</f>
        <v>-4174.04</v>
      </c>
    </row>
    <row r="274" spans="1:35" ht="14.25" x14ac:dyDescent="0.2">
      <c r="A274" s="32"/>
      <c r="B274" s="32"/>
      <c r="C274" s="32" t="s">
        <v>868</v>
      </c>
      <c r="D274" s="34" t="s">
        <v>867</v>
      </c>
      <c r="E274" s="33">
        <f>Source!DO187</f>
        <v>101</v>
      </c>
      <c r="F274" s="36"/>
      <c r="G274" s="35"/>
      <c r="H274" s="33"/>
      <c r="I274" s="36">
        <f>SUM(S270:S273)</f>
        <v>-83.96</v>
      </c>
      <c r="J274" s="33">
        <f>Source!CA187</f>
        <v>48</v>
      </c>
      <c r="K274" s="36">
        <f>SUM(T270:T273)</f>
        <v>-1908.13</v>
      </c>
    </row>
    <row r="275" spans="1:35" ht="14.25" x14ac:dyDescent="0.2">
      <c r="A275" s="38"/>
      <c r="B275" s="38"/>
      <c r="C275" s="38" t="s">
        <v>869</v>
      </c>
      <c r="D275" s="39" t="s">
        <v>870</v>
      </c>
      <c r="E275" s="40">
        <f>Source!AQ187</f>
        <v>5.47</v>
      </c>
      <c r="F275" s="41"/>
      <c r="G275" s="42" t="str">
        <f>Source!DI187</f>
        <v>*1,1</v>
      </c>
      <c r="H275" s="40">
        <f>Source!AV187</f>
        <v>1</v>
      </c>
      <c r="I275" s="41">
        <f>Source!U187</f>
        <v>-7.99</v>
      </c>
      <c r="J275" s="40"/>
      <c r="K275" s="41"/>
      <c r="AB275" s="37">
        <f>I275</f>
        <v>-7.99</v>
      </c>
    </row>
    <row r="276" spans="1:35" ht="15" x14ac:dyDescent="0.25">
      <c r="C276" s="21" t="s">
        <v>871</v>
      </c>
      <c r="H276" s="43">
        <f>I271+I273+I274+SUM(I272:I272)</f>
        <v>-1297.04</v>
      </c>
      <c r="I276" s="43"/>
      <c r="J276" s="43">
        <f>K271+K273+K274+SUM(K272:K272)</f>
        <v>-18009.37</v>
      </c>
      <c r="K276" s="43"/>
      <c r="O276" s="37">
        <f>I271+I273+I274+SUM(I272:I272)</f>
        <v>-1297.04</v>
      </c>
      <c r="P276" s="37">
        <f>K271+K273+K274+SUM(K272:K272)</f>
        <v>-18009.37</v>
      </c>
      <c r="X276">
        <f>IF(Source!BI187&lt;=1,I271+I273+I274-0, 0)</f>
        <v>-322.54000000000002</v>
      </c>
      <c r="Y276">
        <f>IF(Source!BI187=2,I271+I273+I274-0, 0)</f>
        <v>0</v>
      </c>
      <c r="Z276">
        <f>IF(Source!BI187=3,I271+I273+I274-0, 0)</f>
        <v>0</v>
      </c>
      <c r="AA276">
        <f>IF(Source!BI187=4,I271+I273+I274,0)</f>
        <v>0</v>
      </c>
    </row>
    <row r="278" spans="1:35" ht="39.75" x14ac:dyDescent="0.2">
      <c r="A278" s="32">
        <v>72</v>
      </c>
      <c r="B278" s="32" t="s">
        <v>897</v>
      </c>
      <c r="C278" s="32" t="s">
        <v>407</v>
      </c>
      <c r="D278" s="34" t="str">
        <f>Source!H189</f>
        <v>100 м2</v>
      </c>
      <c r="E278" s="33">
        <f>Source!I189</f>
        <v>1.3272999999999999</v>
      </c>
      <c r="F278" s="36"/>
      <c r="G278" s="35"/>
      <c r="H278" s="33"/>
      <c r="I278" s="36"/>
      <c r="J278" s="33"/>
      <c r="K278" s="36"/>
      <c r="Q278">
        <f>ROUND((Source!DN189/100)*ROUND((ROUND((Source!AF189*Source!AV189*Source!I189),2)),2), 2)</f>
        <v>160.26</v>
      </c>
      <c r="R278">
        <f>Source!X189</f>
        <v>4303.08</v>
      </c>
      <c r="S278">
        <f>ROUND((Source!DO189/100)*ROUND((ROUND((Source!AF189*Source!AV189*Source!I189),2)),2), 2)</f>
        <v>86.56</v>
      </c>
      <c r="T278">
        <f>Source!Y189</f>
        <v>1967.12</v>
      </c>
      <c r="U278">
        <f>ROUND((175/100)*ROUND((ROUND((Source!AE189*Source!AV189*Source!I189),2)),2), 2)</f>
        <v>0</v>
      </c>
      <c r="V278">
        <f>ROUND((160/100)*ROUND(ROUND((ROUND((Source!AE189*Source!AV189*Source!I189),2)*Source!BS189),2), 2), 2)</f>
        <v>0</v>
      </c>
      <c r="AI278">
        <v>0</v>
      </c>
    </row>
    <row r="279" spans="1:35" ht="14.25" x14ac:dyDescent="0.2">
      <c r="A279" s="32"/>
      <c r="B279" s="32"/>
      <c r="C279" s="32" t="s">
        <v>865</v>
      </c>
      <c r="D279" s="34"/>
      <c r="E279" s="33"/>
      <c r="F279" s="36">
        <f>Source!AO189</f>
        <v>58.7</v>
      </c>
      <c r="G279" s="35" t="str">
        <f>Source!DG189</f>
        <v>*1,1</v>
      </c>
      <c r="H279" s="33">
        <f>Source!AV189</f>
        <v>1</v>
      </c>
      <c r="I279" s="36">
        <f>ROUND((ROUND((Source!AF189*Source!AV189*Source!I189),2)),2)</f>
        <v>85.7</v>
      </c>
      <c r="J279" s="33">
        <f>IF(Source!BA189&lt;&gt; 0, Source!BA189, 1)</f>
        <v>47.82</v>
      </c>
      <c r="K279" s="36">
        <f>Source!S189</f>
        <v>4098.17</v>
      </c>
      <c r="W279">
        <f>I279</f>
        <v>85.7</v>
      </c>
    </row>
    <row r="280" spans="1:35" ht="14.25" x14ac:dyDescent="0.2">
      <c r="A280" s="32"/>
      <c r="B280" s="32"/>
      <c r="C280" s="32" t="s">
        <v>887</v>
      </c>
      <c r="D280" s="34"/>
      <c r="E280" s="33"/>
      <c r="F280" s="36">
        <f>Source!AL189</f>
        <v>70.7</v>
      </c>
      <c r="G280" s="35" t="str">
        <f>Source!DD189</f>
        <v/>
      </c>
      <c r="H280" s="33">
        <f>Source!AW189</f>
        <v>1</v>
      </c>
      <c r="I280" s="36">
        <f>ROUND((ROUND((Source!AC189*Source!AW189*Source!I189),2)),2)</f>
        <v>93.84</v>
      </c>
      <c r="J280" s="33">
        <f>IF(Source!BC189&lt;&gt; 0, Source!BC189, 1)</f>
        <v>7.33</v>
      </c>
      <c r="K280" s="36">
        <f>Source!P189</f>
        <v>687.85</v>
      </c>
    </row>
    <row r="281" spans="1:35" ht="28.5" x14ac:dyDescent="0.2">
      <c r="A281" s="32" t="s">
        <v>409</v>
      </c>
      <c r="B281" s="32" t="str">
        <f>Source!F190</f>
        <v>1.4-6-6</v>
      </c>
      <c r="C281" s="32" t="s">
        <v>411</v>
      </c>
      <c r="D281" s="34" t="str">
        <f>Source!H190</f>
        <v>кг</v>
      </c>
      <c r="E281" s="33">
        <f>Source!I190</f>
        <v>5.3091999999999997</v>
      </c>
      <c r="F281" s="36">
        <f>Source!AK190</f>
        <v>57.93</v>
      </c>
      <c r="G281" s="48" t="s">
        <v>3</v>
      </c>
      <c r="H281" s="33">
        <f>Source!AW190</f>
        <v>1</v>
      </c>
      <c r="I281" s="36">
        <f>ROUND((ROUND((Source!AC190*Source!AW190*Source!I190),2)),2)+(ROUND((ROUND(((Source!ET190)*Source!AV190*Source!I190),2)),2)+ROUND((ROUND(((Source!AE190-(Source!EU190))*Source!AV190*Source!I190),2)),2))+ROUND((ROUND((Source!AF190*Source!AV190*Source!I190),2)),2)</f>
        <v>307.56</v>
      </c>
      <c r="J281" s="33">
        <f>IF(Source!BC190&lt;&gt; 0, Source!BC190, 1)</f>
        <v>2.58</v>
      </c>
      <c r="K281" s="36">
        <f>Source!O190</f>
        <v>793.5</v>
      </c>
      <c r="Q281">
        <f>ROUND((Source!DN190/100)*ROUND((ROUND((Source!AF190*Source!AV190*Source!I190),2)),2), 2)</f>
        <v>0</v>
      </c>
      <c r="R281">
        <f>Source!X190</f>
        <v>0</v>
      </c>
      <c r="S281">
        <f>ROUND((Source!DO190/100)*ROUND((ROUND((Source!AF190*Source!AV190*Source!I190),2)),2), 2)</f>
        <v>0</v>
      </c>
      <c r="T281">
        <f>Source!Y190</f>
        <v>0</v>
      </c>
      <c r="U281">
        <f>ROUND((175/100)*ROUND((ROUND((Source!AE190*Source!AV190*Source!I190),2)),2), 2)</f>
        <v>0</v>
      </c>
      <c r="V281">
        <f>ROUND((160/100)*ROUND(ROUND((ROUND((Source!AE190*Source!AV190*Source!I190),2)*Source!BS190),2), 2), 2)</f>
        <v>0</v>
      </c>
      <c r="X281">
        <f>IF(Source!BI190&lt;=1,I281, 0)</f>
        <v>307.56</v>
      </c>
      <c r="Y281">
        <f>IF(Source!BI190=2,I281, 0)</f>
        <v>0</v>
      </c>
      <c r="Z281">
        <f>IF(Source!BI190=3,I281, 0)</f>
        <v>0</v>
      </c>
      <c r="AA281">
        <f>IF(Source!BI190=4,I281, 0)</f>
        <v>0</v>
      </c>
      <c r="AI281">
        <v>3</v>
      </c>
    </row>
    <row r="282" spans="1:35" ht="14.25" x14ac:dyDescent="0.2">
      <c r="A282" s="32"/>
      <c r="B282" s="32"/>
      <c r="C282" s="32" t="s">
        <v>866</v>
      </c>
      <c r="D282" s="34" t="s">
        <v>867</v>
      </c>
      <c r="E282" s="33">
        <f>Source!DN189</f>
        <v>187</v>
      </c>
      <c r="F282" s="36"/>
      <c r="G282" s="35"/>
      <c r="H282" s="33"/>
      <c r="I282" s="36">
        <f>SUM(Q278:Q281)</f>
        <v>160.26</v>
      </c>
      <c r="J282" s="33">
        <f>Source!BZ189</f>
        <v>105</v>
      </c>
      <c r="K282" s="36">
        <f>SUM(R278:R281)</f>
        <v>4303.08</v>
      </c>
    </row>
    <row r="283" spans="1:35" ht="14.25" x14ac:dyDescent="0.2">
      <c r="A283" s="32"/>
      <c r="B283" s="32"/>
      <c r="C283" s="32" t="s">
        <v>868</v>
      </c>
      <c r="D283" s="34" t="s">
        <v>867</v>
      </c>
      <c r="E283" s="33">
        <f>Source!DO189</f>
        <v>101</v>
      </c>
      <c r="F283" s="36"/>
      <c r="G283" s="35"/>
      <c r="H283" s="33"/>
      <c r="I283" s="36">
        <f>SUM(S278:S282)</f>
        <v>86.56</v>
      </c>
      <c r="J283" s="33">
        <f>Source!CA189</f>
        <v>48</v>
      </c>
      <c r="K283" s="36">
        <f>SUM(T278:T282)</f>
        <v>1967.12</v>
      </c>
    </row>
    <row r="284" spans="1:35" ht="14.25" x14ac:dyDescent="0.2">
      <c r="A284" s="38"/>
      <c r="B284" s="38"/>
      <c r="C284" s="38" t="s">
        <v>869</v>
      </c>
      <c r="D284" s="39" t="s">
        <v>870</v>
      </c>
      <c r="E284" s="40">
        <f>Source!AQ189</f>
        <v>5.25</v>
      </c>
      <c r="F284" s="41"/>
      <c r="G284" s="42" t="str">
        <f>Source!DI189</f>
        <v>*1,1</v>
      </c>
      <c r="H284" s="40">
        <f>Source!AV189</f>
        <v>1</v>
      </c>
      <c r="I284" s="41">
        <f>Source!U189</f>
        <v>7.67</v>
      </c>
      <c r="J284" s="40"/>
      <c r="K284" s="41"/>
      <c r="AB284" s="37">
        <f>I284</f>
        <v>7.67</v>
      </c>
    </row>
    <row r="285" spans="1:35" ht="15" x14ac:dyDescent="0.25">
      <c r="C285" s="21" t="s">
        <v>871</v>
      </c>
      <c r="H285" s="43">
        <f>I279+I280+I282+I283+SUM(I281:I281)</f>
        <v>733.92</v>
      </c>
      <c r="I285" s="43"/>
      <c r="J285" s="43">
        <f>K279+K280+K282+K283+SUM(K281:K281)</f>
        <v>11849.72</v>
      </c>
      <c r="K285" s="43"/>
      <c r="O285" s="37">
        <f>I279+I280+I282+I283+SUM(I281:I281)</f>
        <v>733.92</v>
      </c>
      <c r="P285" s="37">
        <f>K279+K280+K282+K283+SUM(K281:K281)</f>
        <v>11849.72</v>
      </c>
      <c r="X285">
        <f>IF(Source!BI189&lt;=1,I279+I280+I282+I283-0, 0)</f>
        <v>426.36</v>
      </c>
      <c r="Y285">
        <f>IF(Source!BI189=2,I279+I280+I282+I283-0, 0)</f>
        <v>0</v>
      </c>
      <c r="Z285">
        <f>IF(Source!BI189=3,I279+I280+I282+I283-0, 0)</f>
        <v>0</v>
      </c>
      <c r="AA285">
        <f>IF(Source!BI189=4,I279+I280+I282+I283,0)</f>
        <v>0</v>
      </c>
    </row>
    <row r="288" spans="1:35" ht="15" x14ac:dyDescent="0.25">
      <c r="A288" s="47" t="str">
        <f>CONCATENATE("Итого по разделу: ",IF(Source!G192&lt;&gt;"Новый раздел", Source!G192, ""))</f>
        <v>Итого по разделу: Благоустройство</v>
      </c>
      <c r="B288" s="47"/>
      <c r="C288" s="47"/>
      <c r="D288" s="47"/>
      <c r="E288" s="47"/>
      <c r="F288" s="47"/>
      <c r="G288" s="47"/>
      <c r="H288" s="46">
        <f>SUM(O114:O287)</f>
        <v>41284.46</v>
      </c>
      <c r="I288" s="45"/>
      <c r="J288" s="46">
        <f>SUM(P114:P287)</f>
        <v>736501.61</v>
      </c>
      <c r="K288" s="45"/>
    </row>
    <row r="289" spans="1:35" hidden="1" x14ac:dyDescent="0.2">
      <c r="A289" t="s">
        <v>881</v>
      </c>
      <c r="H289">
        <f>SUM(AC114:AC288)</f>
        <v>0</v>
      </c>
      <c r="J289">
        <f>SUM(AD114:AD288)</f>
        <v>0</v>
      </c>
    </row>
    <row r="290" spans="1:35" hidden="1" x14ac:dyDescent="0.2">
      <c r="A290" t="s">
        <v>882</v>
      </c>
      <c r="H290">
        <f>SUM(AE114:AE289)</f>
        <v>0</v>
      </c>
      <c r="J290">
        <f>SUM(AF114:AF289)</f>
        <v>0</v>
      </c>
    </row>
    <row r="292" spans="1:35" ht="16.5" x14ac:dyDescent="0.25">
      <c r="A292" s="30" t="str">
        <f>CONCATENATE("Раздел: ",IF(Source!G222&lt;&gt;"Новый раздел", Source!G222, ""))</f>
        <v>Раздел: Монтажные работы</v>
      </c>
      <c r="B292" s="30"/>
      <c r="C292" s="30"/>
      <c r="D292" s="30"/>
      <c r="E292" s="30"/>
      <c r="F292" s="30"/>
      <c r="G292" s="30"/>
      <c r="H292" s="30"/>
      <c r="I292" s="30"/>
      <c r="J292" s="30"/>
      <c r="K292" s="30"/>
    </row>
    <row r="293" spans="1:35" ht="90.75" x14ac:dyDescent="0.2">
      <c r="A293" s="32">
        <v>73</v>
      </c>
      <c r="B293" s="32" t="s">
        <v>898</v>
      </c>
      <c r="C293" s="32" t="s">
        <v>417</v>
      </c>
      <c r="D293" s="34" t="str">
        <f>Source!H226</f>
        <v>100 М КАБЕЛЯ</v>
      </c>
      <c r="E293" s="33">
        <f>Source!I226</f>
        <v>0.32400000000000001</v>
      </c>
      <c r="F293" s="36"/>
      <c r="G293" s="35"/>
      <c r="H293" s="33"/>
      <c r="I293" s="36"/>
      <c r="J293" s="33"/>
      <c r="K293" s="36"/>
      <c r="Q293">
        <f>ROUND((Source!DN226/100)*ROUND((ROUND((Source!AF226*Source!AV226*Source!I226),2)),2), 2)</f>
        <v>35.880000000000003</v>
      </c>
      <c r="R293">
        <f>Source!X226</f>
        <v>1409.58</v>
      </c>
      <c r="S293">
        <f>ROUND((Source!DO226/100)*ROUND((ROUND((Source!AF226*Source!AV226*Source!I226),2)),2), 2)</f>
        <v>22.43</v>
      </c>
      <c r="T293">
        <f>Source!Y226</f>
        <v>658.82</v>
      </c>
      <c r="U293">
        <f>ROUND((175/100)*ROUND((ROUND((Source!AE226*Source!AV226*Source!I226),2)),2), 2)</f>
        <v>43.16</v>
      </c>
      <c r="V293">
        <f>ROUND((160/100)*ROUND(ROUND((ROUND((Source!AE226*Source!AV226*Source!I226),2)*Source!BS226),2), 2), 2)</f>
        <v>1886.78</v>
      </c>
      <c r="AI293">
        <v>0</v>
      </c>
    </row>
    <row r="294" spans="1:35" ht="14.25" x14ac:dyDescent="0.2">
      <c r="A294" s="32"/>
      <c r="B294" s="32"/>
      <c r="C294" s="32" t="s">
        <v>865</v>
      </c>
      <c r="D294" s="34"/>
      <c r="E294" s="33"/>
      <c r="F294" s="36">
        <f>Source!AO226</f>
        <v>74.91</v>
      </c>
      <c r="G294" s="35" t="str">
        <f>Source!DG226</f>
        <v>*1,1)*1,2</v>
      </c>
      <c r="H294" s="33">
        <f>Source!AV226</f>
        <v>1</v>
      </c>
      <c r="I294" s="36">
        <f>ROUND((ROUND((Source!AF226*Source!AV226*Source!I226),2)),2)</f>
        <v>32.04</v>
      </c>
      <c r="J294" s="33">
        <f>IF(Source!BA226&lt;&gt; 0, Source!BA226, 1)</f>
        <v>47.82</v>
      </c>
      <c r="K294" s="36">
        <f>Source!S226</f>
        <v>1532.15</v>
      </c>
      <c r="W294">
        <f>I294</f>
        <v>32.04</v>
      </c>
    </row>
    <row r="295" spans="1:35" ht="14.25" x14ac:dyDescent="0.2">
      <c r="A295" s="32"/>
      <c r="B295" s="32"/>
      <c r="C295" s="32" t="s">
        <v>875</v>
      </c>
      <c r="D295" s="34"/>
      <c r="E295" s="33"/>
      <c r="F295" s="36">
        <f>Source!AM226</f>
        <v>379.77</v>
      </c>
      <c r="G295" s="35" t="str">
        <f>Source!DE226</f>
        <v>*1,1)*1,2</v>
      </c>
      <c r="H295" s="33">
        <f>Source!AV226</f>
        <v>1</v>
      </c>
      <c r="I295" s="36">
        <f>(ROUND((ROUND(((((Source!ET226*1.1)*1.2))*Source!AV226*Source!I226),2)),2)+ROUND((ROUND(((Source!AE226-(((Source!EU226*1.1)*1.2)))*Source!AV226*Source!I226),2)),2))</f>
        <v>162.41999999999999</v>
      </c>
      <c r="J295" s="33">
        <f>IF(Source!BB226&lt;&gt; 0, Source!BB226, 1)</f>
        <v>15.21</v>
      </c>
      <c r="K295" s="36">
        <f>Source!Q226</f>
        <v>2470.41</v>
      </c>
    </row>
    <row r="296" spans="1:35" ht="14.25" x14ac:dyDescent="0.2">
      <c r="A296" s="32"/>
      <c r="B296" s="32"/>
      <c r="C296" s="32" t="s">
        <v>876</v>
      </c>
      <c r="D296" s="34"/>
      <c r="E296" s="33"/>
      <c r="F296" s="36">
        <f>Source!AN226</f>
        <v>57.67</v>
      </c>
      <c r="G296" s="35" t="str">
        <f>Source!DF226</f>
        <v>*1,1)*1,2</v>
      </c>
      <c r="H296" s="33">
        <f>Source!AV226</f>
        <v>1</v>
      </c>
      <c r="I296" s="44">
        <f>ROUND((ROUND((Source!AE226*Source!AV226*Source!I226),2)),2)</f>
        <v>24.66</v>
      </c>
      <c r="J296" s="33">
        <f>IF(Source!BS226&lt;&gt; 0, Source!BS226, 1)</f>
        <v>47.82</v>
      </c>
      <c r="K296" s="44">
        <f>Source!R226</f>
        <v>1179.24</v>
      </c>
      <c r="W296">
        <f>I296</f>
        <v>24.66</v>
      </c>
    </row>
    <row r="297" spans="1:35" ht="14.25" x14ac:dyDescent="0.2">
      <c r="A297" s="32"/>
      <c r="B297" s="32"/>
      <c r="C297" s="32" t="s">
        <v>866</v>
      </c>
      <c r="D297" s="34" t="s">
        <v>867</v>
      </c>
      <c r="E297" s="33">
        <f>Source!DN226</f>
        <v>112</v>
      </c>
      <c r="F297" s="36"/>
      <c r="G297" s="35"/>
      <c r="H297" s="33"/>
      <c r="I297" s="36">
        <f>SUM(Q293:Q296)</f>
        <v>35.880000000000003</v>
      </c>
      <c r="J297" s="33">
        <f>Source!BZ226</f>
        <v>92</v>
      </c>
      <c r="K297" s="36">
        <f>SUM(R293:R296)</f>
        <v>1409.58</v>
      </c>
    </row>
    <row r="298" spans="1:35" ht="14.25" x14ac:dyDescent="0.2">
      <c r="A298" s="32"/>
      <c r="B298" s="32"/>
      <c r="C298" s="32" t="s">
        <v>868</v>
      </c>
      <c r="D298" s="34" t="s">
        <v>867</v>
      </c>
      <c r="E298" s="33">
        <f>Source!DO226</f>
        <v>70</v>
      </c>
      <c r="F298" s="36"/>
      <c r="G298" s="35"/>
      <c r="H298" s="33"/>
      <c r="I298" s="36">
        <f>SUM(S293:S297)</f>
        <v>22.43</v>
      </c>
      <c r="J298" s="33">
        <f>Source!CA226</f>
        <v>43</v>
      </c>
      <c r="K298" s="36">
        <f>SUM(T293:T297)</f>
        <v>658.82</v>
      </c>
    </row>
    <row r="299" spans="1:35" ht="14.25" x14ac:dyDescent="0.2">
      <c r="A299" s="32"/>
      <c r="B299" s="32"/>
      <c r="C299" s="32" t="s">
        <v>877</v>
      </c>
      <c r="D299" s="34" t="s">
        <v>867</v>
      </c>
      <c r="E299" s="33">
        <f>175</f>
        <v>175</v>
      </c>
      <c r="F299" s="36"/>
      <c r="G299" s="35"/>
      <c r="H299" s="33"/>
      <c r="I299" s="36">
        <f>SUM(U293:U298)</f>
        <v>43.16</v>
      </c>
      <c r="J299" s="33">
        <f>160</f>
        <v>160</v>
      </c>
      <c r="K299" s="36">
        <f>SUM(V293:V298)</f>
        <v>1886.78</v>
      </c>
    </row>
    <row r="300" spans="1:35" ht="14.25" x14ac:dyDescent="0.2">
      <c r="A300" s="38"/>
      <c r="B300" s="38"/>
      <c r="C300" s="38" t="s">
        <v>869</v>
      </c>
      <c r="D300" s="39" t="s">
        <v>870</v>
      </c>
      <c r="E300" s="40">
        <f>Source!AQ226</f>
        <v>6.08</v>
      </c>
      <c r="F300" s="41"/>
      <c r="G300" s="42" t="str">
        <f>Source!DI226</f>
        <v>*1,1)*1,2</v>
      </c>
      <c r="H300" s="40">
        <f>Source!AV226</f>
        <v>1</v>
      </c>
      <c r="I300" s="41">
        <f>Source!U226</f>
        <v>2.6</v>
      </c>
      <c r="J300" s="40"/>
      <c r="K300" s="41"/>
      <c r="AB300" s="37">
        <f>I300</f>
        <v>2.6</v>
      </c>
    </row>
    <row r="301" spans="1:35" ht="15" x14ac:dyDescent="0.25">
      <c r="C301" s="21" t="s">
        <v>871</v>
      </c>
      <c r="H301" s="43">
        <f>I294+I295+I297+I298+I299+0</f>
        <v>295.93</v>
      </c>
      <c r="I301" s="43"/>
      <c r="J301" s="43">
        <f>K294+K295+K297+K298+K299+0</f>
        <v>7957.74</v>
      </c>
      <c r="K301" s="43"/>
      <c r="O301" s="37">
        <f>I294+I295+I297+I298+I299+0</f>
        <v>295.93</v>
      </c>
      <c r="P301" s="37">
        <f>K294+K295+K297+K298+K299+0</f>
        <v>7957.74</v>
      </c>
      <c r="X301">
        <f>IF(Source!BI226&lt;=1,I294+I295+I297+I298+I299-0, 0)</f>
        <v>0</v>
      </c>
      <c r="Y301">
        <f>IF(Source!BI226=2,I294+I295+I297+I298+I299-0, 0)</f>
        <v>295.93</v>
      </c>
      <c r="Z301">
        <f>IF(Source!BI226=3,I294+I295+I297+I298+I299-0, 0)</f>
        <v>0</v>
      </c>
      <c r="AA301">
        <f>IF(Source!BI226=4,I294+I295+I297+I298+I299,0)</f>
        <v>0</v>
      </c>
    </row>
    <row r="303" spans="1:35" ht="39.75" x14ac:dyDescent="0.2">
      <c r="A303" s="32">
        <v>74</v>
      </c>
      <c r="B303" s="32" t="s">
        <v>899</v>
      </c>
      <c r="C303" s="32" t="s">
        <v>417</v>
      </c>
      <c r="D303" s="34" t="str">
        <f>Source!H227</f>
        <v>100 М КАБЕЛЯ</v>
      </c>
      <c r="E303" s="33">
        <f>Source!I227</f>
        <v>1.026</v>
      </c>
      <c r="F303" s="36"/>
      <c r="G303" s="35"/>
      <c r="H303" s="33"/>
      <c r="I303" s="36"/>
      <c r="J303" s="33"/>
      <c r="K303" s="36"/>
      <c r="Q303">
        <f>ROUND((Source!DN227/100)*ROUND((ROUND((Source!AF227*Source!AV227*Source!I227),2)),2), 2)</f>
        <v>94.68</v>
      </c>
      <c r="R303">
        <f>Source!X227</f>
        <v>3719.28</v>
      </c>
      <c r="S303">
        <f>ROUND((Source!DO227/100)*ROUND((ROUND((Source!AF227*Source!AV227*Source!I227),2)),2), 2)</f>
        <v>59.18</v>
      </c>
      <c r="T303">
        <f>Source!Y227</f>
        <v>1738.36</v>
      </c>
      <c r="U303">
        <f>ROUND((175/100)*ROUND((ROUND((Source!AE227*Source!AV227*Source!I227),2)),2), 2)</f>
        <v>113.91</v>
      </c>
      <c r="V303">
        <f>ROUND((160/100)*ROUND(ROUND((ROUND((Source!AE227*Source!AV227*Source!I227),2)*Source!BS227),2), 2), 2)</f>
        <v>4980.16</v>
      </c>
      <c r="AI303">
        <v>0</v>
      </c>
    </row>
    <row r="304" spans="1:35" ht="14.25" x14ac:dyDescent="0.2">
      <c r="A304" s="32"/>
      <c r="B304" s="32"/>
      <c r="C304" s="32" t="s">
        <v>865</v>
      </c>
      <c r="D304" s="34"/>
      <c r="E304" s="33"/>
      <c r="F304" s="36">
        <f>Source!AO227</f>
        <v>74.91</v>
      </c>
      <c r="G304" s="35" t="str">
        <f>Source!DG227</f>
        <v>*1,1</v>
      </c>
      <c r="H304" s="33">
        <f>Source!AV227</f>
        <v>1</v>
      </c>
      <c r="I304" s="36">
        <f>ROUND((ROUND((Source!AF227*Source!AV227*Source!I227),2)),2)</f>
        <v>84.54</v>
      </c>
      <c r="J304" s="33">
        <f>IF(Source!BA227&lt;&gt; 0, Source!BA227, 1)</f>
        <v>47.82</v>
      </c>
      <c r="K304" s="36">
        <f>Source!S227</f>
        <v>4042.7</v>
      </c>
      <c r="W304">
        <f>I304</f>
        <v>84.54</v>
      </c>
    </row>
    <row r="305" spans="1:35" ht="14.25" x14ac:dyDescent="0.2">
      <c r="A305" s="32"/>
      <c r="B305" s="32"/>
      <c r="C305" s="32" t="s">
        <v>875</v>
      </c>
      <c r="D305" s="34"/>
      <c r="E305" s="33"/>
      <c r="F305" s="36">
        <f>Source!AM227</f>
        <v>379.77</v>
      </c>
      <c r="G305" s="35" t="str">
        <f>Source!DE227</f>
        <v>*1,1</v>
      </c>
      <c r="H305" s="33">
        <f>Source!AV227</f>
        <v>1</v>
      </c>
      <c r="I305" s="36">
        <f>(ROUND((ROUND((((Source!ET227*1.1))*Source!AV227*Source!I227),2)),2)+ROUND((ROUND(((Source!AE227-((Source!EU227*1.1)))*Source!AV227*Source!I227),2)),2))</f>
        <v>428.61</v>
      </c>
      <c r="J305" s="33">
        <f>IF(Source!BB227&lt;&gt; 0, Source!BB227, 1)</f>
        <v>15.21</v>
      </c>
      <c r="K305" s="36">
        <f>Source!Q227</f>
        <v>6519.16</v>
      </c>
    </row>
    <row r="306" spans="1:35" ht="14.25" x14ac:dyDescent="0.2">
      <c r="A306" s="32"/>
      <c r="B306" s="32"/>
      <c r="C306" s="32" t="s">
        <v>876</v>
      </c>
      <c r="D306" s="34"/>
      <c r="E306" s="33"/>
      <c r="F306" s="36">
        <f>Source!AN227</f>
        <v>57.67</v>
      </c>
      <c r="G306" s="35" t="str">
        <f>Source!DF227</f>
        <v>*1,1</v>
      </c>
      <c r="H306" s="33">
        <f>Source!AV227</f>
        <v>1</v>
      </c>
      <c r="I306" s="44">
        <f>ROUND((ROUND((Source!AE227*Source!AV227*Source!I227),2)),2)</f>
        <v>65.09</v>
      </c>
      <c r="J306" s="33">
        <f>IF(Source!BS227&lt;&gt; 0, Source!BS227, 1)</f>
        <v>47.82</v>
      </c>
      <c r="K306" s="44">
        <f>Source!R227</f>
        <v>3112.6</v>
      </c>
      <c r="W306">
        <f>I306</f>
        <v>65.09</v>
      </c>
    </row>
    <row r="307" spans="1:35" ht="14.25" x14ac:dyDescent="0.2">
      <c r="A307" s="32"/>
      <c r="B307" s="32"/>
      <c r="C307" s="32" t="s">
        <v>866</v>
      </c>
      <c r="D307" s="34" t="s">
        <v>867</v>
      </c>
      <c r="E307" s="33">
        <f>Source!DN227</f>
        <v>112</v>
      </c>
      <c r="F307" s="36"/>
      <c r="G307" s="35"/>
      <c r="H307" s="33"/>
      <c r="I307" s="36">
        <f>SUM(Q303:Q306)</f>
        <v>94.68</v>
      </c>
      <c r="J307" s="33">
        <f>Source!BZ227</f>
        <v>92</v>
      </c>
      <c r="K307" s="36">
        <f>SUM(R303:R306)</f>
        <v>3719.28</v>
      </c>
    </row>
    <row r="308" spans="1:35" ht="14.25" x14ac:dyDescent="0.2">
      <c r="A308" s="32"/>
      <c r="B308" s="32"/>
      <c r="C308" s="32" t="s">
        <v>868</v>
      </c>
      <c r="D308" s="34" t="s">
        <v>867</v>
      </c>
      <c r="E308" s="33">
        <f>Source!DO227</f>
        <v>70</v>
      </c>
      <c r="F308" s="36"/>
      <c r="G308" s="35"/>
      <c r="H308" s="33"/>
      <c r="I308" s="36">
        <f>SUM(S303:S307)</f>
        <v>59.18</v>
      </c>
      <c r="J308" s="33">
        <f>Source!CA227</f>
        <v>43</v>
      </c>
      <c r="K308" s="36">
        <f>SUM(T303:T307)</f>
        <v>1738.36</v>
      </c>
    </row>
    <row r="309" spans="1:35" ht="14.25" x14ac:dyDescent="0.2">
      <c r="A309" s="32"/>
      <c r="B309" s="32"/>
      <c r="C309" s="32" t="s">
        <v>877</v>
      </c>
      <c r="D309" s="34" t="s">
        <v>867</v>
      </c>
      <c r="E309" s="33">
        <f>175</f>
        <v>175</v>
      </c>
      <c r="F309" s="36"/>
      <c r="G309" s="35"/>
      <c r="H309" s="33"/>
      <c r="I309" s="36">
        <f>SUM(U303:U308)</f>
        <v>113.91</v>
      </c>
      <c r="J309" s="33">
        <f>160</f>
        <v>160</v>
      </c>
      <c r="K309" s="36">
        <f>SUM(V303:V308)</f>
        <v>4980.16</v>
      </c>
    </row>
    <row r="310" spans="1:35" ht="14.25" x14ac:dyDescent="0.2">
      <c r="A310" s="38"/>
      <c r="B310" s="38"/>
      <c r="C310" s="38" t="s">
        <v>869</v>
      </c>
      <c r="D310" s="39" t="s">
        <v>870</v>
      </c>
      <c r="E310" s="40">
        <f>Source!AQ227</f>
        <v>6.08</v>
      </c>
      <c r="F310" s="41"/>
      <c r="G310" s="42" t="str">
        <f>Source!DI227</f>
        <v>*1,1</v>
      </c>
      <c r="H310" s="40">
        <f>Source!AV227</f>
        <v>1</v>
      </c>
      <c r="I310" s="41">
        <f>Source!U227</f>
        <v>6.86</v>
      </c>
      <c r="J310" s="40"/>
      <c r="K310" s="41"/>
      <c r="AB310" s="37">
        <f>I310</f>
        <v>6.86</v>
      </c>
    </row>
    <row r="311" spans="1:35" ht="15" x14ac:dyDescent="0.25">
      <c r="C311" s="21" t="s">
        <v>871</v>
      </c>
      <c r="H311" s="43">
        <f>I304+I305+I307+I308+I309+0</f>
        <v>780.92</v>
      </c>
      <c r="I311" s="43"/>
      <c r="J311" s="43">
        <f>K304+K305+K307+K308+K309+0</f>
        <v>20999.66</v>
      </c>
      <c r="K311" s="43"/>
      <c r="O311" s="37">
        <f>I304+I305+I307+I308+I309+0</f>
        <v>780.92</v>
      </c>
      <c r="P311" s="37">
        <f>K304+K305+K307+K308+K309+0</f>
        <v>20999.66</v>
      </c>
      <c r="X311">
        <f>IF(Source!BI227&lt;=1,I304+I305+I307+I308+I309-0, 0)</f>
        <v>0</v>
      </c>
      <c r="Y311">
        <f>IF(Source!BI227=2,I304+I305+I307+I308+I309-0, 0)</f>
        <v>780.92</v>
      </c>
      <c r="Z311">
        <f>IF(Source!BI227=3,I304+I305+I307+I308+I309-0, 0)</f>
        <v>0</v>
      </c>
      <c r="AA311">
        <f>IF(Source!BI227=4,I304+I305+I307+I308+I309,0)</f>
        <v>0</v>
      </c>
    </row>
    <row r="313" spans="1:35" ht="90.75" x14ac:dyDescent="0.2">
      <c r="A313" s="32">
        <v>75</v>
      </c>
      <c r="B313" s="32" t="s">
        <v>900</v>
      </c>
      <c r="C313" s="32" t="s">
        <v>428</v>
      </c>
      <c r="D313" s="34" t="str">
        <f>Source!H228</f>
        <v>100 М КАБЕЛЯ</v>
      </c>
      <c r="E313" s="33">
        <f>Source!I228</f>
        <v>0.74399999999999999</v>
      </c>
      <c r="F313" s="36"/>
      <c r="G313" s="35"/>
      <c r="H313" s="33"/>
      <c r="I313" s="36"/>
      <c r="J313" s="33"/>
      <c r="K313" s="36"/>
      <c r="Q313">
        <f>ROUND((Source!DN228/100)*ROUND((ROUND((Source!AF228*Source!AV228*Source!I228),2)),2), 2)</f>
        <v>30.9</v>
      </c>
      <c r="R313">
        <f>Source!X228</f>
        <v>1213.8</v>
      </c>
      <c r="S313">
        <f>ROUND((Source!DO228/100)*ROUND((ROUND((Source!AF228*Source!AV228*Source!I228),2)),2), 2)</f>
        <v>19.309999999999999</v>
      </c>
      <c r="T313">
        <f>Source!Y228</f>
        <v>567.32000000000005</v>
      </c>
      <c r="U313">
        <f>ROUND((175/100)*ROUND((ROUND((Source!AE228*Source!AV228*Source!I228),2)),2), 2)</f>
        <v>28.4</v>
      </c>
      <c r="V313">
        <f>ROUND((160/100)*ROUND(ROUND((ROUND((Source!AE228*Source!AV228*Source!I228),2)*Source!BS228),2), 2), 2)</f>
        <v>1241.79</v>
      </c>
      <c r="AI313">
        <v>0</v>
      </c>
    </row>
    <row r="314" spans="1:35" ht="14.25" x14ac:dyDescent="0.2">
      <c r="A314" s="32"/>
      <c r="B314" s="32"/>
      <c r="C314" s="32" t="s">
        <v>865</v>
      </c>
      <c r="D314" s="34"/>
      <c r="E314" s="33"/>
      <c r="F314" s="36">
        <f>Source!AO228</f>
        <v>28.09</v>
      </c>
      <c r="G314" s="35" t="str">
        <f>Source!DG228</f>
        <v>*1,1)*1,2</v>
      </c>
      <c r="H314" s="33">
        <f>Source!AV228</f>
        <v>1</v>
      </c>
      <c r="I314" s="36">
        <f>ROUND((ROUND((Source!AF228*Source!AV228*Source!I228),2)),2)</f>
        <v>27.59</v>
      </c>
      <c r="J314" s="33">
        <f>IF(Source!BA228&lt;&gt; 0, Source!BA228, 1)</f>
        <v>47.82</v>
      </c>
      <c r="K314" s="36">
        <f>Source!S228</f>
        <v>1319.35</v>
      </c>
      <c r="W314">
        <f>I314</f>
        <v>27.59</v>
      </c>
    </row>
    <row r="315" spans="1:35" ht="14.25" x14ac:dyDescent="0.2">
      <c r="A315" s="32"/>
      <c r="B315" s="32"/>
      <c r="C315" s="32" t="s">
        <v>875</v>
      </c>
      <c r="D315" s="34"/>
      <c r="E315" s="33"/>
      <c r="F315" s="36">
        <f>Source!AM228</f>
        <v>108.86</v>
      </c>
      <c r="G315" s="35" t="str">
        <f>Source!DE228</f>
        <v>*1,1)*1,2</v>
      </c>
      <c r="H315" s="33">
        <f>Source!AV228</f>
        <v>1</v>
      </c>
      <c r="I315" s="36">
        <f>(ROUND((ROUND(((((Source!ET228*1.1)*1.2))*Source!AV228*Source!I228),2)),2)+ROUND((ROUND(((Source!AE228-(((Source!EU228*1.1)*1.2)))*Source!AV228*Source!I228),2)),2))</f>
        <v>106.91</v>
      </c>
      <c r="J315" s="33">
        <f>IF(Source!BB228&lt;&gt; 0, Source!BB228, 1)</f>
        <v>15.21</v>
      </c>
      <c r="K315" s="36">
        <f>Source!Q228</f>
        <v>1626.1</v>
      </c>
    </row>
    <row r="316" spans="1:35" ht="14.25" x14ac:dyDescent="0.2">
      <c r="A316" s="32"/>
      <c r="B316" s="32"/>
      <c r="C316" s="32" t="s">
        <v>876</v>
      </c>
      <c r="D316" s="34"/>
      <c r="E316" s="33"/>
      <c r="F316" s="36">
        <f>Source!AN228</f>
        <v>16.53</v>
      </c>
      <c r="G316" s="35" t="str">
        <f>Source!DF228</f>
        <v>*1,1)*1,2</v>
      </c>
      <c r="H316" s="33">
        <f>Source!AV228</f>
        <v>1</v>
      </c>
      <c r="I316" s="44">
        <f>ROUND((ROUND((Source!AE228*Source!AV228*Source!I228),2)),2)</f>
        <v>16.23</v>
      </c>
      <c r="J316" s="33">
        <f>IF(Source!BS228&lt;&gt; 0, Source!BS228, 1)</f>
        <v>47.82</v>
      </c>
      <c r="K316" s="44">
        <f>Source!R228</f>
        <v>776.12</v>
      </c>
      <c r="W316">
        <f>I316</f>
        <v>16.23</v>
      </c>
    </row>
    <row r="317" spans="1:35" ht="14.25" x14ac:dyDescent="0.2">
      <c r="A317" s="32"/>
      <c r="B317" s="32"/>
      <c r="C317" s="32" t="s">
        <v>866</v>
      </c>
      <c r="D317" s="34" t="s">
        <v>867</v>
      </c>
      <c r="E317" s="33">
        <f>Source!DN228</f>
        <v>112</v>
      </c>
      <c r="F317" s="36"/>
      <c r="G317" s="35"/>
      <c r="H317" s="33"/>
      <c r="I317" s="36">
        <f>SUM(Q313:Q316)</f>
        <v>30.9</v>
      </c>
      <c r="J317" s="33">
        <f>Source!BZ228</f>
        <v>92</v>
      </c>
      <c r="K317" s="36">
        <f>SUM(R313:R316)</f>
        <v>1213.8</v>
      </c>
    </row>
    <row r="318" spans="1:35" ht="14.25" x14ac:dyDescent="0.2">
      <c r="A318" s="32"/>
      <c r="B318" s="32"/>
      <c r="C318" s="32" t="s">
        <v>868</v>
      </c>
      <c r="D318" s="34" t="s">
        <v>867</v>
      </c>
      <c r="E318" s="33">
        <f>Source!DO228</f>
        <v>70</v>
      </c>
      <c r="F318" s="36"/>
      <c r="G318" s="35"/>
      <c r="H318" s="33"/>
      <c r="I318" s="36">
        <f>SUM(S313:S317)</f>
        <v>19.309999999999999</v>
      </c>
      <c r="J318" s="33">
        <f>Source!CA228</f>
        <v>43</v>
      </c>
      <c r="K318" s="36">
        <f>SUM(T313:T317)</f>
        <v>567.32000000000005</v>
      </c>
    </row>
    <row r="319" spans="1:35" ht="14.25" x14ac:dyDescent="0.2">
      <c r="A319" s="32"/>
      <c r="B319" s="32"/>
      <c r="C319" s="32" t="s">
        <v>877</v>
      </c>
      <c r="D319" s="34" t="s">
        <v>867</v>
      </c>
      <c r="E319" s="33">
        <f>175</f>
        <v>175</v>
      </c>
      <c r="F319" s="36"/>
      <c r="G319" s="35"/>
      <c r="H319" s="33"/>
      <c r="I319" s="36">
        <f>SUM(U313:U318)</f>
        <v>28.4</v>
      </c>
      <c r="J319" s="33">
        <f>160</f>
        <v>160</v>
      </c>
      <c r="K319" s="36">
        <f>SUM(V313:V318)</f>
        <v>1241.79</v>
      </c>
    </row>
    <row r="320" spans="1:35" ht="14.25" x14ac:dyDescent="0.2">
      <c r="A320" s="38"/>
      <c r="B320" s="38"/>
      <c r="C320" s="38" t="s">
        <v>869</v>
      </c>
      <c r="D320" s="39" t="s">
        <v>870</v>
      </c>
      <c r="E320" s="40">
        <f>Source!AQ228</f>
        <v>2.2799999999999998</v>
      </c>
      <c r="F320" s="41"/>
      <c r="G320" s="42" t="str">
        <f>Source!DI228</f>
        <v>*1,1)*1,2</v>
      </c>
      <c r="H320" s="40">
        <f>Source!AV228</f>
        <v>1</v>
      </c>
      <c r="I320" s="41">
        <f>Source!U228</f>
        <v>2.2400000000000002</v>
      </c>
      <c r="J320" s="40"/>
      <c r="K320" s="41"/>
      <c r="AB320" s="37">
        <f>I320</f>
        <v>2.2400000000000002</v>
      </c>
    </row>
    <row r="321" spans="1:35" ht="15" x14ac:dyDescent="0.25">
      <c r="C321" s="21" t="s">
        <v>871</v>
      </c>
      <c r="H321" s="43">
        <f>I314+I315+I317+I318+I319+0</f>
        <v>213.11</v>
      </c>
      <c r="I321" s="43"/>
      <c r="J321" s="43">
        <f>K314+K315+K317+K318+K319+0</f>
        <v>5968.36</v>
      </c>
      <c r="K321" s="43"/>
      <c r="O321" s="37">
        <f>I314+I315+I317+I318+I319+0</f>
        <v>213.11</v>
      </c>
      <c r="P321" s="37">
        <f>K314+K315+K317+K318+K319+0</f>
        <v>5968.36</v>
      </c>
      <c r="X321">
        <f>IF(Source!BI228&lt;=1,I314+I315+I317+I318+I319-0, 0)</f>
        <v>0</v>
      </c>
      <c r="Y321">
        <f>IF(Source!BI228=2,I314+I315+I317+I318+I319-0, 0)</f>
        <v>213.11</v>
      </c>
      <c r="Z321">
        <f>IF(Source!BI228=3,I314+I315+I317+I318+I319-0, 0)</f>
        <v>0</v>
      </c>
      <c r="AA321">
        <f>IF(Source!BI228=4,I314+I315+I317+I318+I319,0)</f>
        <v>0</v>
      </c>
    </row>
    <row r="323" spans="1:35" ht="42.75" x14ac:dyDescent="0.2">
      <c r="A323" s="32">
        <v>76</v>
      </c>
      <c r="B323" s="32" t="s">
        <v>901</v>
      </c>
      <c r="C323" s="32" t="s">
        <v>428</v>
      </c>
      <c r="D323" s="34" t="str">
        <f>Source!H229</f>
        <v>100 М КАБЕЛЯ</v>
      </c>
      <c r="E323" s="33">
        <f>Source!I229</f>
        <v>2.3559999999999999</v>
      </c>
      <c r="F323" s="36"/>
      <c r="G323" s="35"/>
      <c r="H323" s="33"/>
      <c r="I323" s="36"/>
      <c r="J323" s="33"/>
      <c r="K323" s="36"/>
      <c r="Q323">
        <f>ROUND((Source!DN229/100)*ROUND((ROUND((Source!AF229*Source!AV229*Source!I229),2)),2), 2)</f>
        <v>81.540000000000006</v>
      </c>
      <c r="R323">
        <f>Source!X229</f>
        <v>3202.8</v>
      </c>
      <c r="S323">
        <f>ROUND((Source!DO229/100)*ROUND((ROUND((Source!AF229*Source!AV229*Source!I229),2)),2), 2)</f>
        <v>50.96</v>
      </c>
      <c r="T323">
        <f>Source!Y229</f>
        <v>1496.96</v>
      </c>
      <c r="U323">
        <f>ROUND((175/100)*ROUND((ROUND((Source!AE229*Source!AV229*Source!I229),2)),2), 2)</f>
        <v>74.97</v>
      </c>
      <c r="V323">
        <f>ROUND((160/100)*ROUND(ROUND((ROUND((Source!AE229*Source!AV229*Source!I229),2)*Source!BS229),2), 2), 2)</f>
        <v>3277.78</v>
      </c>
      <c r="AI323">
        <v>0</v>
      </c>
    </row>
    <row r="324" spans="1:35" ht="14.25" x14ac:dyDescent="0.2">
      <c r="A324" s="32"/>
      <c r="B324" s="32"/>
      <c r="C324" s="32" t="s">
        <v>865</v>
      </c>
      <c r="D324" s="34"/>
      <c r="E324" s="33"/>
      <c r="F324" s="36">
        <f>Source!AO229</f>
        <v>28.09</v>
      </c>
      <c r="G324" s="35" t="str">
        <f>Source!DG229</f>
        <v>*1,1</v>
      </c>
      <c r="H324" s="33">
        <f>Source!AV229</f>
        <v>1</v>
      </c>
      <c r="I324" s="36">
        <f>ROUND((ROUND((Source!AF229*Source!AV229*Source!I229),2)),2)</f>
        <v>72.8</v>
      </c>
      <c r="J324" s="33">
        <f>IF(Source!BA229&lt;&gt; 0, Source!BA229, 1)</f>
        <v>47.82</v>
      </c>
      <c r="K324" s="36">
        <f>Source!S229</f>
        <v>3481.3</v>
      </c>
      <c r="W324">
        <f>I324</f>
        <v>72.8</v>
      </c>
    </row>
    <row r="325" spans="1:35" ht="14.25" x14ac:dyDescent="0.2">
      <c r="A325" s="32"/>
      <c r="B325" s="32"/>
      <c r="C325" s="32" t="s">
        <v>875</v>
      </c>
      <c r="D325" s="34"/>
      <c r="E325" s="33"/>
      <c r="F325" s="36">
        <f>Source!AM229</f>
        <v>108.86</v>
      </c>
      <c r="G325" s="35" t="str">
        <f>Source!DE229</f>
        <v>*1,1</v>
      </c>
      <c r="H325" s="33">
        <f>Source!AV229</f>
        <v>1</v>
      </c>
      <c r="I325" s="36">
        <f>(ROUND((ROUND((((Source!ET229*1.1))*Source!AV229*Source!I229),2)),2)+ROUND((ROUND(((Source!AE229-((Source!EU229*1.1)))*Source!AV229*Source!I229),2)),2))</f>
        <v>282.12</v>
      </c>
      <c r="J325" s="33">
        <f>IF(Source!BB229&lt;&gt; 0, Source!BB229, 1)</f>
        <v>15.21</v>
      </c>
      <c r="K325" s="36">
        <f>Source!Q229</f>
        <v>4291.05</v>
      </c>
    </row>
    <row r="326" spans="1:35" ht="14.25" x14ac:dyDescent="0.2">
      <c r="A326" s="32"/>
      <c r="B326" s="32"/>
      <c r="C326" s="32" t="s">
        <v>876</v>
      </c>
      <c r="D326" s="34"/>
      <c r="E326" s="33"/>
      <c r="F326" s="36">
        <f>Source!AN229</f>
        <v>16.53</v>
      </c>
      <c r="G326" s="35" t="str">
        <f>Source!DF229</f>
        <v>*1,1</v>
      </c>
      <c r="H326" s="33">
        <f>Source!AV229</f>
        <v>1</v>
      </c>
      <c r="I326" s="44">
        <f>ROUND((ROUND((Source!AE229*Source!AV229*Source!I229),2)),2)</f>
        <v>42.84</v>
      </c>
      <c r="J326" s="33">
        <f>IF(Source!BS229&lt;&gt; 0, Source!BS229, 1)</f>
        <v>47.82</v>
      </c>
      <c r="K326" s="44">
        <f>Source!R229</f>
        <v>2048.61</v>
      </c>
      <c r="W326">
        <f>I326</f>
        <v>42.84</v>
      </c>
    </row>
    <row r="327" spans="1:35" ht="14.25" x14ac:dyDescent="0.2">
      <c r="A327" s="32"/>
      <c r="B327" s="32"/>
      <c r="C327" s="32" t="s">
        <v>866</v>
      </c>
      <c r="D327" s="34" t="s">
        <v>867</v>
      </c>
      <c r="E327" s="33">
        <f>Source!DN229</f>
        <v>112</v>
      </c>
      <c r="F327" s="36"/>
      <c r="G327" s="35"/>
      <c r="H327" s="33"/>
      <c r="I327" s="36">
        <f>SUM(Q323:Q326)</f>
        <v>81.540000000000006</v>
      </c>
      <c r="J327" s="33">
        <f>Source!BZ229</f>
        <v>92</v>
      </c>
      <c r="K327" s="36">
        <f>SUM(R323:R326)</f>
        <v>3202.8</v>
      </c>
    </row>
    <row r="328" spans="1:35" ht="14.25" x14ac:dyDescent="0.2">
      <c r="A328" s="32"/>
      <c r="B328" s="32"/>
      <c r="C328" s="32" t="s">
        <v>868</v>
      </c>
      <c r="D328" s="34" t="s">
        <v>867</v>
      </c>
      <c r="E328" s="33">
        <f>Source!DO229</f>
        <v>70</v>
      </c>
      <c r="F328" s="36"/>
      <c r="G328" s="35"/>
      <c r="H328" s="33"/>
      <c r="I328" s="36">
        <f>SUM(S323:S327)</f>
        <v>50.96</v>
      </c>
      <c r="J328" s="33">
        <f>Source!CA229</f>
        <v>43</v>
      </c>
      <c r="K328" s="36">
        <f>SUM(T323:T327)</f>
        <v>1496.96</v>
      </c>
    </row>
    <row r="329" spans="1:35" ht="14.25" x14ac:dyDescent="0.2">
      <c r="A329" s="32"/>
      <c r="B329" s="32"/>
      <c r="C329" s="32" t="s">
        <v>877</v>
      </c>
      <c r="D329" s="34" t="s">
        <v>867</v>
      </c>
      <c r="E329" s="33">
        <f>175</f>
        <v>175</v>
      </c>
      <c r="F329" s="36"/>
      <c r="G329" s="35"/>
      <c r="H329" s="33"/>
      <c r="I329" s="36">
        <f>SUM(U323:U328)</f>
        <v>74.97</v>
      </c>
      <c r="J329" s="33">
        <f>160</f>
        <v>160</v>
      </c>
      <c r="K329" s="36">
        <f>SUM(V323:V328)</f>
        <v>3277.78</v>
      </c>
    </row>
    <row r="330" spans="1:35" ht="14.25" x14ac:dyDescent="0.2">
      <c r="A330" s="38"/>
      <c r="B330" s="38"/>
      <c r="C330" s="38" t="s">
        <v>869</v>
      </c>
      <c r="D330" s="39" t="s">
        <v>870</v>
      </c>
      <c r="E330" s="40">
        <f>Source!AQ229</f>
        <v>2.2799999999999998</v>
      </c>
      <c r="F330" s="41"/>
      <c r="G330" s="42" t="str">
        <f>Source!DI229</f>
        <v>*1,1</v>
      </c>
      <c r="H330" s="40">
        <f>Source!AV229</f>
        <v>1</v>
      </c>
      <c r="I330" s="41">
        <f>Source!U229</f>
        <v>5.91</v>
      </c>
      <c r="J330" s="40"/>
      <c r="K330" s="41"/>
      <c r="AB330" s="37">
        <f>I330</f>
        <v>5.91</v>
      </c>
    </row>
    <row r="331" spans="1:35" ht="15" x14ac:dyDescent="0.25">
      <c r="C331" s="21" t="s">
        <v>871</v>
      </c>
      <c r="H331" s="43">
        <f>I324+I325+I327+I328+I329+0</f>
        <v>562.39</v>
      </c>
      <c r="I331" s="43"/>
      <c r="J331" s="43">
        <f>K324+K325+K327+K328+K329+0</f>
        <v>15749.89</v>
      </c>
      <c r="K331" s="43"/>
      <c r="O331" s="37">
        <f>I324+I325+I327+I328+I329+0</f>
        <v>562.39</v>
      </c>
      <c r="P331" s="37">
        <f>K324+K325+K327+K328+K329+0</f>
        <v>15749.89</v>
      </c>
      <c r="X331">
        <f>IF(Source!BI229&lt;=1,I324+I325+I327+I328+I329-0, 0)</f>
        <v>0</v>
      </c>
      <c r="Y331">
        <f>IF(Source!BI229=2,I324+I325+I327+I328+I329-0, 0)</f>
        <v>562.39</v>
      </c>
      <c r="Z331">
        <f>IF(Source!BI229=3,I324+I325+I327+I328+I329-0, 0)</f>
        <v>0</v>
      </c>
      <c r="AA331">
        <f>IF(Source!BI229=4,I324+I325+I327+I328+I329,0)</f>
        <v>0</v>
      </c>
    </row>
    <row r="333" spans="1:35" ht="28.5" x14ac:dyDescent="0.2">
      <c r="A333" s="38">
        <v>77</v>
      </c>
      <c r="B333" s="38" t="str">
        <f>Source!F230</f>
        <v>1.1-1-766</v>
      </c>
      <c r="C333" s="38" t="s">
        <v>77</v>
      </c>
      <c r="D333" s="39" t="str">
        <f>Source!H230</f>
        <v>м3</v>
      </c>
      <c r="E333" s="40">
        <f>Source!I230</f>
        <v>23.61</v>
      </c>
      <c r="F333" s="41">
        <f>Source!AL230</f>
        <v>104.99</v>
      </c>
      <c r="G333" s="42" t="str">
        <f>Source!DD230</f>
        <v/>
      </c>
      <c r="H333" s="40">
        <f>Source!AW230</f>
        <v>1</v>
      </c>
      <c r="I333" s="41">
        <f>ROUND((ROUND((Source!AC230*Source!AW230*Source!I230),2)),2)</f>
        <v>2478.81</v>
      </c>
      <c r="J333" s="40">
        <f>IF(Source!BC230&lt;&gt; 0, Source!BC230, 1)</f>
        <v>8.91</v>
      </c>
      <c r="K333" s="41">
        <f>Source!P230</f>
        <v>22086.2</v>
      </c>
      <c r="Q333">
        <f>ROUND((Source!DN230/100)*ROUND((ROUND((Source!AF230*Source!AV230*Source!I230),2)),2), 2)</f>
        <v>0</v>
      </c>
      <c r="R333">
        <f>Source!X230</f>
        <v>0</v>
      </c>
      <c r="S333">
        <f>ROUND((Source!DO230/100)*ROUND((ROUND((Source!AF230*Source!AV230*Source!I230),2)),2), 2)</f>
        <v>0</v>
      </c>
      <c r="T333">
        <f>Source!Y230</f>
        <v>0</v>
      </c>
      <c r="U333">
        <f>ROUND((175/100)*ROUND((ROUND((Source!AE230*Source!AV230*Source!I230),2)),2), 2)</f>
        <v>0</v>
      </c>
      <c r="V333">
        <f>ROUND((160/100)*ROUND(ROUND((ROUND((Source!AE230*Source!AV230*Source!I230),2)*Source!BS230),2), 2), 2)</f>
        <v>0</v>
      </c>
      <c r="AI333">
        <v>3</v>
      </c>
    </row>
    <row r="334" spans="1:35" ht="15" x14ac:dyDescent="0.25">
      <c r="C334" s="21" t="s">
        <v>871</v>
      </c>
      <c r="H334" s="43">
        <f>I333+0</f>
        <v>2478.81</v>
      </c>
      <c r="I334" s="43"/>
      <c r="J334" s="43">
        <f>K333+0</f>
        <v>22086.2</v>
      </c>
      <c r="K334" s="43"/>
      <c r="O334" s="37">
        <f>I333+0</f>
        <v>2478.81</v>
      </c>
      <c r="P334" s="37">
        <f>K333+0</f>
        <v>22086.2</v>
      </c>
      <c r="X334">
        <f>IF(Source!BI230&lt;=1,I333-0, 0)</f>
        <v>0</v>
      </c>
      <c r="Y334">
        <f>IF(Source!BI230=2,I333-0, 0)</f>
        <v>2478.81</v>
      </c>
      <c r="Z334">
        <f>IF(Source!BI230=3,I333-0, 0)</f>
        <v>0</v>
      </c>
      <c r="AA334">
        <f>IF(Source!BI230=4,I333,0)</f>
        <v>0</v>
      </c>
    </row>
    <row r="336" spans="1:35" ht="90.75" x14ac:dyDescent="0.2">
      <c r="A336" s="32">
        <v>78</v>
      </c>
      <c r="B336" s="32" t="s">
        <v>902</v>
      </c>
      <c r="C336" s="32" t="s">
        <v>434</v>
      </c>
      <c r="D336" s="34" t="str">
        <f>Source!H231</f>
        <v>100 М КАБЕЛЯ</v>
      </c>
      <c r="E336" s="33">
        <f>Source!I231</f>
        <v>3.2681</v>
      </c>
      <c r="F336" s="36"/>
      <c r="G336" s="35"/>
      <c r="H336" s="33"/>
      <c r="I336" s="36"/>
      <c r="J336" s="33"/>
      <c r="K336" s="36"/>
      <c r="Q336">
        <f>ROUND((Source!DN231/100)*ROUND((ROUND((Source!AF231*Source!AV231*Source!I231),2)),2), 2)</f>
        <v>702.41</v>
      </c>
      <c r="R336">
        <f>Source!X231</f>
        <v>27591.09</v>
      </c>
      <c r="S336">
        <f>ROUND((Source!DO231/100)*ROUND((ROUND((Source!AF231*Source!AV231*Source!I231),2)),2), 2)</f>
        <v>439.01</v>
      </c>
      <c r="T336">
        <f>Source!Y231</f>
        <v>12895.83</v>
      </c>
      <c r="U336">
        <f>ROUND((175/100)*ROUND((ROUND((Source!AE231*Source!AV231*Source!I231),2)),2), 2)</f>
        <v>48.62</v>
      </c>
      <c r="V336">
        <f>ROUND((160/100)*ROUND(ROUND((ROUND((Source!AE231*Source!AV231*Source!I231),2)*Source!BS231),2), 2), 2)</f>
        <v>2125.5</v>
      </c>
      <c r="AI336">
        <v>0</v>
      </c>
    </row>
    <row r="337" spans="1:35" ht="14.25" x14ac:dyDescent="0.2">
      <c r="A337" s="32"/>
      <c r="B337" s="32"/>
      <c r="C337" s="32" t="s">
        <v>865</v>
      </c>
      <c r="D337" s="34"/>
      <c r="E337" s="33"/>
      <c r="F337" s="36">
        <f>Source!AO231</f>
        <v>145.38</v>
      </c>
      <c r="G337" s="35" t="str">
        <f>Source!DG231</f>
        <v>*1,1)*1,2</v>
      </c>
      <c r="H337" s="33">
        <f>Source!AV231</f>
        <v>1</v>
      </c>
      <c r="I337" s="36">
        <f>ROUND((ROUND((Source!AF231*Source!AV231*Source!I231),2)),2)</f>
        <v>627.15</v>
      </c>
      <c r="J337" s="33">
        <f>IF(Source!BA231&lt;&gt; 0, Source!BA231, 1)</f>
        <v>47.82</v>
      </c>
      <c r="K337" s="36">
        <f>Source!S231</f>
        <v>29990.31</v>
      </c>
      <c r="W337">
        <f>I337</f>
        <v>627.15</v>
      </c>
    </row>
    <row r="338" spans="1:35" ht="14.25" x14ac:dyDescent="0.2">
      <c r="A338" s="32"/>
      <c r="B338" s="32"/>
      <c r="C338" s="32" t="s">
        <v>875</v>
      </c>
      <c r="D338" s="34"/>
      <c r="E338" s="33"/>
      <c r="F338" s="36">
        <f>Source!AM231</f>
        <v>50.69</v>
      </c>
      <c r="G338" s="35" t="str">
        <f>Source!DE231</f>
        <v>*1,1)*1,2</v>
      </c>
      <c r="H338" s="33">
        <f>Source!AV231</f>
        <v>1</v>
      </c>
      <c r="I338" s="36">
        <f>(ROUND((ROUND(((((Source!ET231*1.1)*1.2))*Source!AV231*Source!I231),2)),2)+ROUND((ROUND(((Source!AE231-(((Source!EU231*1.1)*1.2)))*Source!AV231*Source!I231),2)),2))</f>
        <v>218.67</v>
      </c>
      <c r="J338" s="33">
        <f>IF(Source!BB231&lt;&gt; 0, Source!BB231, 1)</f>
        <v>14.19</v>
      </c>
      <c r="K338" s="36">
        <f>Source!Q231</f>
        <v>3102.93</v>
      </c>
    </row>
    <row r="339" spans="1:35" ht="14.25" x14ac:dyDescent="0.2">
      <c r="A339" s="32"/>
      <c r="B339" s="32"/>
      <c r="C339" s="32" t="s">
        <v>876</v>
      </c>
      <c r="D339" s="34"/>
      <c r="E339" s="33"/>
      <c r="F339" s="36">
        <f>Source!AN231</f>
        <v>6.44</v>
      </c>
      <c r="G339" s="35" t="str">
        <f>Source!DF231</f>
        <v>*1,1)*1,2</v>
      </c>
      <c r="H339" s="33">
        <f>Source!AV231</f>
        <v>1</v>
      </c>
      <c r="I339" s="44">
        <f>ROUND((ROUND((Source!AE231*Source!AV231*Source!I231),2)),2)</f>
        <v>27.78</v>
      </c>
      <c r="J339" s="33">
        <f>IF(Source!BS231&lt;&gt; 0, Source!BS231, 1)</f>
        <v>47.82</v>
      </c>
      <c r="K339" s="44">
        <f>Source!R231</f>
        <v>1328.44</v>
      </c>
      <c r="W339">
        <f>I339</f>
        <v>27.78</v>
      </c>
    </row>
    <row r="340" spans="1:35" ht="14.25" x14ac:dyDescent="0.2">
      <c r="A340" s="32"/>
      <c r="B340" s="32"/>
      <c r="C340" s="32" t="s">
        <v>887</v>
      </c>
      <c r="D340" s="34"/>
      <c r="E340" s="33"/>
      <c r="F340" s="36">
        <f>Source!AL231</f>
        <v>133.13</v>
      </c>
      <c r="G340" s="35" t="str">
        <f>Source!DD231</f>
        <v>*1</v>
      </c>
      <c r="H340" s="33">
        <f>Source!AW231</f>
        <v>1</v>
      </c>
      <c r="I340" s="36">
        <f>ROUND((ROUND((Source!AC231*Source!AW231*Source!I231),2)),2)</f>
        <v>435.08</v>
      </c>
      <c r="J340" s="33">
        <f>IF(Source!BC231&lt;&gt; 0, Source!BC231, 1)</f>
        <v>5.9</v>
      </c>
      <c r="K340" s="36">
        <f>Source!P231</f>
        <v>2566.9699999999998</v>
      </c>
    </row>
    <row r="341" spans="1:35" ht="14.25" x14ac:dyDescent="0.2">
      <c r="A341" s="32"/>
      <c r="B341" s="32"/>
      <c r="C341" s="32" t="s">
        <v>866</v>
      </c>
      <c r="D341" s="34" t="s">
        <v>867</v>
      </c>
      <c r="E341" s="33">
        <f>Source!DN231</f>
        <v>112</v>
      </c>
      <c r="F341" s="36"/>
      <c r="G341" s="35"/>
      <c r="H341" s="33"/>
      <c r="I341" s="36">
        <f>SUM(Q336:Q340)</f>
        <v>702.41</v>
      </c>
      <c r="J341" s="33">
        <f>Source!BZ231</f>
        <v>92</v>
      </c>
      <c r="K341" s="36">
        <f>SUM(R336:R340)</f>
        <v>27591.09</v>
      </c>
    </row>
    <row r="342" spans="1:35" ht="14.25" x14ac:dyDescent="0.2">
      <c r="A342" s="32"/>
      <c r="B342" s="32"/>
      <c r="C342" s="32" t="s">
        <v>868</v>
      </c>
      <c r="D342" s="34" t="s">
        <v>867</v>
      </c>
      <c r="E342" s="33">
        <f>Source!DO231</f>
        <v>70</v>
      </c>
      <c r="F342" s="36"/>
      <c r="G342" s="35"/>
      <c r="H342" s="33"/>
      <c r="I342" s="36">
        <f>SUM(S336:S341)</f>
        <v>439.01</v>
      </c>
      <c r="J342" s="33">
        <f>Source!CA231</f>
        <v>43</v>
      </c>
      <c r="K342" s="36">
        <f>SUM(T336:T341)</f>
        <v>12895.83</v>
      </c>
    </row>
    <row r="343" spans="1:35" ht="14.25" x14ac:dyDescent="0.2">
      <c r="A343" s="32"/>
      <c r="B343" s="32"/>
      <c r="C343" s="32" t="s">
        <v>877</v>
      </c>
      <c r="D343" s="34" t="s">
        <v>867</v>
      </c>
      <c r="E343" s="33">
        <f>175</f>
        <v>175</v>
      </c>
      <c r="F343" s="36"/>
      <c r="G343" s="35"/>
      <c r="H343" s="33"/>
      <c r="I343" s="36">
        <f>SUM(U336:U342)</f>
        <v>48.62</v>
      </c>
      <c r="J343" s="33">
        <f>160</f>
        <v>160</v>
      </c>
      <c r="K343" s="36">
        <f>SUM(V336:V342)</f>
        <v>2125.5</v>
      </c>
    </row>
    <row r="344" spans="1:35" ht="14.25" x14ac:dyDescent="0.2">
      <c r="A344" s="38"/>
      <c r="B344" s="38"/>
      <c r="C344" s="38" t="s">
        <v>869</v>
      </c>
      <c r="D344" s="39" t="s">
        <v>870</v>
      </c>
      <c r="E344" s="40">
        <f>Source!AQ231</f>
        <v>11.8</v>
      </c>
      <c r="F344" s="41"/>
      <c r="G344" s="42" t="str">
        <f>Source!DI231</f>
        <v>*1,1)*1,2</v>
      </c>
      <c r="H344" s="40">
        <f>Source!AV231</f>
        <v>1</v>
      </c>
      <c r="I344" s="41">
        <f>Source!U231</f>
        <v>50.9</v>
      </c>
      <c r="J344" s="40"/>
      <c r="K344" s="41"/>
      <c r="AB344" s="37">
        <f>I344</f>
        <v>50.9</v>
      </c>
    </row>
    <row r="345" spans="1:35" ht="15" x14ac:dyDescent="0.25">
      <c r="C345" s="21" t="s">
        <v>871</v>
      </c>
      <c r="H345" s="43">
        <f>I337+I338+I340+I341+I342+I343+0</f>
        <v>2470.94</v>
      </c>
      <c r="I345" s="43"/>
      <c r="J345" s="43">
        <f>K337+K338+K340+K341+K342+K343+0</f>
        <v>78272.63</v>
      </c>
      <c r="K345" s="43"/>
      <c r="O345" s="37">
        <f>I337+I338+I340+I341+I342+I343+0</f>
        <v>2470.94</v>
      </c>
      <c r="P345" s="37">
        <f>K337+K338+K340+K341+K342+K343+0</f>
        <v>78272.63</v>
      </c>
      <c r="X345">
        <f>IF(Source!BI231&lt;=1,I337+I338+I340+I341+I342+I343-0, 0)</f>
        <v>0</v>
      </c>
      <c r="Y345">
        <f>IF(Source!BI231=2,I337+I338+I340+I341+I342+I343-0, 0)</f>
        <v>2470.94</v>
      </c>
      <c r="Z345">
        <f>IF(Source!BI231=3,I337+I338+I340+I341+I342+I343-0, 0)</f>
        <v>0</v>
      </c>
      <c r="AA345">
        <f>IF(Source!BI231=4,I337+I338+I340+I341+I342+I343,0)</f>
        <v>0</v>
      </c>
    </row>
    <row r="347" spans="1:35" ht="42.75" x14ac:dyDescent="0.2">
      <c r="A347" s="32">
        <v>79</v>
      </c>
      <c r="B347" s="32" t="s">
        <v>903</v>
      </c>
      <c r="C347" s="32" t="s">
        <v>434</v>
      </c>
      <c r="D347" s="34" t="str">
        <f>Source!H232</f>
        <v>100 М КАБЕЛЯ</v>
      </c>
      <c r="E347" s="33">
        <f>Source!I232</f>
        <v>10.3489</v>
      </c>
      <c r="F347" s="36"/>
      <c r="G347" s="35"/>
      <c r="H347" s="33"/>
      <c r="I347" s="36"/>
      <c r="J347" s="33"/>
      <c r="K347" s="36"/>
      <c r="Q347">
        <f>ROUND((Source!DN232/100)*ROUND((ROUND((Source!AF232*Source!AV232*Source!I232),2)),2), 2)</f>
        <v>1853.58</v>
      </c>
      <c r="R347">
        <f>Source!X232</f>
        <v>72809.850000000006</v>
      </c>
      <c r="S347">
        <f>ROUND((Source!DO232/100)*ROUND((ROUND((Source!AF232*Source!AV232*Source!I232),2)),2), 2)</f>
        <v>1158.49</v>
      </c>
      <c r="T347">
        <f>Source!Y232</f>
        <v>34030.69</v>
      </c>
      <c r="U347">
        <f>ROUND((175/100)*ROUND((ROUND((Source!AE232*Source!AV232*Source!I232),2)),2), 2)</f>
        <v>128.29</v>
      </c>
      <c r="V347">
        <f>ROUND((160/100)*ROUND(ROUND((ROUND((Source!AE232*Source!AV232*Source!I232),2)*Source!BS232),2), 2), 2)</f>
        <v>5609.09</v>
      </c>
      <c r="AI347">
        <v>0</v>
      </c>
    </row>
    <row r="348" spans="1:35" ht="14.25" x14ac:dyDescent="0.2">
      <c r="A348" s="32"/>
      <c r="B348" s="32"/>
      <c r="C348" s="32" t="s">
        <v>865</v>
      </c>
      <c r="D348" s="34"/>
      <c r="E348" s="33"/>
      <c r="F348" s="36">
        <f>Source!AO232</f>
        <v>145.38</v>
      </c>
      <c r="G348" s="35" t="str">
        <f>Source!DG232</f>
        <v>*1,1</v>
      </c>
      <c r="H348" s="33">
        <f>Source!AV232</f>
        <v>1</v>
      </c>
      <c r="I348" s="36">
        <f>ROUND((ROUND((Source!AF232*Source!AV232*Source!I232),2)),2)</f>
        <v>1654.98</v>
      </c>
      <c r="J348" s="33">
        <f>IF(Source!BA232&lt;&gt; 0, Source!BA232, 1)</f>
        <v>47.82</v>
      </c>
      <c r="K348" s="36">
        <f>Source!S232</f>
        <v>79141.14</v>
      </c>
      <c r="W348">
        <f>I348</f>
        <v>1654.98</v>
      </c>
    </row>
    <row r="349" spans="1:35" ht="14.25" x14ac:dyDescent="0.2">
      <c r="A349" s="32"/>
      <c r="B349" s="32"/>
      <c r="C349" s="32" t="s">
        <v>875</v>
      </c>
      <c r="D349" s="34"/>
      <c r="E349" s="33"/>
      <c r="F349" s="36">
        <f>Source!AM232</f>
        <v>50.69</v>
      </c>
      <c r="G349" s="35" t="str">
        <f>Source!DE232</f>
        <v>*1,1</v>
      </c>
      <c r="H349" s="33">
        <f>Source!AV232</f>
        <v>1</v>
      </c>
      <c r="I349" s="36">
        <f>(ROUND((ROUND((((Source!ET232*1.1))*Source!AV232*Source!I232),2)),2)+ROUND((ROUND(((Source!AE232-((Source!EU232*1.1)))*Source!AV232*Source!I232),2)),2))</f>
        <v>577.04</v>
      </c>
      <c r="J349" s="33">
        <f>IF(Source!BB232&lt;&gt; 0, Source!BB232, 1)</f>
        <v>14.19</v>
      </c>
      <c r="K349" s="36">
        <f>Source!Q232</f>
        <v>8188.2</v>
      </c>
    </row>
    <row r="350" spans="1:35" ht="14.25" x14ac:dyDescent="0.2">
      <c r="A350" s="32"/>
      <c r="B350" s="32"/>
      <c r="C350" s="32" t="s">
        <v>876</v>
      </c>
      <c r="D350" s="34"/>
      <c r="E350" s="33"/>
      <c r="F350" s="36">
        <f>Source!AN232</f>
        <v>6.44</v>
      </c>
      <c r="G350" s="35" t="str">
        <f>Source!DF232</f>
        <v>*1,1</v>
      </c>
      <c r="H350" s="33">
        <f>Source!AV232</f>
        <v>1</v>
      </c>
      <c r="I350" s="44">
        <f>ROUND((ROUND((Source!AE232*Source!AV232*Source!I232),2)),2)</f>
        <v>73.31</v>
      </c>
      <c r="J350" s="33">
        <f>IF(Source!BS232&lt;&gt; 0, Source!BS232, 1)</f>
        <v>47.82</v>
      </c>
      <c r="K350" s="44">
        <f>Source!R232</f>
        <v>3505.68</v>
      </c>
      <c r="W350">
        <f>I350</f>
        <v>73.31</v>
      </c>
    </row>
    <row r="351" spans="1:35" ht="14.25" x14ac:dyDescent="0.2">
      <c r="A351" s="32"/>
      <c r="B351" s="32"/>
      <c r="C351" s="32" t="s">
        <v>887</v>
      </c>
      <c r="D351" s="34"/>
      <c r="E351" s="33"/>
      <c r="F351" s="36">
        <f>Source!AL232</f>
        <v>133.13</v>
      </c>
      <c r="G351" s="35" t="str">
        <f>Source!DD232</f>
        <v/>
      </c>
      <c r="H351" s="33">
        <f>Source!AW232</f>
        <v>1</v>
      </c>
      <c r="I351" s="36">
        <f>ROUND((ROUND((Source!AC232*Source!AW232*Source!I232),2)),2)</f>
        <v>1377.75</v>
      </c>
      <c r="J351" s="33">
        <f>IF(Source!BC232&lt;&gt; 0, Source!BC232, 1)</f>
        <v>5.9</v>
      </c>
      <c r="K351" s="36">
        <f>Source!P232</f>
        <v>8128.73</v>
      </c>
    </row>
    <row r="352" spans="1:35" ht="14.25" x14ac:dyDescent="0.2">
      <c r="A352" s="32"/>
      <c r="B352" s="32"/>
      <c r="C352" s="32" t="s">
        <v>866</v>
      </c>
      <c r="D352" s="34" t="s">
        <v>867</v>
      </c>
      <c r="E352" s="33">
        <f>Source!DN232</f>
        <v>112</v>
      </c>
      <c r="F352" s="36"/>
      <c r="G352" s="35"/>
      <c r="H352" s="33"/>
      <c r="I352" s="36">
        <f>SUM(Q347:Q351)</f>
        <v>1853.58</v>
      </c>
      <c r="J352" s="33">
        <f>Source!BZ232</f>
        <v>92</v>
      </c>
      <c r="K352" s="36">
        <f>SUM(R347:R351)</f>
        <v>72809.850000000006</v>
      </c>
    </row>
    <row r="353" spans="1:35" ht="14.25" x14ac:dyDescent="0.2">
      <c r="A353" s="32"/>
      <c r="B353" s="32"/>
      <c r="C353" s="32" t="s">
        <v>868</v>
      </c>
      <c r="D353" s="34" t="s">
        <v>867</v>
      </c>
      <c r="E353" s="33">
        <f>Source!DO232</f>
        <v>70</v>
      </c>
      <c r="F353" s="36"/>
      <c r="G353" s="35"/>
      <c r="H353" s="33"/>
      <c r="I353" s="36">
        <f>SUM(S347:S352)</f>
        <v>1158.49</v>
      </c>
      <c r="J353" s="33">
        <f>Source!CA232</f>
        <v>43</v>
      </c>
      <c r="K353" s="36">
        <f>SUM(T347:T352)</f>
        <v>34030.69</v>
      </c>
    </row>
    <row r="354" spans="1:35" ht="14.25" x14ac:dyDescent="0.2">
      <c r="A354" s="32"/>
      <c r="B354" s="32"/>
      <c r="C354" s="32" t="s">
        <v>877</v>
      </c>
      <c r="D354" s="34" t="s">
        <v>867</v>
      </c>
      <c r="E354" s="33">
        <f>175</f>
        <v>175</v>
      </c>
      <c r="F354" s="36"/>
      <c r="G354" s="35"/>
      <c r="H354" s="33"/>
      <c r="I354" s="36">
        <f>SUM(U347:U353)</f>
        <v>128.29</v>
      </c>
      <c r="J354" s="33">
        <f>160</f>
        <v>160</v>
      </c>
      <c r="K354" s="36">
        <f>SUM(V347:V353)</f>
        <v>5609.09</v>
      </c>
    </row>
    <row r="355" spans="1:35" ht="14.25" x14ac:dyDescent="0.2">
      <c r="A355" s="38"/>
      <c r="B355" s="38"/>
      <c r="C355" s="38" t="s">
        <v>869</v>
      </c>
      <c r="D355" s="39" t="s">
        <v>870</v>
      </c>
      <c r="E355" s="40">
        <f>Source!AQ232</f>
        <v>11.8</v>
      </c>
      <c r="F355" s="41"/>
      <c r="G355" s="42" t="str">
        <f>Source!DI232</f>
        <v>*1,1</v>
      </c>
      <c r="H355" s="40">
        <f>Source!AV232</f>
        <v>1</v>
      </c>
      <c r="I355" s="41">
        <f>Source!U232</f>
        <v>134.33000000000001</v>
      </c>
      <c r="J355" s="40"/>
      <c r="K355" s="41"/>
      <c r="AB355" s="37">
        <f>I355</f>
        <v>134.33000000000001</v>
      </c>
    </row>
    <row r="356" spans="1:35" ht="15" x14ac:dyDescent="0.25">
      <c r="C356" s="21" t="s">
        <v>871</v>
      </c>
      <c r="H356" s="43">
        <f>I348+I349+I351+I352+I353+I354+0</f>
        <v>6750.13</v>
      </c>
      <c r="I356" s="43"/>
      <c r="J356" s="43">
        <f>K348+K349+K351+K352+K353+K354+0</f>
        <v>207907.7</v>
      </c>
      <c r="K356" s="43"/>
      <c r="O356" s="37">
        <f>I348+I349+I351+I352+I353+I354+0</f>
        <v>6750.13</v>
      </c>
      <c r="P356" s="37">
        <f>K348+K349+K351+K352+K353+K354+0</f>
        <v>207907.7</v>
      </c>
      <c r="X356">
        <f>IF(Source!BI232&lt;=1,I348+I349+I351+I352+I353+I354-0, 0)</f>
        <v>0</v>
      </c>
      <c r="Y356">
        <f>IF(Source!BI232=2,I348+I349+I351+I352+I353+I354-0, 0)</f>
        <v>6750.13</v>
      </c>
      <c r="Z356">
        <f>IF(Source!BI232=3,I348+I349+I351+I352+I353+I354-0, 0)</f>
        <v>0</v>
      </c>
      <c r="AA356">
        <f>IF(Source!BI232=4,I348+I349+I351+I352+I353+I354,0)</f>
        <v>0</v>
      </c>
    </row>
    <row r="358" spans="1:35" ht="99.75" x14ac:dyDescent="0.2">
      <c r="A358" s="38">
        <v>80</v>
      </c>
      <c r="B358" s="38" t="str">
        <f>Source!F233</f>
        <v>1.23-7-397</v>
      </c>
      <c r="C358" s="38" t="s">
        <v>439</v>
      </c>
      <c r="D358" s="39" t="str">
        <f>Source!H233</f>
        <v>км</v>
      </c>
      <c r="E358" s="40">
        <f>Source!I233</f>
        <v>1.38893</v>
      </c>
      <c r="F358" s="41">
        <f>Source!AL233</f>
        <v>109225.28</v>
      </c>
      <c r="G358" s="42" t="str">
        <f>Source!DD233</f>
        <v/>
      </c>
      <c r="H358" s="40">
        <f>Source!AW233</f>
        <v>1</v>
      </c>
      <c r="I358" s="41">
        <f>ROUND((ROUND((Source!AC233*Source!AW233*Source!I233),2)),2)</f>
        <v>151706.26999999999</v>
      </c>
      <c r="J358" s="40">
        <f>IF(Source!BC233&lt;&gt; 0, Source!BC233, 1)</f>
        <v>8.99</v>
      </c>
      <c r="K358" s="41">
        <f>Source!P233</f>
        <v>1363839.37</v>
      </c>
      <c r="Q358">
        <f>ROUND((Source!DN233/100)*ROUND((ROUND((Source!AF233*Source!AV233*Source!I233),2)),2), 2)</f>
        <v>0</v>
      </c>
      <c r="R358">
        <f>Source!X233</f>
        <v>0</v>
      </c>
      <c r="S358">
        <f>ROUND((Source!DO233/100)*ROUND((ROUND((Source!AF233*Source!AV233*Source!I233),2)),2), 2)</f>
        <v>0</v>
      </c>
      <c r="T358">
        <f>Source!Y233</f>
        <v>0</v>
      </c>
      <c r="U358">
        <f>ROUND((175/100)*ROUND((ROUND((Source!AE233*Source!AV233*Source!I233),2)),2), 2)</f>
        <v>0</v>
      </c>
      <c r="V358">
        <f>ROUND((160/100)*ROUND(ROUND((ROUND((Source!AE233*Source!AV233*Source!I233),2)*Source!BS233),2), 2), 2)</f>
        <v>0</v>
      </c>
      <c r="AI358">
        <v>3</v>
      </c>
    </row>
    <row r="359" spans="1:35" ht="15" x14ac:dyDescent="0.25">
      <c r="C359" s="21" t="s">
        <v>871</v>
      </c>
      <c r="H359" s="43">
        <f>I358+0</f>
        <v>151706.26999999999</v>
      </c>
      <c r="I359" s="43"/>
      <c r="J359" s="43">
        <f>K358+0</f>
        <v>1363839.37</v>
      </c>
      <c r="K359" s="43"/>
      <c r="O359" s="37">
        <f>I358+0</f>
        <v>151706.26999999999</v>
      </c>
      <c r="P359" s="37">
        <f>K358+0</f>
        <v>1363839.37</v>
      </c>
      <c r="X359">
        <f>IF(Source!BI233&lt;=1,I358-0, 0)</f>
        <v>0</v>
      </c>
      <c r="Y359">
        <f>IF(Source!BI233=2,I358-0, 0)</f>
        <v>151706.26999999999</v>
      </c>
      <c r="Z359">
        <f>IF(Source!BI233=3,I358-0, 0)</f>
        <v>0</v>
      </c>
      <c r="AA359">
        <f>IF(Source!BI233=4,I358,0)</f>
        <v>0</v>
      </c>
    </row>
    <row r="361" spans="1:35" ht="90.75" x14ac:dyDescent="0.2">
      <c r="A361" s="32">
        <v>81</v>
      </c>
      <c r="B361" s="32" t="s">
        <v>904</v>
      </c>
      <c r="C361" s="32" t="s">
        <v>447</v>
      </c>
      <c r="D361" s="34" t="str">
        <f>Source!H234</f>
        <v>1 комплект</v>
      </c>
      <c r="E361" s="33">
        <f>Source!I234</f>
        <v>1</v>
      </c>
      <c r="F361" s="36"/>
      <c r="G361" s="35"/>
      <c r="H361" s="33"/>
      <c r="I361" s="36"/>
      <c r="J361" s="33"/>
      <c r="K361" s="36"/>
      <c r="Q361">
        <f>ROUND((Source!DN234/100)*ROUND((ROUND((Source!AF234*Source!AV234*Source!I234),2)),2), 2)</f>
        <v>107.18</v>
      </c>
      <c r="R361">
        <f>Source!X234</f>
        <v>4210.26</v>
      </c>
      <c r="S361">
        <f>ROUND((Source!DO234/100)*ROUND((ROUND((Source!AF234*Source!AV234*Source!I234),2)),2), 2)</f>
        <v>66.989999999999995</v>
      </c>
      <c r="T361">
        <f>Source!Y234</f>
        <v>1967.84</v>
      </c>
      <c r="U361">
        <f>ROUND((175/100)*ROUND((ROUND((Source!AE234*Source!AV234*Source!I234),2)),2), 2)</f>
        <v>0.3</v>
      </c>
      <c r="V361">
        <f>ROUND((160/100)*ROUND(ROUND((ROUND((Source!AE234*Source!AV234*Source!I234),2)*Source!BS234),2), 2), 2)</f>
        <v>13.01</v>
      </c>
      <c r="AI361">
        <v>0</v>
      </c>
    </row>
    <row r="362" spans="1:35" ht="14.25" x14ac:dyDescent="0.2">
      <c r="A362" s="32"/>
      <c r="B362" s="32"/>
      <c r="C362" s="32" t="s">
        <v>865</v>
      </c>
      <c r="D362" s="34"/>
      <c r="E362" s="33"/>
      <c r="F362" s="36">
        <f>Source!AO234</f>
        <v>72.5</v>
      </c>
      <c r="G362" s="35" t="str">
        <f>Source!DG234</f>
        <v>*1,1)*1,2</v>
      </c>
      <c r="H362" s="33">
        <f>Source!AV234</f>
        <v>1</v>
      </c>
      <c r="I362" s="36">
        <f>ROUND((ROUND((Source!AF234*Source!AV234*Source!I234),2)),2)</f>
        <v>95.7</v>
      </c>
      <c r="J362" s="33">
        <f>IF(Source!BA234&lt;&gt; 0, Source!BA234, 1)</f>
        <v>47.82</v>
      </c>
      <c r="K362" s="36">
        <f>Source!S234</f>
        <v>4576.37</v>
      </c>
      <c r="W362">
        <f>I362</f>
        <v>95.7</v>
      </c>
    </row>
    <row r="363" spans="1:35" ht="14.25" x14ac:dyDescent="0.2">
      <c r="A363" s="32"/>
      <c r="B363" s="32"/>
      <c r="C363" s="32" t="s">
        <v>875</v>
      </c>
      <c r="D363" s="34"/>
      <c r="E363" s="33"/>
      <c r="F363" s="36">
        <f>Source!AM234</f>
        <v>0.9</v>
      </c>
      <c r="G363" s="35" t="str">
        <f>Source!DE234</f>
        <v>*1,1)*1,2</v>
      </c>
      <c r="H363" s="33">
        <f>Source!AV234</f>
        <v>1</v>
      </c>
      <c r="I363" s="36">
        <f>(ROUND((ROUND(((((Source!ET234*1.1)*1.2))*Source!AV234*Source!I234),2)),2)+ROUND((ROUND(((Source!AE234-(((Source!EU234*1.1)*1.2)))*Source!AV234*Source!I234),2)),2))</f>
        <v>1.19</v>
      </c>
      <c r="J363" s="33">
        <f>IF(Source!BB234&lt;&gt; 0, Source!BB234, 1)</f>
        <v>14.72</v>
      </c>
      <c r="K363" s="36">
        <f>Source!Q234</f>
        <v>17.52</v>
      </c>
    </row>
    <row r="364" spans="1:35" ht="14.25" x14ac:dyDescent="0.2">
      <c r="A364" s="32"/>
      <c r="B364" s="32"/>
      <c r="C364" s="32" t="s">
        <v>876</v>
      </c>
      <c r="D364" s="34"/>
      <c r="E364" s="33"/>
      <c r="F364" s="36">
        <f>Source!AN234</f>
        <v>0.13</v>
      </c>
      <c r="G364" s="35" t="str">
        <f>Source!DF234</f>
        <v>*1,1)*1,2</v>
      </c>
      <c r="H364" s="33">
        <f>Source!AV234</f>
        <v>1</v>
      </c>
      <c r="I364" s="44">
        <f>ROUND((ROUND((Source!AE234*Source!AV234*Source!I234),2)),2)</f>
        <v>0.17</v>
      </c>
      <c r="J364" s="33">
        <f>IF(Source!BS234&lt;&gt; 0, Source!BS234, 1)</f>
        <v>47.82</v>
      </c>
      <c r="K364" s="44">
        <f>Source!R234</f>
        <v>8.1300000000000008</v>
      </c>
      <c r="W364">
        <f>I364</f>
        <v>0.17</v>
      </c>
    </row>
    <row r="365" spans="1:35" ht="14.25" x14ac:dyDescent="0.2">
      <c r="A365" s="32"/>
      <c r="B365" s="32"/>
      <c r="C365" s="32" t="s">
        <v>887</v>
      </c>
      <c r="D365" s="34"/>
      <c r="E365" s="33"/>
      <c r="F365" s="36">
        <f>Source!AL234</f>
        <v>11.8</v>
      </c>
      <c r="G365" s="35" t="str">
        <f>Source!DD234</f>
        <v>*1</v>
      </c>
      <c r="H365" s="33">
        <f>Source!AW234</f>
        <v>1</v>
      </c>
      <c r="I365" s="36">
        <f>ROUND((ROUND((Source!AC234*Source!AW234*Source!I234),2)),2)</f>
        <v>11.8</v>
      </c>
      <c r="J365" s="33">
        <f>IF(Source!BC234&lt;&gt; 0, Source!BC234, 1)</f>
        <v>10.029999999999999</v>
      </c>
      <c r="K365" s="36">
        <f>Source!P234</f>
        <v>118.35</v>
      </c>
    </row>
    <row r="366" spans="1:35" ht="14.25" x14ac:dyDescent="0.2">
      <c r="A366" s="32"/>
      <c r="B366" s="32"/>
      <c r="C366" s="32" t="s">
        <v>866</v>
      </c>
      <c r="D366" s="34" t="s">
        <v>867</v>
      </c>
      <c r="E366" s="33">
        <f>Source!DN234</f>
        <v>112</v>
      </c>
      <c r="F366" s="36"/>
      <c r="G366" s="35"/>
      <c r="H366" s="33"/>
      <c r="I366" s="36">
        <f>SUM(Q361:Q365)</f>
        <v>107.18</v>
      </c>
      <c r="J366" s="33">
        <f>Source!BZ234</f>
        <v>92</v>
      </c>
      <c r="K366" s="36">
        <f>SUM(R361:R365)</f>
        <v>4210.26</v>
      </c>
    </row>
    <row r="367" spans="1:35" ht="14.25" x14ac:dyDescent="0.2">
      <c r="A367" s="32"/>
      <c r="B367" s="32"/>
      <c r="C367" s="32" t="s">
        <v>868</v>
      </c>
      <c r="D367" s="34" t="s">
        <v>867</v>
      </c>
      <c r="E367" s="33">
        <f>Source!DO234</f>
        <v>70</v>
      </c>
      <c r="F367" s="36"/>
      <c r="G367" s="35"/>
      <c r="H367" s="33"/>
      <c r="I367" s="36">
        <f>SUM(S361:S366)</f>
        <v>66.989999999999995</v>
      </c>
      <c r="J367" s="33">
        <f>Source!CA234</f>
        <v>43</v>
      </c>
      <c r="K367" s="36">
        <f>SUM(T361:T366)</f>
        <v>1967.84</v>
      </c>
    </row>
    <row r="368" spans="1:35" ht="14.25" x14ac:dyDescent="0.2">
      <c r="A368" s="32"/>
      <c r="B368" s="32"/>
      <c r="C368" s="32" t="s">
        <v>877</v>
      </c>
      <c r="D368" s="34" t="s">
        <v>867</v>
      </c>
      <c r="E368" s="33">
        <f>175</f>
        <v>175</v>
      </c>
      <c r="F368" s="36"/>
      <c r="G368" s="35"/>
      <c r="H368" s="33"/>
      <c r="I368" s="36">
        <f>SUM(U361:U367)</f>
        <v>0.3</v>
      </c>
      <c r="J368" s="33">
        <f>160</f>
        <v>160</v>
      </c>
      <c r="K368" s="36">
        <f>SUM(V361:V367)</f>
        <v>13.01</v>
      </c>
    </row>
    <row r="369" spans="1:35" ht="14.25" x14ac:dyDescent="0.2">
      <c r="A369" s="38"/>
      <c r="B369" s="38"/>
      <c r="C369" s="38" t="s">
        <v>869</v>
      </c>
      <c r="D369" s="39" t="s">
        <v>870</v>
      </c>
      <c r="E369" s="40">
        <f>Source!AQ234</f>
        <v>5</v>
      </c>
      <c r="F369" s="41"/>
      <c r="G369" s="42" t="str">
        <f>Source!DI234</f>
        <v>*1,1)*1,2</v>
      </c>
      <c r="H369" s="40">
        <f>Source!AV234</f>
        <v>1</v>
      </c>
      <c r="I369" s="41">
        <f>Source!U234</f>
        <v>6.6</v>
      </c>
      <c r="J369" s="40"/>
      <c r="K369" s="41"/>
      <c r="AB369" s="37">
        <f>I369</f>
        <v>6.6</v>
      </c>
    </row>
    <row r="370" spans="1:35" ht="15" x14ac:dyDescent="0.25">
      <c r="C370" s="21" t="s">
        <v>871</v>
      </c>
      <c r="H370" s="43">
        <f>I362+I363+I365+I366+I367+I368+0</f>
        <v>283.16000000000003</v>
      </c>
      <c r="I370" s="43"/>
      <c r="J370" s="43">
        <f>K362+K363+K365+K366+K367+K368+0</f>
        <v>10903.35</v>
      </c>
      <c r="K370" s="43"/>
      <c r="O370" s="37">
        <f>I362+I363+I365+I366+I367+I368+0</f>
        <v>283.16000000000003</v>
      </c>
      <c r="P370" s="37">
        <f>K362+K363+K365+K366+K367+K368+0</f>
        <v>10903.35</v>
      </c>
      <c r="X370">
        <f>IF(Source!BI234&lt;=1,I362+I363+I365+I366+I367+I368-0, 0)</f>
        <v>0</v>
      </c>
      <c r="Y370">
        <f>IF(Source!BI234=2,I362+I363+I365+I366+I367+I368-0, 0)</f>
        <v>283.16000000000003</v>
      </c>
      <c r="Z370">
        <f>IF(Source!BI234=3,I362+I363+I365+I366+I367+I368-0, 0)</f>
        <v>0</v>
      </c>
      <c r="AA370">
        <f>IF(Source!BI234=4,I362+I363+I365+I366+I367+I368,0)</f>
        <v>0</v>
      </c>
    </row>
    <row r="372" spans="1:35" ht="71.25" x14ac:dyDescent="0.2">
      <c r="A372" s="32">
        <v>82</v>
      </c>
      <c r="B372" s="32" t="s">
        <v>905</v>
      </c>
      <c r="C372" s="32" t="s">
        <v>447</v>
      </c>
      <c r="D372" s="34" t="str">
        <f>Source!H235</f>
        <v>1 комплект</v>
      </c>
      <c r="E372" s="33">
        <f>Source!I235</f>
        <v>3</v>
      </c>
      <c r="F372" s="36"/>
      <c r="G372" s="35"/>
      <c r="H372" s="33"/>
      <c r="I372" s="36"/>
      <c r="J372" s="33"/>
      <c r="K372" s="36"/>
      <c r="Q372">
        <f>ROUND((Source!DN235/100)*ROUND((ROUND((Source!AF235*Source!AV235*Source!I235),2)),2), 2)</f>
        <v>267.95999999999998</v>
      </c>
      <c r="R372">
        <f>Source!X235</f>
        <v>10525.66</v>
      </c>
      <c r="S372">
        <f>ROUND((Source!DO235/100)*ROUND((ROUND((Source!AF235*Source!AV235*Source!I235),2)),2), 2)</f>
        <v>167.48</v>
      </c>
      <c r="T372">
        <f>Source!Y235</f>
        <v>4919.6000000000004</v>
      </c>
      <c r="U372">
        <f>ROUND((175/100)*ROUND((ROUND((Source!AE235*Source!AV235*Source!I235),2)),2), 2)</f>
        <v>0.75</v>
      </c>
      <c r="V372">
        <f>ROUND((160/100)*ROUND(ROUND((ROUND((Source!AE235*Source!AV235*Source!I235),2)*Source!BS235),2), 2), 2)</f>
        <v>32.9</v>
      </c>
      <c r="AI372">
        <v>0</v>
      </c>
    </row>
    <row r="373" spans="1:35" ht="14.25" x14ac:dyDescent="0.2">
      <c r="A373" s="32"/>
      <c r="B373" s="32"/>
      <c r="C373" s="32" t="s">
        <v>865</v>
      </c>
      <c r="D373" s="34"/>
      <c r="E373" s="33"/>
      <c r="F373" s="36">
        <f>Source!AO235</f>
        <v>72.5</v>
      </c>
      <c r="G373" s="35" t="str">
        <f>Source!DG235</f>
        <v>*1,1</v>
      </c>
      <c r="H373" s="33">
        <f>Source!AV235</f>
        <v>1</v>
      </c>
      <c r="I373" s="36">
        <f>ROUND((ROUND((Source!AF235*Source!AV235*Source!I235),2)),2)</f>
        <v>239.25</v>
      </c>
      <c r="J373" s="33">
        <f>IF(Source!BA235&lt;&gt; 0, Source!BA235, 1)</f>
        <v>47.82</v>
      </c>
      <c r="K373" s="36">
        <f>Source!S235</f>
        <v>11440.94</v>
      </c>
      <c r="W373">
        <f>I373</f>
        <v>239.25</v>
      </c>
    </row>
    <row r="374" spans="1:35" ht="14.25" x14ac:dyDescent="0.2">
      <c r="A374" s="32"/>
      <c r="B374" s="32"/>
      <c r="C374" s="32" t="s">
        <v>875</v>
      </c>
      <c r="D374" s="34"/>
      <c r="E374" s="33"/>
      <c r="F374" s="36">
        <f>Source!AM235</f>
        <v>0.9</v>
      </c>
      <c r="G374" s="35" t="str">
        <f>Source!DE235</f>
        <v>*1,1</v>
      </c>
      <c r="H374" s="33">
        <f>Source!AV235</f>
        <v>1</v>
      </c>
      <c r="I374" s="36">
        <f>(ROUND((ROUND((((Source!ET235*1.1))*Source!AV235*Source!I235),2)),2)+ROUND((ROUND(((Source!AE235-((Source!EU235*1.1)))*Source!AV235*Source!I235),2)),2))</f>
        <v>2.97</v>
      </c>
      <c r="J374" s="33">
        <f>IF(Source!BB235&lt;&gt; 0, Source!BB235, 1)</f>
        <v>14.72</v>
      </c>
      <c r="K374" s="36">
        <f>Source!Q235</f>
        <v>43.72</v>
      </c>
    </row>
    <row r="375" spans="1:35" ht="14.25" x14ac:dyDescent="0.2">
      <c r="A375" s="32"/>
      <c r="B375" s="32"/>
      <c r="C375" s="32" t="s">
        <v>876</v>
      </c>
      <c r="D375" s="34"/>
      <c r="E375" s="33"/>
      <c r="F375" s="36">
        <f>Source!AN235</f>
        <v>0.13</v>
      </c>
      <c r="G375" s="35" t="str">
        <f>Source!DF235</f>
        <v>*1,1</v>
      </c>
      <c r="H375" s="33">
        <f>Source!AV235</f>
        <v>1</v>
      </c>
      <c r="I375" s="44">
        <f>ROUND((ROUND((Source!AE235*Source!AV235*Source!I235),2)),2)</f>
        <v>0.43</v>
      </c>
      <c r="J375" s="33">
        <f>IF(Source!BS235&lt;&gt; 0, Source!BS235, 1)</f>
        <v>47.82</v>
      </c>
      <c r="K375" s="44">
        <f>Source!R235</f>
        <v>20.56</v>
      </c>
      <c r="W375">
        <f>I375</f>
        <v>0.43</v>
      </c>
    </row>
    <row r="376" spans="1:35" ht="14.25" x14ac:dyDescent="0.2">
      <c r="A376" s="32"/>
      <c r="B376" s="32"/>
      <c r="C376" s="32" t="s">
        <v>887</v>
      </c>
      <c r="D376" s="34"/>
      <c r="E376" s="33"/>
      <c r="F376" s="36">
        <f>Source!AL235</f>
        <v>11.8</v>
      </c>
      <c r="G376" s="35" t="str">
        <f>Source!DD235</f>
        <v/>
      </c>
      <c r="H376" s="33">
        <f>Source!AW235</f>
        <v>1</v>
      </c>
      <c r="I376" s="36">
        <f>ROUND((ROUND((Source!AC235*Source!AW235*Source!I235),2)),2)</f>
        <v>35.4</v>
      </c>
      <c r="J376" s="33">
        <f>IF(Source!BC235&lt;&gt; 0, Source!BC235, 1)</f>
        <v>10.029999999999999</v>
      </c>
      <c r="K376" s="36">
        <f>Source!P235</f>
        <v>355.06</v>
      </c>
    </row>
    <row r="377" spans="1:35" ht="14.25" x14ac:dyDescent="0.2">
      <c r="A377" s="32"/>
      <c r="B377" s="32"/>
      <c r="C377" s="32" t="s">
        <v>866</v>
      </c>
      <c r="D377" s="34" t="s">
        <v>867</v>
      </c>
      <c r="E377" s="33">
        <f>Source!DN235</f>
        <v>112</v>
      </c>
      <c r="F377" s="36"/>
      <c r="G377" s="35"/>
      <c r="H377" s="33"/>
      <c r="I377" s="36">
        <f>SUM(Q372:Q376)</f>
        <v>267.95999999999998</v>
      </c>
      <c r="J377" s="33">
        <f>Source!BZ235</f>
        <v>92</v>
      </c>
      <c r="K377" s="36">
        <f>SUM(R372:R376)</f>
        <v>10525.66</v>
      </c>
    </row>
    <row r="378" spans="1:35" ht="14.25" x14ac:dyDescent="0.2">
      <c r="A378" s="32"/>
      <c r="B378" s="32"/>
      <c r="C378" s="32" t="s">
        <v>868</v>
      </c>
      <c r="D378" s="34" t="s">
        <v>867</v>
      </c>
      <c r="E378" s="33">
        <f>Source!DO235</f>
        <v>70</v>
      </c>
      <c r="F378" s="36"/>
      <c r="G378" s="35"/>
      <c r="H378" s="33"/>
      <c r="I378" s="36">
        <f>SUM(S372:S377)</f>
        <v>167.48</v>
      </c>
      <c r="J378" s="33">
        <f>Source!CA235</f>
        <v>43</v>
      </c>
      <c r="K378" s="36">
        <f>SUM(T372:T377)</f>
        <v>4919.6000000000004</v>
      </c>
    </row>
    <row r="379" spans="1:35" ht="14.25" x14ac:dyDescent="0.2">
      <c r="A379" s="32"/>
      <c r="B379" s="32"/>
      <c r="C379" s="32" t="s">
        <v>877</v>
      </c>
      <c r="D379" s="34" t="s">
        <v>867</v>
      </c>
      <c r="E379" s="33">
        <f>175</f>
        <v>175</v>
      </c>
      <c r="F379" s="36"/>
      <c r="G379" s="35"/>
      <c r="H379" s="33"/>
      <c r="I379" s="36">
        <f>SUM(U372:U378)</f>
        <v>0.75</v>
      </c>
      <c r="J379" s="33">
        <f>160</f>
        <v>160</v>
      </c>
      <c r="K379" s="36">
        <f>SUM(V372:V378)</f>
        <v>32.9</v>
      </c>
    </row>
    <row r="380" spans="1:35" ht="14.25" x14ac:dyDescent="0.2">
      <c r="A380" s="38"/>
      <c r="B380" s="38"/>
      <c r="C380" s="38" t="s">
        <v>869</v>
      </c>
      <c r="D380" s="39" t="s">
        <v>870</v>
      </c>
      <c r="E380" s="40">
        <f>Source!AQ235</f>
        <v>5</v>
      </c>
      <c r="F380" s="41"/>
      <c r="G380" s="42" t="str">
        <f>Source!DI235</f>
        <v>*1,1</v>
      </c>
      <c r="H380" s="40">
        <f>Source!AV235</f>
        <v>1</v>
      </c>
      <c r="I380" s="41">
        <f>Source!U235</f>
        <v>16.5</v>
      </c>
      <c r="J380" s="40"/>
      <c r="K380" s="41"/>
      <c r="AB380" s="37">
        <f>I380</f>
        <v>16.5</v>
      </c>
    </row>
    <row r="381" spans="1:35" ht="15" x14ac:dyDescent="0.25">
      <c r="C381" s="21" t="s">
        <v>871</v>
      </c>
      <c r="H381" s="43">
        <f>I373+I374+I376+I377+I378+I379+0</f>
        <v>713.81</v>
      </c>
      <c r="I381" s="43"/>
      <c r="J381" s="43">
        <f>K373+K374+K376+K377+K378+K379+0</f>
        <v>27317.88</v>
      </c>
      <c r="K381" s="43"/>
      <c r="O381" s="37">
        <f>I373+I374+I376+I377+I378+I379+0</f>
        <v>713.81</v>
      </c>
      <c r="P381" s="37">
        <f>K373+K374+K376+K377+K378+K379+0</f>
        <v>27317.88</v>
      </c>
      <c r="X381">
        <f>IF(Source!BI235&lt;=1,I373+I374+I376+I377+I378+I379-0, 0)</f>
        <v>0</v>
      </c>
      <c r="Y381">
        <f>IF(Source!BI235=2,I373+I374+I376+I377+I378+I379-0, 0)</f>
        <v>713.81</v>
      </c>
      <c r="Z381">
        <f>IF(Source!BI235=3,I373+I374+I376+I377+I378+I379-0, 0)</f>
        <v>0</v>
      </c>
      <c r="AA381">
        <f>IF(Source!BI235=4,I373+I374+I376+I377+I378+I379,0)</f>
        <v>0</v>
      </c>
    </row>
    <row r="383" spans="1:35" ht="85.5" x14ac:dyDescent="0.2">
      <c r="A383" s="38">
        <v>83</v>
      </c>
      <c r="B383" s="38" t="str">
        <f>Source!F236</f>
        <v>1.21-5-611</v>
      </c>
      <c r="C383" s="38" t="s">
        <v>455</v>
      </c>
      <c r="D383" s="39" t="str">
        <f>Source!H236</f>
        <v>КОМПЛЕКТ</v>
      </c>
      <c r="E383" s="40">
        <f>Source!I236</f>
        <v>12</v>
      </c>
      <c r="F383" s="41">
        <f>Source!AL236</f>
        <v>2584.5</v>
      </c>
      <c r="G383" s="42" t="str">
        <f>Source!DD236</f>
        <v/>
      </c>
      <c r="H383" s="40">
        <f>Source!AW236</f>
        <v>1</v>
      </c>
      <c r="I383" s="41">
        <f>ROUND((ROUND((Source!AC236*Source!AW236*Source!I236),2)),2)</f>
        <v>31014</v>
      </c>
      <c r="J383" s="40">
        <f>IF(Source!BC236&lt;&gt; 0, Source!BC236, 1)</f>
        <v>6.05</v>
      </c>
      <c r="K383" s="41">
        <f>Source!P236</f>
        <v>187634.7</v>
      </c>
      <c r="Q383">
        <f>ROUND((Source!DN236/100)*ROUND((ROUND((Source!AF236*Source!AV236*Source!I236),2)),2), 2)</f>
        <v>0</v>
      </c>
      <c r="R383">
        <f>Source!X236</f>
        <v>0</v>
      </c>
      <c r="S383">
        <f>ROUND((Source!DO236/100)*ROUND((ROUND((Source!AF236*Source!AV236*Source!I236),2)),2), 2)</f>
        <v>0</v>
      </c>
      <c r="T383">
        <f>Source!Y236</f>
        <v>0</v>
      </c>
      <c r="U383">
        <f>ROUND((175/100)*ROUND((ROUND((Source!AE236*Source!AV236*Source!I236),2)),2), 2)</f>
        <v>0</v>
      </c>
      <c r="V383">
        <f>ROUND((160/100)*ROUND(ROUND((ROUND((Source!AE236*Source!AV236*Source!I236),2)*Source!BS236),2), 2), 2)</f>
        <v>0</v>
      </c>
      <c r="AI383">
        <v>3</v>
      </c>
    </row>
    <row r="384" spans="1:35" ht="15" x14ac:dyDescent="0.25">
      <c r="C384" s="21" t="s">
        <v>871</v>
      </c>
      <c r="H384" s="43">
        <f>I383+0</f>
        <v>31014</v>
      </c>
      <c r="I384" s="43"/>
      <c r="J384" s="43">
        <f>K383+0</f>
        <v>187634.7</v>
      </c>
      <c r="K384" s="43"/>
      <c r="O384" s="37">
        <f>I383+0</f>
        <v>31014</v>
      </c>
      <c r="P384" s="37">
        <f>K383+0</f>
        <v>187634.7</v>
      </c>
      <c r="X384">
        <f>IF(Source!BI236&lt;=1,I383-0, 0)</f>
        <v>0</v>
      </c>
      <c r="Y384">
        <f>IF(Source!BI236=2,I383-0, 0)</f>
        <v>31014</v>
      </c>
      <c r="Z384">
        <f>IF(Source!BI236=3,I383-0, 0)</f>
        <v>0</v>
      </c>
      <c r="AA384">
        <f>IF(Source!BI236=4,I383,0)</f>
        <v>0</v>
      </c>
    </row>
    <row r="386" spans="1:35" ht="128.25" x14ac:dyDescent="0.2">
      <c r="A386" s="32">
        <v>85</v>
      </c>
      <c r="B386" s="32" t="s">
        <v>906</v>
      </c>
      <c r="C386" s="32" t="s">
        <v>835</v>
      </c>
      <c r="D386" s="34" t="str">
        <f>Source!H238</f>
        <v>1  ШТ.</v>
      </c>
      <c r="E386" s="33">
        <f>Source!I238</f>
        <v>2</v>
      </c>
      <c r="F386" s="36"/>
      <c r="G386" s="35"/>
      <c r="H386" s="33"/>
      <c r="I386" s="36"/>
      <c r="J386" s="33"/>
      <c r="K386" s="36"/>
      <c r="Q386">
        <f>ROUND((Source!DN238/100)*ROUND((ROUND((Source!AF238*Source!AV238*Source!I238),2)),2), 2)</f>
        <v>434.92</v>
      </c>
      <c r="R386">
        <f>Source!X238</f>
        <v>17083.900000000001</v>
      </c>
      <c r="S386">
        <f>ROUND((Source!DO238/100)*ROUND((ROUND((Source!AF238*Source!AV238*Source!I238),2)),2), 2)</f>
        <v>271.82</v>
      </c>
      <c r="T386">
        <f>Source!Y238</f>
        <v>7984.87</v>
      </c>
      <c r="U386">
        <f>ROUND((175/100)*ROUND((ROUND((Source!AE238*Source!AV238*Source!I238),2)),2), 2)</f>
        <v>1</v>
      </c>
      <c r="V386">
        <f>ROUND((160/100)*ROUND(ROUND((ROUND((Source!AE238*Source!AV238*Source!I238),2)*Source!BS238),2), 2), 2)</f>
        <v>43.62</v>
      </c>
      <c r="AI386">
        <v>0</v>
      </c>
    </row>
    <row r="387" spans="1:35" ht="14.25" x14ac:dyDescent="0.2">
      <c r="A387" s="32"/>
      <c r="B387" s="32"/>
      <c r="C387" s="32" t="s">
        <v>865</v>
      </c>
      <c r="D387" s="34"/>
      <c r="E387" s="33"/>
      <c r="F387" s="36">
        <f>Source!AO238</f>
        <v>176.51</v>
      </c>
      <c r="G387" s="35" t="str">
        <f>Source!DG238</f>
        <v>*1,1</v>
      </c>
      <c r="H387" s="33">
        <f>Source!AV238</f>
        <v>1</v>
      </c>
      <c r="I387" s="36">
        <f>ROUND((ROUND((Source!AF238*Source!AV238*Source!I238),2)),2)</f>
        <v>388.32</v>
      </c>
      <c r="J387" s="33">
        <f>IF(Source!BA238&lt;&gt; 0, Source!BA238, 1)</f>
        <v>47.82</v>
      </c>
      <c r="K387" s="36">
        <f>Source!S238</f>
        <v>18569.46</v>
      </c>
      <c r="W387">
        <f>I387</f>
        <v>388.32</v>
      </c>
    </row>
    <row r="388" spans="1:35" ht="14.25" x14ac:dyDescent="0.2">
      <c r="A388" s="32"/>
      <c r="B388" s="32"/>
      <c r="C388" s="32" t="s">
        <v>875</v>
      </c>
      <c r="D388" s="34"/>
      <c r="E388" s="33"/>
      <c r="F388" s="36">
        <f>Source!AM238</f>
        <v>1.84</v>
      </c>
      <c r="G388" s="35" t="str">
        <f>Source!DE238</f>
        <v>*1,1</v>
      </c>
      <c r="H388" s="33">
        <f>Source!AV238</f>
        <v>1</v>
      </c>
      <c r="I388" s="36">
        <f>(ROUND((ROUND((((Source!ET238*1.1))*Source!AV238*Source!I238),2)),2)+ROUND((ROUND(((Source!AE238-((Source!EU238*1.1)))*Source!AV238*Source!I238),2)),2))</f>
        <v>4.05</v>
      </c>
      <c r="J388" s="33">
        <f>IF(Source!BB238&lt;&gt; 0, Source!BB238, 1)</f>
        <v>14.77</v>
      </c>
      <c r="K388" s="36">
        <f>Source!Q238</f>
        <v>59.82</v>
      </c>
    </row>
    <row r="389" spans="1:35" ht="14.25" x14ac:dyDescent="0.2">
      <c r="A389" s="32"/>
      <c r="B389" s="32"/>
      <c r="C389" s="32" t="s">
        <v>876</v>
      </c>
      <c r="D389" s="34"/>
      <c r="E389" s="33"/>
      <c r="F389" s="36">
        <f>Source!AN238</f>
        <v>0.26</v>
      </c>
      <c r="G389" s="35" t="str">
        <f>Source!DF238</f>
        <v>*1,1</v>
      </c>
      <c r="H389" s="33">
        <f>Source!AV238</f>
        <v>1</v>
      </c>
      <c r="I389" s="44">
        <f>ROUND((ROUND((Source!AE238*Source!AV238*Source!I238),2)),2)</f>
        <v>0.56999999999999995</v>
      </c>
      <c r="J389" s="33">
        <f>IF(Source!BS238&lt;&gt; 0, Source!BS238, 1)</f>
        <v>47.82</v>
      </c>
      <c r="K389" s="44">
        <f>Source!R238</f>
        <v>27.26</v>
      </c>
      <c r="W389">
        <f>I389</f>
        <v>0.56999999999999995</v>
      </c>
    </row>
    <row r="390" spans="1:35" ht="14.25" x14ac:dyDescent="0.2">
      <c r="A390" s="32"/>
      <c r="B390" s="32"/>
      <c r="C390" s="32" t="s">
        <v>887</v>
      </c>
      <c r="D390" s="34"/>
      <c r="E390" s="33"/>
      <c r="F390" s="36">
        <f>Source!AL238</f>
        <v>27.53</v>
      </c>
      <c r="G390" s="35" t="str">
        <f>Source!DD238</f>
        <v/>
      </c>
      <c r="H390" s="33">
        <f>Source!AW238</f>
        <v>1</v>
      </c>
      <c r="I390" s="36">
        <f>ROUND((ROUND((Source!AC238*Source!AW238*Source!I238),2)),2)</f>
        <v>55.06</v>
      </c>
      <c r="J390" s="33">
        <f>IF(Source!BC238&lt;&gt; 0, Source!BC238, 1)</f>
        <v>10.029999999999999</v>
      </c>
      <c r="K390" s="36">
        <f>Source!P238</f>
        <v>552.25</v>
      </c>
    </row>
    <row r="391" spans="1:35" ht="14.25" x14ac:dyDescent="0.2">
      <c r="A391" s="32"/>
      <c r="B391" s="32"/>
      <c r="C391" s="32" t="s">
        <v>866</v>
      </c>
      <c r="D391" s="34" t="s">
        <v>867</v>
      </c>
      <c r="E391" s="33">
        <f>Source!DN238</f>
        <v>112</v>
      </c>
      <c r="F391" s="36"/>
      <c r="G391" s="35"/>
      <c r="H391" s="33"/>
      <c r="I391" s="36">
        <f>SUM(Q386:Q390)</f>
        <v>434.92</v>
      </c>
      <c r="J391" s="33">
        <f>Source!BZ238</f>
        <v>92</v>
      </c>
      <c r="K391" s="36">
        <f>SUM(R386:R390)</f>
        <v>17083.900000000001</v>
      </c>
    </row>
    <row r="392" spans="1:35" ht="14.25" x14ac:dyDescent="0.2">
      <c r="A392" s="32"/>
      <c r="B392" s="32"/>
      <c r="C392" s="32" t="s">
        <v>868</v>
      </c>
      <c r="D392" s="34" t="s">
        <v>867</v>
      </c>
      <c r="E392" s="33">
        <f>Source!DO238</f>
        <v>70</v>
      </c>
      <c r="F392" s="36"/>
      <c r="G392" s="35"/>
      <c r="H392" s="33"/>
      <c r="I392" s="36">
        <f>SUM(S386:S391)</f>
        <v>271.82</v>
      </c>
      <c r="J392" s="33">
        <f>Source!CA238</f>
        <v>43</v>
      </c>
      <c r="K392" s="36">
        <f>SUM(T386:T391)</f>
        <v>7984.87</v>
      </c>
    </row>
    <row r="393" spans="1:35" ht="14.25" x14ac:dyDescent="0.2">
      <c r="A393" s="32"/>
      <c r="B393" s="32"/>
      <c r="C393" s="32" t="s">
        <v>877</v>
      </c>
      <c r="D393" s="34" t="s">
        <v>867</v>
      </c>
      <c r="E393" s="33">
        <f>175</f>
        <v>175</v>
      </c>
      <c r="F393" s="36"/>
      <c r="G393" s="35"/>
      <c r="H393" s="33"/>
      <c r="I393" s="36">
        <f>SUM(U386:U392)</f>
        <v>1</v>
      </c>
      <c r="J393" s="33">
        <f>160</f>
        <v>160</v>
      </c>
      <c r="K393" s="36">
        <f>SUM(V386:V392)</f>
        <v>43.62</v>
      </c>
    </row>
    <row r="394" spans="1:35" ht="14.25" x14ac:dyDescent="0.2">
      <c r="A394" s="38"/>
      <c r="B394" s="38"/>
      <c r="C394" s="38" t="s">
        <v>869</v>
      </c>
      <c r="D394" s="39" t="s">
        <v>870</v>
      </c>
      <c r="E394" s="40">
        <f>Source!AQ238</f>
        <v>14.95</v>
      </c>
      <c r="F394" s="41"/>
      <c r="G394" s="42" t="str">
        <f>Source!DI238</f>
        <v>*1,1</v>
      </c>
      <c r="H394" s="40">
        <f>Source!AV238</f>
        <v>1</v>
      </c>
      <c r="I394" s="41">
        <f>Source!U238</f>
        <v>32.89</v>
      </c>
      <c r="J394" s="40"/>
      <c r="K394" s="41"/>
      <c r="AB394" s="37">
        <f>I394</f>
        <v>32.89</v>
      </c>
    </row>
    <row r="395" spans="1:35" ht="15" x14ac:dyDescent="0.25">
      <c r="C395" s="21" t="s">
        <v>871</v>
      </c>
      <c r="H395" s="43">
        <f>I387+I388+I390+I391+I392+I393+0</f>
        <v>1155.17</v>
      </c>
      <c r="I395" s="43"/>
      <c r="J395" s="43">
        <f>K387+K388+K390+K391+K392+K393+0</f>
        <v>44293.919999999998</v>
      </c>
      <c r="K395" s="43"/>
      <c r="O395" s="37">
        <f>I387+I388+I390+I391+I392+I393+0</f>
        <v>1155.17</v>
      </c>
      <c r="P395" s="37">
        <f>K387+K388+K390+K391+K392+K393+0</f>
        <v>44293.919999999998</v>
      </c>
      <c r="X395">
        <f>IF(Source!BI238&lt;=1,I387+I388+I390+I391+I392+I393-0, 0)</f>
        <v>0</v>
      </c>
      <c r="Y395">
        <f>IF(Source!BI238=2,I387+I388+I390+I391+I392+I393-0, 0)</f>
        <v>1155.17</v>
      </c>
      <c r="Z395">
        <f>IF(Source!BI238=3,I387+I388+I390+I391+I392+I393-0, 0)</f>
        <v>0</v>
      </c>
      <c r="AA395">
        <f>IF(Source!BI238=4,I387+I388+I390+I391+I392+I393,0)</f>
        <v>0</v>
      </c>
    </row>
    <row r="397" spans="1:35" ht="114" x14ac:dyDescent="0.2">
      <c r="A397" s="38">
        <v>86</v>
      </c>
      <c r="B397" s="38" t="str">
        <f>Source!F240</f>
        <v>1.21-5-625</v>
      </c>
      <c r="C397" s="38" t="s">
        <v>837</v>
      </c>
      <c r="D397" s="39" t="str">
        <f>Source!H240</f>
        <v>КОМПЛЕКТ</v>
      </c>
      <c r="E397" s="40">
        <f>Source!I240</f>
        <v>2</v>
      </c>
      <c r="F397" s="41">
        <f>Source!AL240</f>
        <v>10482.629999999999</v>
      </c>
      <c r="G397" s="42" t="str">
        <f>Source!DD240</f>
        <v/>
      </c>
      <c r="H397" s="40">
        <f>Source!AW240</f>
        <v>1</v>
      </c>
      <c r="I397" s="41">
        <f>ROUND((ROUND((Source!AC240*Source!AW240*Source!I240),2)),2)</f>
        <v>20965.259999999998</v>
      </c>
      <c r="J397" s="40">
        <f>IF(Source!BC240&lt;&gt; 0, Source!BC240, 1)</f>
        <v>6.33</v>
      </c>
      <c r="K397" s="41">
        <f>Source!P240</f>
        <v>132710.1</v>
      </c>
      <c r="Q397">
        <f>ROUND((Source!DN240/100)*ROUND((ROUND((Source!AF240*Source!AV240*Source!I240),2)),2), 2)</f>
        <v>0</v>
      </c>
      <c r="R397">
        <f>Source!X240</f>
        <v>0</v>
      </c>
      <c r="S397">
        <f>ROUND((Source!DO240/100)*ROUND((ROUND((Source!AF240*Source!AV240*Source!I240),2)),2), 2)</f>
        <v>0</v>
      </c>
      <c r="T397">
        <f>Source!Y240</f>
        <v>0</v>
      </c>
      <c r="U397">
        <f>ROUND((175/100)*ROUND((ROUND((Source!AE240*Source!AV240*Source!I240),2)),2), 2)</f>
        <v>0</v>
      </c>
      <c r="V397">
        <f>ROUND((160/100)*ROUND(ROUND((ROUND((Source!AE240*Source!AV240*Source!I240),2)*Source!BS240),2), 2), 2)</f>
        <v>0</v>
      </c>
      <c r="AI397">
        <v>3</v>
      </c>
    </row>
    <row r="398" spans="1:35" ht="15" x14ac:dyDescent="0.25">
      <c r="C398" s="21" t="s">
        <v>871</v>
      </c>
      <c r="H398" s="43">
        <f>I397+0</f>
        <v>20965.259999999998</v>
      </c>
      <c r="I398" s="43"/>
      <c r="J398" s="43">
        <f>K397+0</f>
        <v>132710.1</v>
      </c>
      <c r="K398" s="43"/>
      <c r="O398" s="37">
        <f>I397+0</f>
        <v>20965.259999999998</v>
      </c>
      <c r="P398" s="37">
        <f>K397+0</f>
        <v>132710.1</v>
      </c>
      <c r="X398">
        <f>IF(Source!BI240&lt;=1,I397-0, 0)</f>
        <v>0</v>
      </c>
      <c r="Y398">
        <f>IF(Source!BI240=2,I397-0, 0)</f>
        <v>20965.259999999998</v>
      </c>
      <c r="Z398">
        <f>IF(Source!BI240=3,I397-0, 0)</f>
        <v>0</v>
      </c>
      <c r="AA398">
        <f>IF(Source!BI240=4,I397,0)</f>
        <v>0</v>
      </c>
    </row>
    <row r="400" spans="1:35" ht="90.75" x14ac:dyDescent="0.2">
      <c r="A400" s="32">
        <v>105</v>
      </c>
      <c r="B400" s="32" t="s">
        <v>907</v>
      </c>
      <c r="C400" s="32" t="s">
        <v>503</v>
      </c>
      <c r="D400" s="34" t="str">
        <f>Source!H259</f>
        <v>100 М КАБЕЛЯ</v>
      </c>
      <c r="E400" s="33">
        <f>Source!I259</f>
        <v>0.28799999999999998</v>
      </c>
      <c r="F400" s="36"/>
      <c r="G400" s="35"/>
      <c r="H400" s="33"/>
      <c r="I400" s="36"/>
      <c r="J400" s="33"/>
      <c r="K400" s="36"/>
      <c r="Q400">
        <f>ROUND((Source!DN259/100)*ROUND((ROUND((Source!AF259*Source!AV259*Source!I259),2)),2), 2)</f>
        <v>18.309999999999999</v>
      </c>
      <c r="R400">
        <f>Source!X259</f>
        <v>719.31</v>
      </c>
      <c r="S400">
        <f>ROUND((Source!DO259/100)*ROUND((ROUND((Source!AF259*Source!AV259*Source!I259),2)),2), 2)</f>
        <v>11.45</v>
      </c>
      <c r="T400">
        <f>Source!Y259</f>
        <v>336.2</v>
      </c>
      <c r="U400">
        <f>ROUND((175/100)*ROUND((ROUND((Source!AE259*Source!AV259*Source!I259),2)),2), 2)</f>
        <v>4.2</v>
      </c>
      <c r="V400">
        <f>ROUND((160/100)*ROUND(ROUND((ROUND((Source!AE259*Source!AV259*Source!I259),2)*Source!BS259),2), 2), 2)</f>
        <v>183.63</v>
      </c>
      <c r="AI400">
        <v>0</v>
      </c>
    </row>
    <row r="401" spans="1:35" ht="14.25" x14ac:dyDescent="0.2">
      <c r="A401" s="32"/>
      <c r="B401" s="32"/>
      <c r="C401" s="32" t="s">
        <v>865</v>
      </c>
      <c r="D401" s="34"/>
      <c r="E401" s="33"/>
      <c r="F401" s="36">
        <f>Source!AO259</f>
        <v>43.02</v>
      </c>
      <c r="G401" s="35" t="str">
        <f>Source!DG259</f>
        <v>*1,1)*1,2</v>
      </c>
      <c r="H401" s="33">
        <f>Source!AV259</f>
        <v>1</v>
      </c>
      <c r="I401" s="36">
        <f>ROUND((ROUND((Source!AF259*Source!AV259*Source!I259),2)),2)</f>
        <v>16.350000000000001</v>
      </c>
      <c r="J401" s="33">
        <f>IF(Source!BA259&lt;&gt; 0, Source!BA259, 1)</f>
        <v>47.82</v>
      </c>
      <c r="K401" s="36">
        <f>Source!S259</f>
        <v>781.86</v>
      </c>
      <c r="W401">
        <f>I401</f>
        <v>16.350000000000001</v>
      </c>
    </row>
    <row r="402" spans="1:35" ht="14.25" x14ac:dyDescent="0.2">
      <c r="A402" s="32"/>
      <c r="B402" s="32"/>
      <c r="C402" s="32" t="s">
        <v>875</v>
      </c>
      <c r="D402" s="34"/>
      <c r="E402" s="33"/>
      <c r="F402" s="36">
        <f>Source!AM259</f>
        <v>41.55</v>
      </c>
      <c r="G402" s="35" t="str">
        <f>Source!DE259</f>
        <v>*1,1)*1,2</v>
      </c>
      <c r="H402" s="33">
        <f>Source!AV259</f>
        <v>1</v>
      </c>
      <c r="I402" s="36">
        <f>(ROUND((ROUND(((((Source!ET259*1.1)*1.2))*Source!AV259*Source!I259),2)),2)+ROUND((ROUND(((Source!AE259-(((Source!EU259*1.1)*1.2)))*Source!AV259*Source!I259),2)),2))</f>
        <v>15.8</v>
      </c>
      <c r="J402" s="33">
        <f>IF(Source!BB259&lt;&gt; 0, Source!BB259, 1)</f>
        <v>15.21</v>
      </c>
      <c r="K402" s="36">
        <f>Source!Q259</f>
        <v>240.32</v>
      </c>
    </row>
    <row r="403" spans="1:35" ht="14.25" x14ac:dyDescent="0.2">
      <c r="A403" s="32"/>
      <c r="B403" s="32"/>
      <c r="C403" s="32" t="s">
        <v>876</v>
      </c>
      <c r="D403" s="34"/>
      <c r="E403" s="33"/>
      <c r="F403" s="36">
        <f>Source!AN259</f>
        <v>6.31</v>
      </c>
      <c r="G403" s="35" t="str">
        <f>Source!DF259</f>
        <v>*1,1)*1,2</v>
      </c>
      <c r="H403" s="33">
        <f>Source!AV259</f>
        <v>1</v>
      </c>
      <c r="I403" s="44">
        <f>ROUND((ROUND((Source!AE259*Source!AV259*Source!I259),2)),2)</f>
        <v>2.4</v>
      </c>
      <c r="J403" s="33">
        <f>IF(Source!BS259&lt;&gt; 0, Source!BS259, 1)</f>
        <v>47.82</v>
      </c>
      <c r="K403" s="44">
        <f>Source!R259</f>
        <v>114.77</v>
      </c>
      <c r="W403">
        <f>I403</f>
        <v>2.4</v>
      </c>
    </row>
    <row r="404" spans="1:35" ht="14.25" x14ac:dyDescent="0.2">
      <c r="A404" s="32"/>
      <c r="B404" s="32"/>
      <c r="C404" s="32" t="s">
        <v>887</v>
      </c>
      <c r="D404" s="34"/>
      <c r="E404" s="33"/>
      <c r="F404" s="36">
        <f>Source!AL259</f>
        <v>1834.56</v>
      </c>
      <c r="G404" s="35" t="str">
        <f>Source!DD259</f>
        <v>*1</v>
      </c>
      <c r="H404" s="33">
        <f>Source!AW259</f>
        <v>1</v>
      </c>
      <c r="I404" s="36">
        <f>ROUND((ROUND((Source!AC259*Source!AW259*Source!I259),2)),2)</f>
        <v>528.35</v>
      </c>
      <c r="J404" s="33">
        <f>IF(Source!BC259&lt;&gt; 0, Source!BC259, 1)</f>
        <v>9.26</v>
      </c>
      <c r="K404" s="36">
        <f>Source!P259</f>
        <v>4892.5200000000004</v>
      </c>
    </row>
    <row r="405" spans="1:35" ht="14.25" x14ac:dyDescent="0.2">
      <c r="A405" s="32"/>
      <c r="B405" s="32"/>
      <c r="C405" s="32" t="s">
        <v>866</v>
      </c>
      <c r="D405" s="34" t="s">
        <v>867</v>
      </c>
      <c r="E405" s="33">
        <f>Source!DN259</f>
        <v>112</v>
      </c>
      <c r="F405" s="36"/>
      <c r="G405" s="35"/>
      <c r="H405" s="33"/>
      <c r="I405" s="36">
        <f>SUM(Q400:Q404)</f>
        <v>18.309999999999999</v>
      </c>
      <c r="J405" s="33">
        <f>Source!BZ259</f>
        <v>92</v>
      </c>
      <c r="K405" s="36">
        <f>SUM(R400:R404)</f>
        <v>719.31</v>
      </c>
    </row>
    <row r="406" spans="1:35" ht="14.25" x14ac:dyDescent="0.2">
      <c r="A406" s="32"/>
      <c r="B406" s="32"/>
      <c r="C406" s="32" t="s">
        <v>868</v>
      </c>
      <c r="D406" s="34" t="s">
        <v>867</v>
      </c>
      <c r="E406" s="33">
        <f>Source!DO259</f>
        <v>70</v>
      </c>
      <c r="F406" s="36"/>
      <c r="G406" s="35"/>
      <c r="H406" s="33"/>
      <c r="I406" s="36">
        <f>SUM(S400:S405)</f>
        <v>11.45</v>
      </c>
      <c r="J406" s="33">
        <f>Source!CA259</f>
        <v>43</v>
      </c>
      <c r="K406" s="36">
        <f>SUM(T400:T405)</f>
        <v>336.2</v>
      </c>
    </row>
    <row r="407" spans="1:35" ht="14.25" x14ac:dyDescent="0.2">
      <c r="A407" s="32"/>
      <c r="B407" s="32"/>
      <c r="C407" s="32" t="s">
        <v>877</v>
      </c>
      <c r="D407" s="34" t="s">
        <v>867</v>
      </c>
      <c r="E407" s="33">
        <f>175</f>
        <v>175</v>
      </c>
      <c r="F407" s="36"/>
      <c r="G407" s="35"/>
      <c r="H407" s="33"/>
      <c r="I407" s="36">
        <f>SUM(U400:U406)</f>
        <v>4.2</v>
      </c>
      <c r="J407" s="33">
        <f>160</f>
        <v>160</v>
      </c>
      <c r="K407" s="36">
        <f>SUM(V400:V406)</f>
        <v>183.63</v>
      </c>
    </row>
    <row r="408" spans="1:35" ht="14.25" x14ac:dyDescent="0.2">
      <c r="A408" s="38"/>
      <c r="B408" s="38"/>
      <c r="C408" s="38" t="s">
        <v>869</v>
      </c>
      <c r="D408" s="39" t="s">
        <v>870</v>
      </c>
      <c r="E408" s="40">
        <f>Source!AQ259</f>
        <v>4.09</v>
      </c>
      <c r="F408" s="41"/>
      <c r="G408" s="42" t="str">
        <f>Source!DI259</f>
        <v>*1,1)*1,2</v>
      </c>
      <c r="H408" s="40">
        <f>Source!AV259</f>
        <v>1</v>
      </c>
      <c r="I408" s="41">
        <f>Source!U259</f>
        <v>1.55</v>
      </c>
      <c r="J408" s="40"/>
      <c r="K408" s="41"/>
      <c r="AB408" s="37">
        <f>I408</f>
        <v>1.55</v>
      </c>
    </row>
    <row r="409" spans="1:35" ht="15" x14ac:dyDescent="0.25">
      <c r="C409" s="21" t="s">
        <v>871</v>
      </c>
      <c r="H409" s="43">
        <f>I401+I402+I404+I405+I406+I407+0</f>
        <v>594.46</v>
      </c>
      <c r="I409" s="43"/>
      <c r="J409" s="43">
        <f>K401+K402+K404+K405+K406+K407+0</f>
        <v>7153.84</v>
      </c>
      <c r="K409" s="43"/>
      <c r="O409" s="37">
        <f>I401+I402+I404+I405+I406+I407+0</f>
        <v>594.46</v>
      </c>
      <c r="P409" s="37">
        <f>K401+K402+K404+K405+K406+K407+0</f>
        <v>7153.84</v>
      </c>
      <c r="X409">
        <f>IF(Source!BI259&lt;=1,I401+I402+I404+I405+I406+I407-0, 0)</f>
        <v>0</v>
      </c>
      <c r="Y409">
        <f>IF(Source!BI259=2,I401+I402+I404+I405+I406+I407-0, 0)</f>
        <v>594.46</v>
      </c>
      <c r="Z409">
        <f>IF(Source!BI259=3,I401+I402+I404+I405+I406+I407-0, 0)</f>
        <v>0</v>
      </c>
      <c r="AA409">
        <f>IF(Source!BI259=4,I401+I402+I404+I405+I406+I407,0)</f>
        <v>0</v>
      </c>
    </row>
    <row r="411" spans="1:35" ht="71.25" x14ac:dyDescent="0.2">
      <c r="A411" s="32">
        <v>106</v>
      </c>
      <c r="B411" s="32" t="s">
        <v>908</v>
      </c>
      <c r="C411" s="32" t="s">
        <v>503</v>
      </c>
      <c r="D411" s="34" t="str">
        <f>Source!H260</f>
        <v>100 М КАБЕЛЯ</v>
      </c>
      <c r="E411" s="33">
        <f>Source!I260</f>
        <v>0.91200000000000003</v>
      </c>
      <c r="F411" s="36"/>
      <c r="G411" s="35"/>
      <c r="H411" s="33"/>
      <c r="I411" s="36"/>
      <c r="J411" s="33"/>
      <c r="K411" s="36"/>
      <c r="Q411">
        <f>ROUND((Source!DN260/100)*ROUND((ROUND((Source!AF260*Source!AV260*Source!I260),2)),2), 2)</f>
        <v>48.34</v>
      </c>
      <c r="R411">
        <f>Source!X260</f>
        <v>1898.8</v>
      </c>
      <c r="S411">
        <f>ROUND((Source!DO260/100)*ROUND((ROUND((Source!AF260*Source!AV260*Source!I260),2)),2), 2)</f>
        <v>30.21</v>
      </c>
      <c r="T411">
        <f>Source!Y260</f>
        <v>887.48</v>
      </c>
      <c r="U411">
        <f>ROUND((175/100)*ROUND((ROUND((Source!AE260*Source!AV260*Source!I260),2)),2), 2)</f>
        <v>11.08</v>
      </c>
      <c r="V411">
        <f>ROUND((160/100)*ROUND(ROUND((ROUND((Source!AE260*Source!AV260*Source!I260),2)*Source!BS260),2), 2), 2)</f>
        <v>484.32</v>
      </c>
      <c r="AI411">
        <v>0</v>
      </c>
    </row>
    <row r="412" spans="1:35" ht="14.25" x14ac:dyDescent="0.2">
      <c r="A412" s="32"/>
      <c r="B412" s="32"/>
      <c r="C412" s="32" t="s">
        <v>865</v>
      </c>
      <c r="D412" s="34"/>
      <c r="E412" s="33"/>
      <c r="F412" s="36">
        <f>Source!AO260</f>
        <v>43.02</v>
      </c>
      <c r="G412" s="35" t="str">
        <f>Source!DG260</f>
        <v>*1,1</v>
      </c>
      <c r="H412" s="33">
        <f>Source!AV260</f>
        <v>1</v>
      </c>
      <c r="I412" s="36">
        <f>ROUND((ROUND((Source!AF260*Source!AV260*Source!I260),2)),2)</f>
        <v>43.16</v>
      </c>
      <c r="J412" s="33">
        <f>IF(Source!BA260&lt;&gt; 0, Source!BA260, 1)</f>
        <v>47.82</v>
      </c>
      <c r="K412" s="36">
        <f>Source!S260</f>
        <v>2063.91</v>
      </c>
      <c r="W412">
        <f>I412</f>
        <v>43.16</v>
      </c>
    </row>
    <row r="413" spans="1:35" ht="14.25" x14ac:dyDescent="0.2">
      <c r="A413" s="32"/>
      <c r="B413" s="32"/>
      <c r="C413" s="32" t="s">
        <v>875</v>
      </c>
      <c r="D413" s="34"/>
      <c r="E413" s="33"/>
      <c r="F413" s="36">
        <f>Source!AM260</f>
        <v>41.55</v>
      </c>
      <c r="G413" s="35" t="str">
        <f>Source!DE260</f>
        <v>*1,1</v>
      </c>
      <c r="H413" s="33">
        <f>Source!AV260</f>
        <v>1</v>
      </c>
      <c r="I413" s="36">
        <f>(ROUND((ROUND((((Source!ET260*1.1))*Source!AV260*Source!I260),2)),2)+ROUND((ROUND(((Source!AE260-((Source!EU260*1.1)))*Source!AV260*Source!I260),2)),2))</f>
        <v>41.68</v>
      </c>
      <c r="J413" s="33">
        <f>IF(Source!BB260&lt;&gt; 0, Source!BB260, 1)</f>
        <v>15.21</v>
      </c>
      <c r="K413" s="36">
        <f>Source!Q260</f>
        <v>633.95000000000005</v>
      </c>
    </row>
    <row r="414" spans="1:35" ht="14.25" x14ac:dyDescent="0.2">
      <c r="A414" s="32"/>
      <c r="B414" s="32"/>
      <c r="C414" s="32" t="s">
        <v>876</v>
      </c>
      <c r="D414" s="34"/>
      <c r="E414" s="33"/>
      <c r="F414" s="36">
        <f>Source!AN260</f>
        <v>6.31</v>
      </c>
      <c r="G414" s="35" t="str">
        <f>Source!DF260</f>
        <v>*1,1</v>
      </c>
      <c r="H414" s="33">
        <f>Source!AV260</f>
        <v>1</v>
      </c>
      <c r="I414" s="44">
        <f>ROUND((ROUND((Source!AE260*Source!AV260*Source!I260),2)),2)</f>
        <v>6.33</v>
      </c>
      <c r="J414" s="33">
        <f>IF(Source!BS260&lt;&gt; 0, Source!BS260, 1)</f>
        <v>47.82</v>
      </c>
      <c r="K414" s="44">
        <f>Source!R260</f>
        <v>302.7</v>
      </c>
      <c r="W414">
        <f>I414</f>
        <v>6.33</v>
      </c>
    </row>
    <row r="415" spans="1:35" ht="14.25" x14ac:dyDescent="0.2">
      <c r="A415" s="32"/>
      <c r="B415" s="32"/>
      <c r="C415" s="32" t="s">
        <v>887</v>
      </c>
      <c r="D415" s="34"/>
      <c r="E415" s="33"/>
      <c r="F415" s="36">
        <f>Source!AL260</f>
        <v>1834.56</v>
      </c>
      <c r="G415" s="35" t="str">
        <f>Source!DD260</f>
        <v/>
      </c>
      <c r="H415" s="33">
        <f>Source!AW260</f>
        <v>1</v>
      </c>
      <c r="I415" s="36">
        <f>ROUND((ROUND((Source!AC260*Source!AW260*Source!I260),2)),2)</f>
        <v>1673.12</v>
      </c>
      <c r="J415" s="33">
        <f>IF(Source!BC260&lt;&gt; 0, Source!BC260, 1)</f>
        <v>9.26</v>
      </c>
      <c r="K415" s="36">
        <f>Source!P260</f>
        <v>15493.09</v>
      </c>
    </row>
    <row r="416" spans="1:35" ht="14.25" x14ac:dyDescent="0.2">
      <c r="A416" s="32"/>
      <c r="B416" s="32"/>
      <c r="C416" s="32" t="s">
        <v>866</v>
      </c>
      <c r="D416" s="34" t="s">
        <v>867</v>
      </c>
      <c r="E416" s="33">
        <f>Source!DN260</f>
        <v>112</v>
      </c>
      <c r="F416" s="36"/>
      <c r="G416" s="35"/>
      <c r="H416" s="33"/>
      <c r="I416" s="36">
        <f>SUM(Q411:Q415)</f>
        <v>48.34</v>
      </c>
      <c r="J416" s="33">
        <f>Source!BZ260</f>
        <v>92</v>
      </c>
      <c r="K416" s="36">
        <f>SUM(R411:R415)</f>
        <v>1898.8</v>
      </c>
    </row>
    <row r="417" spans="1:35" ht="14.25" x14ac:dyDescent="0.2">
      <c r="A417" s="32"/>
      <c r="B417" s="32"/>
      <c r="C417" s="32" t="s">
        <v>868</v>
      </c>
      <c r="D417" s="34" t="s">
        <v>867</v>
      </c>
      <c r="E417" s="33">
        <f>Source!DO260</f>
        <v>70</v>
      </c>
      <c r="F417" s="36"/>
      <c r="G417" s="35"/>
      <c r="H417" s="33"/>
      <c r="I417" s="36">
        <f>SUM(S411:S416)</f>
        <v>30.21</v>
      </c>
      <c r="J417" s="33">
        <f>Source!CA260</f>
        <v>43</v>
      </c>
      <c r="K417" s="36">
        <f>SUM(T411:T416)</f>
        <v>887.48</v>
      </c>
    </row>
    <row r="418" spans="1:35" ht="14.25" x14ac:dyDescent="0.2">
      <c r="A418" s="32"/>
      <c r="B418" s="32"/>
      <c r="C418" s="32" t="s">
        <v>877</v>
      </c>
      <c r="D418" s="34" t="s">
        <v>867</v>
      </c>
      <c r="E418" s="33">
        <f>175</f>
        <v>175</v>
      </c>
      <c r="F418" s="36"/>
      <c r="G418" s="35"/>
      <c r="H418" s="33"/>
      <c r="I418" s="36">
        <f>SUM(U411:U417)</f>
        <v>11.08</v>
      </c>
      <c r="J418" s="33">
        <f>160</f>
        <v>160</v>
      </c>
      <c r="K418" s="36">
        <f>SUM(V411:V417)</f>
        <v>484.32</v>
      </c>
    </row>
    <row r="419" spans="1:35" ht="14.25" x14ac:dyDescent="0.2">
      <c r="A419" s="38"/>
      <c r="B419" s="38"/>
      <c r="C419" s="38" t="s">
        <v>869</v>
      </c>
      <c r="D419" s="39" t="s">
        <v>870</v>
      </c>
      <c r="E419" s="40">
        <f>Source!AQ260</f>
        <v>4.09</v>
      </c>
      <c r="F419" s="41"/>
      <c r="G419" s="42" t="str">
        <f>Source!DI260</f>
        <v>*1,1</v>
      </c>
      <c r="H419" s="40">
        <f>Source!AV260</f>
        <v>1</v>
      </c>
      <c r="I419" s="41">
        <f>Source!U260</f>
        <v>4.0999999999999996</v>
      </c>
      <c r="J419" s="40"/>
      <c r="K419" s="41"/>
      <c r="AB419" s="37">
        <f>I419</f>
        <v>4.0999999999999996</v>
      </c>
    </row>
    <row r="420" spans="1:35" ht="15" x14ac:dyDescent="0.25">
      <c r="C420" s="21" t="s">
        <v>871</v>
      </c>
      <c r="H420" s="43">
        <f>I412+I413+I415+I416+I417+I418+0</f>
        <v>1847.59</v>
      </c>
      <c r="I420" s="43"/>
      <c r="J420" s="43">
        <f>K412+K413+K415+K416+K417+K418+0</f>
        <v>21461.55</v>
      </c>
      <c r="K420" s="43"/>
      <c r="O420" s="37">
        <f>I412+I413+I415+I416+I417+I418+0</f>
        <v>1847.59</v>
      </c>
      <c r="P420" s="37">
        <f>K412+K413+K415+K416+K417+K418+0</f>
        <v>21461.55</v>
      </c>
      <c r="X420">
        <f>IF(Source!BI260&lt;=1,I412+I413+I415+I416+I417+I418-0, 0)</f>
        <v>0</v>
      </c>
      <c r="Y420">
        <f>IF(Source!BI260=2,I412+I413+I415+I416+I417+I418-0, 0)</f>
        <v>1847.59</v>
      </c>
      <c r="Z420">
        <f>IF(Source!BI260=3,I412+I413+I415+I416+I417+I418-0, 0)</f>
        <v>0</v>
      </c>
      <c r="AA420">
        <f>IF(Source!BI260=4,I412+I413+I415+I416+I417+I418,0)</f>
        <v>0</v>
      </c>
    </row>
    <row r="422" spans="1:35" ht="90.75" x14ac:dyDescent="0.2">
      <c r="A422" s="32">
        <v>107</v>
      </c>
      <c r="B422" s="32" t="s">
        <v>909</v>
      </c>
      <c r="C422" s="32" t="s">
        <v>510</v>
      </c>
      <c r="D422" s="34" t="str">
        <f>Source!H261</f>
        <v>100 М КАБЕЛЯ</v>
      </c>
      <c r="E422" s="33">
        <f>Source!I261</f>
        <v>0.22800000000000001</v>
      </c>
      <c r="F422" s="36"/>
      <c r="G422" s="35"/>
      <c r="H422" s="33"/>
      <c r="I422" s="36"/>
      <c r="J422" s="33"/>
      <c r="K422" s="36"/>
      <c r="Q422">
        <f>ROUND((Source!DN261/100)*ROUND((ROUND((Source!AF261*Source!AV261*Source!I261),2)),2), 2)</f>
        <v>12.05</v>
      </c>
      <c r="R422">
        <f>Source!X261</f>
        <v>473.38</v>
      </c>
      <c r="S422">
        <f>ROUND((Source!DO261/100)*ROUND((ROUND((Source!AF261*Source!AV261*Source!I261),2)),2), 2)</f>
        <v>7.53</v>
      </c>
      <c r="T422">
        <f>Source!Y261</f>
        <v>221.25</v>
      </c>
      <c r="U422">
        <f>ROUND((175/100)*ROUND((ROUND((Source!AE261*Source!AV261*Source!I261),2)),2), 2)</f>
        <v>3.33</v>
      </c>
      <c r="V422">
        <f>ROUND((160/100)*ROUND(ROUND((ROUND((Source!AE261*Source!AV261*Source!I261),2)*Source!BS261),2), 2), 2)</f>
        <v>145.38</v>
      </c>
      <c r="AI422">
        <v>0</v>
      </c>
    </row>
    <row r="423" spans="1:35" ht="14.25" x14ac:dyDescent="0.2">
      <c r="A423" s="32"/>
      <c r="B423" s="32"/>
      <c r="C423" s="32" t="s">
        <v>865</v>
      </c>
      <c r="D423" s="34"/>
      <c r="E423" s="33"/>
      <c r="F423" s="36">
        <f>Source!AO261</f>
        <v>35.75</v>
      </c>
      <c r="G423" s="35" t="str">
        <f>Source!DG261</f>
        <v>*1,1)*1,2</v>
      </c>
      <c r="H423" s="33">
        <f>Source!AV261</f>
        <v>1</v>
      </c>
      <c r="I423" s="36">
        <f>ROUND((ROUND((Source!AF261*Source!AV261*Source!I261),2)),2)</f>
        <v>10.76</v>
      </c>
      <c r="J423" s="33">
        <f>IF(Source!BA261&lt;&gt; 0, Source!BA261, 1)</f>
        <v>47.82</v>
      </c>
      <c r="K423" s="36">
        <f>Source!S261</f>
        <v>514.54</v>
      </c>
      <c r="W423">
        <f>I423</f>
        <v>10.76</v>
      </c>
    </row>
    <row r="424" spans="1:35" ht="14.25" x14ac:dyDescent="0.2">
      <c r="A424" s="32"/>
      <c r="B424" s="32"/>
      <c r="C424" s="32" t="s">
        <v>875</v>
      </c>
      <c r="D424" s="34"/>
      <c r="E424" s="33"/>
      <c r="F424" s="36">
        <f>Source!AM261</f>
        <v>41.55</v>
      </c>
      <c r="G424" s="35" t="str">
        <f>Source!DE261</f>
        <v>*1,1)*1,2</v>
      </c>
      <c r="H424" s="33">
        <f>Source!AV261</f>
        <v>1</v>
      </c>
      <c r="I424" s="36">
        <f>(ROUND((ROUND(((((Source!ET261*1.1)*1.2))*Source!AV261*Source!I261),2)),2)+ROUND((ROUND(((Source!AE261-(((Source!EU261*1.1)*1.2)))*Source!AV261*Source!I261),2)),2))</f>
        <v>12.5</v>
      </c>
      <c r="J424" s="33">
        <f>IF(Source!BB261&lt;&gt; 0, Source!BB261, 1)</f>
        <v>15.21</v>
      </c>
      <c r="K424" s="36">
        <f>Source!Q261</f>
        <v>190.13</v>
      </c>
    </row>
    <row r="425" spans="1:35" ht="14.25" x14ac:dyDescent="0.2">
      <c r="A425" s="32"/>
      <c r="B425" s="32"/>
      <c r="C425" s="32" t="s">
        <v>876</v>
      </c>
      <c r="D425" s="34"/>
      <c r="E425" s="33"/>
      <c r="F425" s="36">
        <f>Source!AN261</f>
        <v>6.31</v>
      </c>
      <c r="G425" s="35" t="str">
        <f>Source!DF261</f>
        <v>*1,1)*1,2</v>
      </c>
      <c r="H425" s="33">
        <f>Source!AV261</f>
        <v>1</v>
      </c>
      <c r="I425" s="44">
        <f>ROUND((ROUND((Source!AE261*Source!AV261*Source!I261),2)),2)</f>
        <v>1.9</v>
      </c>
      <c r="J425" s="33">
        <f>IF(Source!BS261&lt;&gt; 0, Source!BS261, 1)</f>
        <v>47.82</v>
      </c>
      <c r="K425" s="44">
        <f>Source!R261</f>
        <v>90.86</v>
      </c>
      <c r="W425">
        <f>I425</f>
        <v>1.9</v>
      </c>
    </row>
    <row r="426" spans="1:35" ht="14.25" x14ac:dyDescent="0.2">
      <c r="A426" s="32"/>
      <c r="B426" s="32"/>
      <c r="C426" s="32" t="s">
        <v>887</v>
      </c>
      <c r="D426" s="34"/>
      <c r="E426" s="33"/>
      <c r="F426" s="36">
        <f>Source!AL261</f>
        <v>2444</v>
      </c>
      <c r="G426" s="35" t="str">
        <f>Source!DD261</f>
        <v>*1</v>
      </c>
      <c r="H426" s="33">
        <f>Source!AW261</f>
        <v>1</v>
      </c>
      <c r="I426" s="36">
        <f>ROUND((ROUND((Source!AC261*Source!AW261*Source!I261),2)),2)</f>
        <v>557.23</v>
      </c>
      <c r="J426" s="33">
        <f>IF(Source!BC261&lt;&gt; 0, Source!BC261, 1)</f>
        <v>9.89</v>
      </c>
      <c r="K426" s="36">
        <f>Source!P261</f>
        <v>5511</v>
      </c>
    </row>
    <row r="427" spans="1:35" ht="14.25" x14ac:dyDescent="0.2">
      <c r="A427" s="32"/>
      <c r="B427" s="32"/>
      <c r="C427" s="32" t="s">
        <v>866</v>
      </c>
      <c r="D427" s="34" t="s">
        <v>867</v>
      </c>
      <c r="E427" s="33">
        <f>Source!DN261</f>
        <v>112</v>
      </c>
      <c r="F427" s="36"/>
      <c r="G427" s="35"/>
      <c r="H427" s="33"/>
      <c r="I427" s="36">
        <f>SUM(Q422:Q426)</f>
        <v>12.05</v>
      </c>
      <c r="J427" s="33">
        <f>Source!BZ261</f>
        <v>92</v>
      </c>
      <c r="K427" s="36">
        <f>SUM(R422:R426)</f>
        <v>473.38</v>
      </c>
    </row>
    <row r="428" spans="1:35" ht="14.25" x14ac:dyDescent="0.2">
      <c r="A428" s="32"/>
      <c r="B428" s="32"/>
      <c r="C428" s="32" t="s">
        <v>868</v>
      </c>
      <c r="D428" s="34" t="s">
        <v>867</v>
      </c>
      <c r="E428" s="33">
        <f>Source!DO261</f>
        <v>70</v>
      </c>
      <c r="F428" s="36"/>
      <c r="G428" s="35"/>
      <c r="H428" s="33"/>
      <c r="I428" s="36">
        <f>SUM(S422:S427)</f>
        <v>7.53</v>
      </c>
      <c r="J428" s="33">
        <f>Source!CA261</f>
        <v>43</v>
      </c>
      <c r="K428" s="36">
        <f>SUM(T422:T427)</f>
        <v>221.25</v>
      </c>
    </row>
    <row r="429" spans="1:35" ht="14.25" x14ac:dyDescent="0.2">
      <c r="A429" s="32"/>
      <c r="B429" s="32"/>
      <c r="C429" s="32" t="s">
        <v>877</v>
      </c>
      <c r="D429" s="34" t="s">
        <v>867</v>
      </c>
      <c r="E429" s="33">
        <f>175</f>
        <v>175</v>
      </c>
      <c r="F429" s="36"/>
      <c r="G429" s="35"/>
      <c r="H429" s="33"/>
      <c r="I429" s="36">
        <f>SUM(U422:U428)</f>
        <v>3.33</v>
      </c>
      <c r="J429" s="33">
        <f>160</f>
        <v>160</v>
      </c>
      <c r="K429" s="36">
        <f>SUM(V422:V428)</f>
        <v>145.38</v>
      </c>
    </row>
    <row r="430" spans="1:35" ht="14.25" x14ac:dyDescent="0.2">
      <c r="A430" s="38"/>
      <c r="B430" s="38"/>
      <c r="C430" s="38" t="s">
        <v>869</v>
      </c>
      <c r="D430" s="39" t="s">
        <v>870</v>
      </c>
      <c r="E430" s="40">
        <f>Source!AQ261</f>
        <v>3.41</v>
      </c>
      <c r="F430" s="41"/>
      <c r="G430" s="42" t="str">
        <f>Source!DI261</f>
        <v>*1,1)*1,2</v>
      </c>
      <c r="H430" s="40">
        <f>Source!AV261</f>
        <v>1</v>
      </c>
      <c r="I430" s="41">
        <f>Source!U261</f>
        <v>1.03</v>
      </c>
      <c r="J430" s="40"/>
      <c r="K430" s="41"/>
      <c r="AB430" s="37">
        <f>I430</f>
        <v>1.03</v>
      </c>
    </row>
    <row r="431" spans="1:35" ht="15" x14ac:dyDescent="0.25">
      <c r="C431" s="21" t="s">
        <v>871</v>
      </c>
      <c r="H431" s="43">
        <f>I423+I424+I426+I427+I428+I429+0</f>
        <v>603.4</v>
      </c>
      <c r="I431" s="43"/>
      <c r="J431" s="43">
        <f>K423+K424+K426+K427+K428+K429+0</f>
        <v>7055.68</v>
      </c>
      <c r="K431" s="43"/>
      <c r="O431" s="37">
        <f>I423+I424+I426+I427+I428+I429+0</f>
        <v>603.4</v>
      </c>
      <c r="P431" s="37">
        <f>K423+K424+K426+K427+K428+K429+0</f>
        <v>7055.68</v>
      </c>
      <c r="X431">
        <f>IF(Source!BI261&lt;=1,I423+I424+I426+I427+I428+I429-0, 0)</f>
        <v>0</v>
      </c>
      <c r="Y431">
        <f>IF(Source!BI261=2,I423+I424+I426+I427+I428+I429-0, 0)</f>
        <v>603.4</v>
      </c>
      <c r="Z431">
        <f>IF(Source!BI261=3,I423+I424+I426+I427+I428+I429-0, 0)</f>
        <v>0</v>
      </c>
      <c r="AA431">
        <f>IF(Source!BI261=4,I423+I424+I426+I427+I428+I429,0)</f>
        <v>0</v>
      </c>
    </row>
    <row r="433" spans="1:35" ht="85.5" x14ac:dyDescent="0.2">
      <c r="A433" s="32">
        <v>108</v>
      </c>
      <c r="B433" s="32" t="s">
        <v>910</v>
      </c>
      <c r="C433" s="32" t="s">
        <v>510</v>
      </c>
      <c r="D433" s="34" t="str">
        <f>Source!H262</f>
        <v>100 М КАБЕЛЯ</v>
      </c>
      <c r="E433" s="33">
        <f>Source!I262</f>
        <v>0.72199999999999998</v>
      </c>
      <c r="F433" s="36"/>
      <c r="G433" s="35"/>
      <c r="H433" s="33"/>
      <c r="I433" s="36"/>
      <c r="J433" s="33"/>
      <c r="K433" s="36"/>
      <c r="Q433">
        <f>ROUND((Source!DN262/100)*ROUND((ROUND((Source!AF262*Source!AV262*Source!I262),2)),2), 2)</f>
        <v>31.8</v>
      </c>
      <c r="R433">
        <f>Source!X262</f>
        <v>1249</v>
      </c>
      <c r="S433">
        <f>ROUND((Source!DO262/100)*ROUND((ROUND((Source!AF262*Source!AV262*Source!I262),2)),2), 2)</f>
        <v>19.87</v>
      </c>
      <c r="T433">
        <f>Source!Y262</f>
        <v>583.77</v>
      </c>
      <c r="U433">
        <f>ROUND((175/100)*ROUND((ROUND((Source!AE262*Source!AV262*Source!I262),2)),2), 2)</f>
        <v>8.77</v>
      </c>
      <c r="V433">
        <f>ROUND((160/100)*ROUND(ROUND((ROUND((Source!AE262*Source!AV262*Source!I262),2)*Source!BS262),2), 2), 2)</f>
        <v>383.33</v>
      </c>
      <c r="AI433">
        <v>0</v>
      </c>
    </row>
    <row r="434" spans="1:35" ht="14.25" x14ac:dyDescent="0.2">
      <c r="A434" s="32"/>
      <c r="B434" s="32"/>
      <c r="C434" s="32" t="s">
        <v>865</v>
      </c>
      <c r="D434" s="34"/>
      <c r="E434" s="33"/>
      <c r="F434" s="36">
        <f>Source!AO262</f>
        <v>35.75</v>
      </c>
      <c r="G434" s="35" t="str">
        <f>Source!DG262</f>
        <v>*1,1</v>
      </c>
      <c r="H434" s="33">
        <f>Source!AV262</f>
        <v>1</v>
      </c>
      <c r="I434" s="36">
        <f>ROUND((ROUND((Source!AF262*Source!AV262*Source!I262),2)),2)</f>
        <v>28.39</v>
      </c>
      <c r="J434" s="33">
        <f>IF(Source!BA262&lt;&gt; 0, Source!BA262, 1)</f>
        <v>47.82</v>
      </c>
      <c r="K434" s="36">
        <f>Source!S262</f>
        <v>1357.61</v>
      </c>
      <c r="W434">
        <f>I434</f>
        <v>28.39</v>
      </c>
    </row>
    <row r="435" spans="1:35" ht="14.25" x14ac:dyDescent="0.2">
      <c r="A435" s="32"/>
      <c r="B435" s="32"/>
      <c r="C435" s="32" t="s">
        <v>875</v>
      </c>
      <c r="D435" s="34"/>
      <c r="E435" s="33"/>
      <c r="F435" s="36">
        <f>Source!AM262</f>
        <v>41.55</v>
      </c>
      <c r="G435" s="35" t="str">
        <f>Source!DE262</f>
        <v>*1,1</v>
      </c>
      <c r="H435" s="33">
        <f>Source!AV262</f>
        <v>1</v>
      </c>
      <c r="I435" s="36">
        <f>(ROUND((ROUND((((Source!ET262*1.1))*Source!AV262*Source!I262),2)),2)+ROUND((ROUND(((Source!AE262-((Source!EU262*1.1)))*Source!AV262*Source!I262),2)),2))</f>
        <v>33</v>
      </c>
      <c r="J435" s="33">
        <f>IF(Source!BB262&lt;&gt; 0, Source!BB262, 1)</f>
        <v>15.21</v>
      </c>
      <c r="K435" s="36">
        <f>Source!Q262</f>
        <v>501.93</v>
      </c>
    </row>
    <row r="436" spans="1:35" ht="14.25" x14ac:dyDescent="0.2">
      <c r="A436" s="32"/>
      <c r="B436" s="32"/>
      <c r="C436" s="32" t="s">
        <v>876</v>
      </c>
      <c r="D436" s="34"/>
      <c r="E436" s="33"/>
      <c r="F436" s="36">
        <f>Source!AN262</f>
        <v>6.31</v>
      </c>
      <c r="G436" s="35" t="str">
        <f>Source!DF262</f>
        <v>*1,1</v>
      </c>
      <c r="H436" s="33">
        <f>Source!AV262</f>
        <v>1</v>
      </c>
      <c r="I436" s="44">
        <f>ROUND((ROUND((Source!AE262*Source!AV262*Source!I262),2)),2)</f>
        <v>5.01</v>
      </c>
      <c r="J436" s="33">
        <f>IF(Source!BS262&lt;&gt; 0, Source!BS262, 1)</f>
        <v>47.82</v>
      </c>
      <c r="K436" s="44">
        <f>Source!R262</f>
        <v>239.58</v>
      </c>
      <c r="W436">
        <f>I436</f>
        <v>5.01</v>
      </c>
    </row>
    <row r="437" spans="1:35" ht="14.25" x14ac:dyDescent="0.2">
      <c r="A437" s="32"/>
      <c r="B437" s="32"/>
      <c r="C437" s="32" t="s">
        <v>887</v>
      </c>
      <c r="D437" s="34"/>
      <c r="E437" s="33"/>
      <c r="F437" s="36">
        <f>Source!AL262</f>
        <v>2444</v>
      </c>
      <c r="G437" s="35" t="str">
        <f>Source!DD262</f>
        <v/>
      </c>
      <c r="H437" s="33">
        <f>Source!AW262</f>
        <v>1</v>
      </c>
      <c r="I437" s="36">
        <f>ROUND((ROUND((Source!AC262*Source!AW262*Source!I262),2)),2)</f>
        <v>1764.57</v>
      </c>
      <c r="J437" s="33">
        <f>IF(Source!BC262&lt;&gt; 0, Source!BC262, 1)</f>
        <v>9.89</v>
      </c>
      <c r="K437" s="36">
        <f>Source!P262</f>
        <v>17451.599999999999</v>
      </c>
    </row>
    <row r="438" spans="1:35" ht="14.25" x14ac:dyDescent="0.2">
      <c r="A438" s="32"/>
      <c r="B438" s="32"/>
      <c r="C438" s="32" t="s">
        <v>866</v>
      </c>
      <c r="D438" s="34" t="s">
        <v>867</v>
      </c>
      <c r="E438" s="33">
        <f>Source!DN262</f>
        <v>112</v>
      </c>
      <c r="F438" s="36"/>
      <c r="G438" s="35"/>
      <c r="H438" s="33"/>
      <c r="I438" s="36">
        <f>SUM(Q433:Q437)</f>
        <v>31.8</v>
      </c>
      <c r="J438" s="33">
        <f>Source!BZ262</f>
        <v>92</v>
      </c>
      <c r="K438" s="36">
        <f>SUM(R433:R437)</f>
        <v>1249</v>
      </c>
    </row>
    <row r="439" spans="1:35" ht="14.25" x14ac:dyDescent="0.2">
      <c r="A439" s="32"/>
      <c r="B439" s="32"/>
      <c r="C439" s="32" t="s">
        <v>868</v>
      </c>
      <c r="D439" s="34" t="s">
        <v>867</v>
      </c>
      <c r="E439" s="33">
        <f>Source!DO262</f>
        <v>70</v>
      </c>
      <c r="F439" s="36"/>
      <c r="G439" s="35"/>
      <c r="H439" s="33"/>
      <c r="I439" s="36">
        <f>SUM(S433:S438)</f>
        <v>19.87</v>
      </c>
      <c r="J439" s="33">
        <f>Source!CA262</f>
        <v>43</v>
      </c>
      <c r="K439" s="36">
        <f>SUM(T433:T438)</f>
        <v>583.77</v>
      </c>
    </row>
    <row r="440" spans="1:35" ht="14.25" x14ac:dyDescent="0.2">
      <c r="A440" s="32"/>
      <c r="B440" s="32"/>
      <c r="C440" s="32" t="s">
        <v>877</v>
      </c>
      <c r="D440" s="34" t="s">
        <v>867</v>
      </c>
      <c r="E440" s="33">
        <f>175</f>
        <v>175</v>
      </c>
      <c r="F440" s="36"/>
      <c r="G440" s="35"/>
      <c r="H440" s="33"/>
      <c r="I440" s="36">
        <f>SUM(U433:U439)</f>
        <v>8.77</v>
      </c>
      <c r="J440" s="33">
        <f>160</f>
        <v>160</v>
      </c>
      <c r="K440" s="36">
        <f>SUM(V433:V439)</f>
        <v>383.33</v>
      </c>
    </row>
    <row r="441" spans="1:35" ht="14.25" x14ac:dyDescent="0.2">
      <c r="A441" s="38"/>
      <c r="B441" s="38"/>
      <c r="C441" s="38" t="s">
        <v>869</v>
      </c>
      <c r="D441" s="39" t="s">
        <v>870</v>
      </c>
      <c r="E441" s="40">
        <f>Source!AQ262</f>
        <v>3.41</v>
      </c>
      <c r="F441" s="41"/>
      <c r="G441" s="42" t="str">
        <f>Source!DI262</f>
        <v>*1,1</v>
      </c>
      <c r="H441" s="40">
        <f>Source!AV262</f>
        <v>1</v>
      </c>
      <c r="I441" s="41">
        <f>Source!U262</f>
        <v>2.71</v>
      </c>
      <c r="J441" s="40"/>
      <c r="K441" s="41"/>
      <c r="AB441" s="37">
        <f>I441</f>
        <v>2.71</v>
      </c>
    </row>
    <row r="442" spans="1:35" ht="15" x14ac:dyDescent="0.25">
      <c r="C442" s="21" t="s">
        <v>871</v>
      </c>
      <c r="H442" s="43">
        <f>I434+I435+I437+I438+I439+I440+0</f>
        <v>1886.4</v>
      </c>
      <c r="I442" s="43"/>
      <c r="J442" s="43">
        <f>K434+K435+K437+K438+K439+K440+0</f>
        <v>21527.24</v>
      </c>
      <c r="K442" s="43"/>
      <c r="O442" s="37">
        <f>I434+I435+I437+I438+I439+I440+0</f>
        <v>1886.4</v>
      </c>
      <c r="P442" s="37">
        <f>K434+K435+K437+K438+K439+K440+0</f>
        <v>21527.24</v>
      </c>
      <c r="X442">
        <f>IF(Source!BI262&lt;=1,I434+I435+I437+I438+I439+I440-0, 0)</f>
        <v>0</v>
      </c>
      <c r="Y442">
        <f>IF(Source!BI262=2,I434+I435+I437+I438+I439+I440-0, 0)</f>
        <v>1886.4</v>
      </c>
      <c r="Z442">
        <f>IF(Source!BI262=3,I434+I435+I437+I438+I439+I440-0, 0)</f>
        <v>0</v>
      </c>
      <c r="AA442">
        <f>IF(Source!BI262=4,I434+I435+I437+I438+I439+I440,0)</f>
        <v>0</v>
      </c>
    </row>
    <row r="444" spans="1:35" ht="90.75" x14ac:dyDescent="0.2">
      <c r="A444" s="32">
        <v>109</v>
      </c>
      <c r="B444" s="32" t="s">
        <v>911</v>
      </c>
      <c r="C444" s="32" t="s">
        <v>515</v>
      </c>
      <c r="D444" s="34" t="str">
        <f>Source!H263</f>
        <v>100 М КАБЕЛЯ</v>
      </c>
      <c r="E444" s="33">
        <f>Source!I263</f>
        <v>3.5999999999999997E-2</v>
      </c>
      <c r="F444" s="36"/>
      <c r="G444" s="35"/>
      <c r="H444" s="33"/>
      <c r="I444" s="36"/>
      <c r="J444" s="33"/>
      <c r="K444" s="36"/>
      <c r="Q444">
        <f>ROUND((Source!DN263/100)*ROUND((ROUND((Source!AF263*Source!AV263*Source!I263),2)),2), 2)</f>
        <v>2.0299999999999998</v>
      </c>
      <c r="R444">
        <f>Source!X263</f>
        <v>79.63</v>
      </c>
      <c r="S444">
        <f>ROUND((Source!DO263/100)*ROUND((ROUND((Source!AF263*Source!AV263*Source!I263),2)),2), 2)</f>
        <v>1.27</v>
      </c>
      <c r="T444">
        <f>Source!Y263</f>
        <v>37.22</v>
      </c>
      <c r="U444">
        <f>ROUND((175/100)*ROUND((ROUND((Source!AE263*Source!AV263*Source!I263),2)),2), 2)</f>
        <v>0.35</v>
      </c>
      <c r="V444">
        <f>ROUND((160/100)*ROUND(ROUND((ROUND((Source!AE263*Source!AV263*Source!I263),2)*Source!BS263),2), 2), 2)</f>
        <v>15.3</v>
      </c>
      <c r="AI444">
        <v>0</v>
      </c>
    </row>
    <row r="445" spans="1:35" ht="14.25" x14ac:dyDescent="0.2">
      <c r="A445" s="32"/>
      <c r="B445" s="32"/>
      <c r="C445" s="32" t="s">
        <v>865</v>
      </c>
      <c r="D445" s="34"/>
      <c r="E445" s="33"/>
      <c r="F445" s="36">
        <f>Source!AO263</f>
        <v>38.090000000000003</v>
      </c>
      <c r="G445" s="35" t="str">
        <f>Source!DG263</f>
        <v>*1,1)*1,2</v>
      </c>
      <c r="H445" s="33">
        <f>Source!AV263</f>
        <v>1</v>
      </c>
      <c r="I445" s="36">
        <f>ROUND((ROUND((Source!AF263*Source!AV263*Source!I263),2)),2)</f>
        <v>1.81</v>
      </c>
      <c r="J445" s="33">
        <f>IF(Source!BA263&lt;&gt; 0, Source!BA263, 1)</f>
        <v>47.82</v>
      </c>
      <c r="K445" s="36">
        <f>Source!S263</f>
        <v>86.55</v>
      </c>
      <c r="W445">
        <f>I445</f>
        <v>1.81</v>
      </c>
    </row>
    <row r="446" spans="1:35" ht="14.25" x14ac:dyDescent="0.2">
      <c r="A446" s="32"/>
      <c r="B446" s="32"/>
      <c r="C446" s="32" t="s">
        <v>875</v>
      </c>
      <c r="D446" s="34"/>
      <c r="E446" s="33"/>
      <c r="F446" s="36">
        <f>Source!AM263</f>
        <v>28.25</v>
      </c>
      <c r="G446" s="35" t="str">
        <f>Source!DE263</f>
        <v>*1,1)*1,2</v>
      </c>
      <c r="H446" s="33">
        <f>Source!AV263</f>
        <v>1</v>
      </c>
      <c r="I446" s="36">
        <f>(ROUND((ROUND(((((Source!ET263*1.1)*1.2))*Source!AV263*Source!I263),2)),2)+ROUND((ROUND(((Source!AE263-(((Source!EU263*1.1)*1.2)))*Source!AV263*Source!I263),2)),2))</f>
        <v>1.34</v>
      </c>
      <c r="J446" s="33">
        <f>IF(Source!BB263&lt;&gt; 0, Source!BB263, 1)</f>
        <v>15.21</v>
      </c>
      <c r="K446" s="36">
        <f>Source!Q263</f>
        <v>20.38</v>
      </c>
    </row>
    <row r="447" spans="1:35" ht="14.25" x14ac:dyDescent="0.2">
      <c r="A447" s="32"/>
      <c r="B447" s="32"/>
      <c r="C447" s="32" t="s">
        <v>876</v>
      </c>
      <c r="D447" s="34"/>
      <c r="E447" s="33"/>
      <c r="F447" s="36">
        <f>Source!AN263</f>
        <v>4.29</v>
      </c>
      <c r="G447" s="35" t="str">
        <f>Source!DF263</f>
        <v>*1,1)*1,2</v>
      </c>
      <c r="H447" s="33">
        <f>Source!AV263</f>
        <v>1</v>
      </c>
      <c r="I447" s="44">
        <f>ROUND((ROUND((Source!AE263*Source!AV263*Source!I263),2)),2)</f>
        <v>0.2</v>
      </c>
      <c r="J447" s="33">
        <f>IF(Source!BS263&lt;&gt; 0, Source!BS263, 1)</f>
        <v>47.82</v>
      </c>
      <c r="K447" s="44">
        <f>Source!R263</f>
        <v>9.56</v>
      </c>
      <c r="W447">
        <f>I447</f>
        <v>0.2</v>
      </c>
    </row>
    <row r="448" spans="1:35" ht="14.25" x14ac:dyDescent="0.2">
      <c r="A448" s="32"/>
      <c r="B448" s="32"/>
      <c r="C448" s="32" t="s">
        <v>887</v>
      </c>
      <c r="D448" s="34"/>
      <c r="E448" s="33"/>
      <c r="F448" s="36">
        <f>Source!AL263</f>
        <v>1223.04</v>
      </c>
      <c r="G448" s="35" t="str">
        <f>Source!DD263</f>
        <v>*1</v>
      </c>
      <c r="H448" s="33">
        <f>Source!AW263</f>
        <v>1</v>
      </c>
      <c r="I448" s="36">
        <f>ROUND((ROUND((Source!AC263*Source!AW263*Source!I263),2)),2)</f>
        <v>44.03</v>
      </c>
      <c r="J448" s="33">
        <f>IF(Source!BC263&lt;&gt; 0, Source!BC263, 1)</f>
        <v>10.15</v>
      </c>
      <c r="K448" s="36">
        <f>Source!P263</f>
        <v>446.9</v>
      </c>
    </row>
    <row r="449" spans="1:35" ht="14.25" x14ac:dyDescent="0.2">
      <c r="A449" s="32"/>
      <c r="B449" s="32"/>
      <c r="C449" s="32" t="s">
        <v>866</v>
      </c>
      <c r="D449" s="34" t="s">
        <v>867</v>
      </c>
      <c r="E449" s="33">
        <f>Source!DN263</f>
        <v>112</v>
      </c>
      <c r="F449" s="36"/>
      <c r="G449" s="35"/>
      <c r="H449" s="33"/>
      <c r="I449" s="36">
        <f>SUM(Q444:Q448)</f>
        <v>2.0299999999999998</v>
      </c>
      <c r="J449" s="33">
        <f>Source!BZ263</f>
        <v>92</v>
      </c>
      <c r="K449" s="36">
        <f>SUM(R444:R448)</f>
        <v>79.63</v>
      </c>
    </row>
    <row r="450" spans="1:35" ht="14.25" x14ac:dyDescent="0.2">
      <c r="A450" s="32"/>
      <c r="B450" s="32"/>
      <c r="C450" s="32" t="s">
        <v>868</v>
      </c>
      <c r="D450" s="34" t="s">
        <v>867</v>
      </c>
      <c r="E450" s="33">
        <f>Source!DO263</f>
        <v>70</v>
      </c>
      <c r="F450" s="36"/>
      <c r="G450" s="35"/>
      <c r="H450" s="33"/>
      <c r="I450" s="36">
        <f>SUM(S444:S449)</f>
        <v>1.27</v>
      </c>
      <c r="J450" s="33">
        <f>Source!CA263</f>
        <v>43</v>
      </c>
      <c r="K450" s="36">
        <f>SUM(T444:T449)</f>
        <v>37.22</v>
      </c>
    </row>
    <row r="451" spans="1:35" ht="14.25" x14ac:dyDescent="0.2">
      <c r="A451" s="32"/>
      <c r="B451" s="32"/>
      <c r="C451" s="32" t="s">
        <v>877</v>
      </c>
      <c r="D451" s="34" t="s">
        <v>867</v>
      </c>
      <c r="E451" s="33">
        <f>175</f>
        <v>175</v>
      </c>
      <c r="F451" s="36"/>
      <c r="G451" s="35"/>
      <c r="H451" s="33"/>
      <c r="I451" s="36">
        <f>SUM(U444:U450)</f>
        <v>0.35</v>
      </c>
      <c r="J451" s="33">
        <f>160</f>
        <v>160</v>
      </c>
      <c r="K451" s="36">
        <f>SUM(V444:V450)</f>
        <v>15.3</v>
      </c>
    </row>
    <row r="452" spans="1:35" ht="14.25" x14ac:dyDescent="0.2">
      <c r="A452" s="38"/>
      <c r="B452" s="38"/>
      <c r="C452" s="38" t="s">
        <v>869</v>
      </c>
      <c r="D452" s="39" t="s">
        <v>870</v>
      </c>
      <c r="E452" s="40">
        <f>Source!AQ263</f>
        <v>3.61</v>
      </c>
      <c r="F452" s="41"/>
      <c r="G452" s="42" t="str">
        <f>Source!DI263</f>
        <v>*1,1)*1,2</v>
      </c>
      <c r="H452" s="40">
        <f>Source!AV263</f>
        <v>1</v>
      </c>
      <c r="I452" s="41">
        <f>Source!U263</f>
        <v>0.17</v>
      </c>
      <c r="J452" s="40"/>
      <c r="K452" s="41"/>
      <c r="AB452" s="37">
        <f>I452</f>
        <v>0.17</v>
      </c>
    </row>
    <row r="453" spans="1:35" ht="15" x14ac:dyDescent="0.25">
      <c r="C453" s="21" t="s">
        <v>871</v>
      </c>
      <c r="H453" s="43">
        <f>I445+I446+I448+I449+I450+I451+0</f>
        <v>50.83</v>
      </c>
      <c r="I453" s="43"/>
      <c r="J453" s="43">
        <f>K445+K446+K448+K449+K450+K451+0</f>
        <v>685.98</v>
      </c>
      <c r="K453" s="43"/>
      <c r="O453" s="37">
        <f>I445+I446+I448+I449+I450+I451+0</f>
        <v>50.83</v>
      </c>
      <c r="P453" s="37">
        <f>K445+K446+K448+K449+K450+K451+0</f>
        <v>685.98</v>
      </c>
      <c r="X453">
        <f>IF(Source!BI263&lt;=1,I445+I446+I448+I449+I450+I451-0, 0)</f>
        <v>0</v>
      </c>
      <c r="Y453">
        <f>IF(Source!BI263=2,I445+I446+I448+I449+I450+I451-0, 0)</f>
        <v>50.83</v>
      </c>
      <c r="Z453">
        <f>IF(Source!BI263=3,I445+I446+I448+I449+I450+I451-0, 0)</f>
        <v>0</v>
      </c>
      <c r="AA453">
        <f>IF(Source!BI263=4,I445+I446+I448+I449+I450+I451,0)</f>
        <v>0</v>
      </c>
    </row>
    <row r="455" spans="1:35" ht="71.25" x14ac:dyDescent="0.2">
      <c r="A455" s="32">
        <v>110</v>
      </c>
      <c r="B455" s="32" t="s">
        <v>912</v>
      </c>
      <c r="C455" s="32" t="s">
        <v>515</v>
      </c>
      <c r="D455" s="34" t="str">
        <f>Source!H264</f>
        <v>100 М КАБЕЛЯ</v>
      </c>
      <c r="E455" s="33">
        <f>Source!I264</f>
        <v>0.114</v>
      </c>
      <c r="F455" s="36"/>
      <c r="G455" s="35"/>
      <c r="H455" s="33"/>
      <c r="I455" s="36"/>
      <c r="J455" s="33"/>
      <c r="K455" s="36"/>
      <c r="Q455">
        <f>ROUND((Source!DN264/100)*ROUND((ROUND((Source!AF264*Source!AV264*Source!I264),2)),2), 2)</f>
        <v>5.35</v>
      </c>
      <c r="R455">
        <f>Source!X264</f>
        <v>210.29</v>
      </c>
      <c r="S455">
        <f>ROUND((Source!DO264/100)*ROUND((ROUND((Source!AF264*Source!AV264*Source!I264),2)),2), 2)</f>
        <v>3.35</v>
      </c>
      <c r="T455">
        <f>Source!Y264</f>
        <v>98.29</v>
      </c>
      <c r="U455">
        <f>ROUND((175/100)*ROUND((ROUND((Source!AE264*Source!AV264*Source!I264),2)),2), 2)</f>
        <v>0.95</v>
      </c>
      <c r="V455">
        <f>ROUND((160/100)*ROUND(ROUND((ROUND((Source!AE264*Source!AV264*Source!I264),2)*Source!BS264),2), 2), 2)</f>
        <v>41.31</v>
      </c>
      <c r="AI455">
        <v>0</v>
      </c>
    </row>
    <row r="456" spans="1:35" ht="14.25" x14ac:dyDescent="0.2">
      <c r="A456" s="32"/>
      <c r="B456" s="32"/>
      <c r="C456" s="32" t="s">
        <v>865</v>
      </c>
      <c r="D456" s="34"/>
      <c r="E456" s="33"/>
      <c r="F456" s="36">
        <f>Source!AO264</f>
        <v>38.090000000000003</v>
      </c>
      <c r="G456" s="35" t="str">
        <f>Source!DG264</f>
        <v>*1,1</v>
      </c>
      <c r="H456" s="33">
        <f>Source!AV264</f>
        <v>1</v>
      </c>
      <c r="I456" s="36">
        <f>ROUND((ROUND((Source!AF264*Source!AV264*Source!I264),2)),2)</f>
        <v>4.78</v>
      </c>
      <c r="J456" s="33">
        <f>IF(Source!BA264&lt;&gt; 0, Source!BA264, 1)</f>
        <v>47.82</v>
      </c>
      <c r="K456" s="36">
        <f>Source!S264</f>
        <v>228.58</v>
      </c>
      <c r="W456">
        <f>I456</f>
        <v>4.78</v>
      </c>
    </row>
    <row r="457" spans="1:35" ht="14.25" x14ac:dyDescent="0.2">
      <c r="A457" s="32"/>
      <c r="B457" s="32"/>
      <c r="C457" s="32" t="s">
        <v>875</v>
      </c>
      <c r="D457" s="34"/>
      <c r="E457" s="33"/>
      <c r="F457" s="36">
        <f>Source!AM264</f>
        <v>28.25</v>
      </c>
      <c r="G457" s="35" t="str">
        <f>Source!DE264</f>
        <v>*1,1</v>
      </c>
      <c r="H457" s="33">
        <f>Source!AV264</f>
        <v>1</v>
      </c>
      <c r="I457" s="36">
        <f>(ROUND((ROUND((((Source!ET264*1.1))*Source!AV264*Source!I264),2)),2)+ROUND((ROUND(((Source!AE264-((Source!EU264*1.1)))*Source!AV264*Source!I264),2)),2))</f>
        <v>3.54</v>
      </c>
      <c r="J457" s="33">
        <f>IF(Source!BB264&lt;&gt; 0, Source!BB264, 1)</f>
        <v>15.21</v>
      </c>
      <c r="K457" s="36">
        <f>Source!Q264</f>
        <v>53.84</v>
      </c>
    </row>
    <row r="458" spans="1:35" ht="14.25" x14ac:dyDescent="0.2">
      <c r="A458" s="32"/>
      <c r="B458" s="32"/>
      <c r="C458" s="32" t="s">
        <v>876</v>
      </c>
      <c r="D458" s="34"/>
      <c r="E458" s="33"/>
      <c r="F458" s="36">
        <f>Source!AN264</f>
        <v>4.29</v>
      </c>
      <c r="G458" s="35" t="str">
        <f>Source!DF264</f>
        <v>*1,1</v>
      </c>
      <c r="H458" s="33">
        <f>Source!AV264</f>
        <v>1</v>
      </c>
      <c r="I458" s="44">
        <f>ROUND((ROUND((Source!AE264*Source!AV264*Source!I264),2)),2)</f>
        <v>0.54</v>
      </c>
      <c r="J458" s="33">
        <f>IF(Source!BS264&lt;&gt; 0, Source!BS264, 1)</f>
        <v>47.82</v>
      </c>
      <c r="K458" s="44">
        <f>Source!R264</f>
        <v>25.82</v>
      </c>
      <c r="W458">
        <f>I458</f>
        <v>0.54</v>
      </c>
    </row>
    <row r="459" spans="1:35" ht="14.25" x14ac:dyDescent="0.2">
      <c r="A459" s="32"/>
      <c r="B459" s="32"/>
      <c r="C459" s="32" t="s">
        <v>887</v>
      </c>
      <c r="D459" s="34"/>
      <c r="E459" s="33"/>
      <c r="F459" s="36">
        <f>Source!AL264</f>
        <v>1223.04</v>
      </c>
      <c r="G459" s="35" t="str">
        <f>Source!DD264</f>
        <v/>
      </c>
      <c r="H459" s="33">
        <f>Source!AW264</f>
        <v>1</v>
      </c>
      <c r="I459" s="36">
        <f>ROUND((ROUND((Source!AC264*Source!AW264*Source!I264),2)),2)</f>
        <v>139.43</v>
      </c>
      <c r="J459" s="33">
        <f>IF(Source!BC264&lt;&gt; 0, Source!BC264, 1)</f>
        <v>10.15</v>
      </c>
      <c r="K459" s="36">
        <f>Source!P264</f>
        <v>1415.21</v>
      </c>
    </row>
    <row r="460" spans="1:35" ht="14.25" x14ac:dyDescent="0.2">
      <c r="A460" s="32"/>
      <c r="B460" s="32"/>
      <c r="C460" s="32" t="s">
        <v>866</v>
      </c>
      <c r="D460" s="34" t="s">
        <v>867</v>
      </c>
      <c r="E460" s="33">
        <f>Source!DN264</f>
        <v>112</v>
      </c>
      <c r="F460" s="36"/>
      <c r="G460" s="35"/>
      <c r="H460" s="33"/>
      <c r="I460" s="36">
        <f>SUM(Q455:Q459)</f>
        <v>5.35</v>
      </c>
      <c r="J460" s="33">
        <f>Source!BZ264</f>
        <v>92</v>
      </c>
      <c r="K460" s="36">
        <f>SUM(R455:R459)</f>
        <v>210.29</v>
      </c>
    </row>
    <row r="461" spans="1:35" ht="14.25" x14ac:dyDescent="0.2">
      <c r="A461" s="32"/>
      <c r="B461" s="32"/>
      <c r="C461" s="32" t="s">
        <v>868</v>
      </c>
      <c r="D461" s="34" t="s">
        <v>867</v>
      </c>
      <c r="E461" s="33">
        <f>Source!DO264</f>
        <v>70</v>
      </c>
      <c r="F461" s="36"/>
      <c r="G461" s="35"/>
      <c r="H461" s="33"/>
      <c r="I461" s="36">
        <f>SUM(S455:S460)</f>
        <v>3.35</v>
      </c>
      <c r="J461" s="33">
        <f>Source!CA264</f>
        <v>43</v>
      </c>
      <c r="K461" s="36">
        <f>SUM(T455:T460)</f>
        <v>98.29</v>
      </c>
    </row>
    <row r="462" spans="1:35" ht="14.25" x14ac:dyDescent="0.2">
      <c r="A462" s="32"/>
      <c r="B462" s="32"/>
      <c r="C462" s="32" t="s">
        <v>877</v>
      </c>
      <c r="D462" s="34" t="s">
        <v>867</v>
      </c>
      <c r="E462" s="33">
        <f>175</f>
        <v>175</v>
      </c>
      <c r="F462" s="36"/>
      <c r="G462" s="35"/>
      <c r="H462" s="33"/>
      <c r="I462" s="36">
        <f>SUM(U455:U461)</f>
        <v>0.95</v>
      </c>
      <c r="J462" s="33">
        <f>160</f>
        <v>160</v>
      </c>
      <c r="K462" s="36">
        <f>SUM(V455:V461)</f>
        <v>41.31</v>
      </c>
    </row>
    <row r="463" spans="1:35" ht="14.25" x14ac:dyDescent="0.2">
      <c r="A463" s="38"/>
      <c r="B463" s="38"/>
      <c r="C463" s="38" t="s">
        <v>869</v>
      </c>
      <c r="D463" s="39" t="s">
        <v>870</v>
      </c>
      <c r="E463" s="40">
        <f>Source!AQ264</f>
        <v>3.61</v>
      </c>
      <c r="F463" s="41"/>
      <c r="G463" s="42" t="str">
        <f>Source!DI264</f>
        <v>*1,1</v>
      </c>
      <c r="H463" s="40">
        <f>Source!AV264</f>
        <v>1</v>
      </c>
      <c r="I463" s="41">
        <f>Source!U264</f>
        <v>0.45</v>
      </c>
      <c r="J463" s="40"/>
      <c r="K463" s="41"/>
      <c r="AB463" s="37">
        <f>I463</f>
        <v>0.45</v>
      </c>
    </row>
    <row r="464" spans="1:35" ht="15" x14ac:dyDescent="0.25">
      <c r="C464" s="21" t="s">
        <v>871</v>
      </c>
      <c r="H464" s="43">
        <f>I456+I457+I459+I460+I461+I462+0</f>
        <v>157.4</v>
      </c>
      <c r="I464" s="43"/>
      <c r="J464" s="43">
        <f>K456+K457+K459+K460+K461+K462+0</f>
        <v>2047.52</v>
      </c>
      <c r="K464" s="43"/>
      <c r="O464" s="37">
        <f>I456+I457+I459+I460+I461+I462+0</f>
        <v>157.4</v>
      </c>
      <c r="P464" s="37">
        <f>K456+K457+K459+K460+K461+K462+0</f>
        <v>2047.52</v>
      </c>
      <c r="X464">
        <f>IF(Source!BI264&lt;=1,I456+I457+I459+I460+I461+I462-0, 0)</f>
        <v>0</v>
      </c>
      <c r="Y464">
        <f>IF(Source!BI264=2,I456+I457+I459+I460+I461+I462-0, 0)</f>
        <v>157.4</v>
      </c>
      <c r="Z464">
        <f>IF(Source!BI264=3,I456+I457+I459+I460+I461+I462-0, 0)</f>
        <v>0</v>
      </c>
      <c r="AA464">
        <f>IF(Source!BI264=4,I456+I457+I459+I460+I461+I462,0)</f>
        <v>0</v>
      </c>
    </row>
    <row r="467" spans="1:11" ht="15" x14ac:dyDescent="0.25">
      <c r="A467" s="47" t="str">
        <f>CONCATENATE("Итого по разделу: ",IF(Source!G268&lt;&gt;"Новый раздел", Source!G268, ""))</f>
        <v>Итого по разделу: Монтажные работы</v>
      </c>
      <c r="B467" s="47"/>
      <c r="C467" s="47"/>
      <c r="D467" s="47"/>
      <c r="E467" s="47"/>
      <c r="F467" s="47"/>
      <c r="G467" s="47"/>
      <c r="H467" s="46">
        <f>SUM(O292:O466)</f>
        <v>224529.98</v>
      </c>
      <c r="I467" s="45"/>
      <c r="J467" s="46">
        <f>SUM(P292:P466)</f>
        <v>2185573.31</v>
      </c>
      <c r="K467" s="45"/>
    </row>
    <row r="468" spans="1:11" hidden="1" x14ac:dyDescent="0.2">
      <c r="A468" t="s">
        <v>881</v>
      </c>
      <c r="H468">
        <f>SUM(AC292:AC467)</f>
        <v>0</v>
      </c>
      <c r="J468">
        <f>SUM(AD292:AD467)</f>
        <v>0</v>
      </c>
    </row>
    <row r="469" spans="1:11" hidden="1" x14ac:dyDescent="0.2">
      <c r="A469" t="s">
        <v>882</v>
      </c>
      <c r="H469">
        <f>SUM(AE292:AE468)</f>
        <v>0</v>
      </c>
      <c r="J469">
        <f>SUM(AF292:AF468)</f>
        <v>0</v>
      </c>
    </row>
    <row r="471" spans="1:11" ht="15" x14ac:dyDescent="0.25">
      <c r="A471" s="47" t="str">
        <f>CONCATENATE("Итого по локальной смете: ",IF(Source!G298&lt;&gt;"Новая локальная смета", Source!G298, ""))</f>
        <v>Итого по локальной смете: Прокладка КЛ-10кВ в траншее</v>
      </c>
      <c r="B471" s="47"/>
      <c r="C471" s="47"/>
      <c r="D471" s="47"/>
      <c r="E471" s="47"/>
      <c r="F471" s="47"/>
      <c r="G471" s="47"/>
      <c r="H471" s="46">
        <f>SUM(O29:O470)</f>
        <v>270141.98</v>
      </c>
      <c r="I471" s="45"/>
      <c r="J471" s="46">
        <f>SUM(P29:P470)</f>
        <v>3068915.93</v>
      </c>
      <c r="K471" s="45"/>
    </row>
    <row r="472" spans="1:11" hidden="1" x14ac:dyDescent="0.2">
      <c r="A472" t="s">
        <v>881</v>
      </c>
      <c r="H472">
        <f>SUM(AC29:AC471)</f>
        <v>0</v>
      </c>
      <c r="J472">
        <f>SUM(AD29:AD471)</f>
        <v>0</v>
      </c>
    </row>
    <row r="473" spans="1:11" hidden="1" x14ac:dyDescent="0.2">
      <c r="A473" t="s">
        <v>882</v>
      </c>
      <c r="H473">
        <f>SUM(AE29:AE472)</f>
        <v>0</v>
      </c>
      <c r="J473">
        <f>SUM(AF29:AF472)</f>
        <v>0</v>
      </c>
    </row>
    <row r="476" spans="1:11" ht="14.25" x14ac:dyDescent="0.2">
      <c r="A476" s="49" t="s">
        <v>914</v>
      </c>
      <c r="B476" s="49"/>
      <c r="C476" s="50" t="str">
        <f>IF(Source!AC12&lt;&gt;"", Source!AC12," ")</f>
        <v xml:space="preserve"> </v>
      </c>
      <c r="D476" s="50"/>
      <c r="E476" s="50"/>
      <c r="F476" s="50"/>
      <c r="G476" s="50"/>
      <c r="H476" s="22" t="str">
        <f>IF(Source!AB12&lt;&gt;"", Source!AB12," ")</f>
        <v>Харитонова А.В.</v>
      </c>
      <c r="I476" s="22"/>
      <c r="J476" s="22"/>
      <c r="K476" s="22"/>
    </row>
    <row r="477" spans="1:11" ht="14.25" x14ac:dyDescent="0.2">
      <c r="A477" s="10"/>
      <c r="B477" s="10"/>
      <c r="C477" s="12" t="s">
        <v>915</v>
      </c>
      <c r="D477" s="12"/>
      <c r="E477" s="12"/>
      <c r="F477" s="12"/>
      <c r="G477" s="12"/>
      <c r="H477" s="10"/>
      <c r="I477" s="10"/>
      <c r="J477" s="10"/>
      <c r="K477" s="10"/>
    </row>
    <row r="478" spans="1:11" ht="14.25" x14ac:dyDescent="0.2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</row>
    <row r="479" spans="1:11" ht="14.25" x14ac:dyDescent="0.2">
      <c r="A479" s="49" t="s">
        <v>916</v>
      </c>
      <c r="B479" s="49"/>
      <c r="C479" s="50" t="str">
        <f>IF(Source!AE12&lt;&gt;"", Source!AE12," ")</f>
        <v xml:space="preserve"> </v>
      </c>
      <c r="D479" s="50"/>
      <c r="E479" s="50"/>
      <c r="F479" s="50"/>
      <c r="G479" s="50"/>
      <c r="H479" s="22" t="str">
        <f>IF(Source!AD12&lt;&gt;"", Source!AD12," ")</f>
        <v>Ефимова А.А.</v>
      </c>
      <c r="I479" s="22"/>
      <c r="J479" s="22"/>
      <c r="K479" s="22"/>
    </row>
    <row r="480" spans="1:11" ht="14.25" x14ac:dyDescent="0.2">
      <c r="A480" s="10"/>
      <c r="B480" s="10"/>
      <c r="C480" s="12" t="s">
        <v>915</v>
      </c>
      <c r="D480" s="12"/>
      <c r="E480" s="12"/>
      <c r="F480" s="12"/>
      <c r="G480" s="12"/>
      <c r="H480" s="10"/>
      <c r="I480" s="10"/>
      <c r="J480" s="10"/>
      <c r="K480" s="10"/>
    </row>
  </sheetData>
  <mergeCells count="139">
    <mergeCell ref="C477:G477"/>
    <mergeCell ref="A479:B479"/>
    <mergeCell ref="H479:K479"/>
    <mergeCell ref="C480:G480"/>
    <mergeCell ref="A3:K3"/>
    <mergeCell ref="A467:G467"/>
    <mergeCell ref="J471:K471"/>
    <mergeCell ref="H471:I471"/>
    <mergeCell ref="A471:G471"/>
    <mergeCell ref="A476:B476"/>
    <mergeCell ref="H476:K476"/>
    <mergeCell ref="H453:I453"/>
    <mergeCell ref="J453:K453"/>
    <mergeCell ref="H464:I464"/>
    <mergeCell ref="J464:K464"/>
    <mergeCell ref="J467:K467"/>
    <mergeCell ref="H467:I467"/>
    <mergeCell ref="H420:I420"/>
    <mergeCell ref="J420:K420"/>
    <mergeCell ref="H431:I431"/>
    <mergeCell ref="J431:K431"/>
    <mergeCell ref="H442:I442"/>
    <mergeCell ref="J442:K442"/>
    <mergeCell ref="H395:I395"/>
    <mergeCell ref="J395:K395"/>
    <mergeCell ref="H398:I398"/>
    <mergeCell ref="J398:K398"/>
    <mergeCell ref="H409:I409"/>
    <mergeCell ref="J409:K409"/>
    <mergeCell ref="H370:I370"/>
    <mergeCell ref="J370:K370"/>
    <mergeCell ref="H381:I381"/>
    <mergeCell ref="J381:K381"/>
    <mergeCell ref="H384:I384"/>
    <mergeCell ref="J384:K384"/>
    <mergeCell ref="H345:I345"/>
    <mergeCell ref="J345:K345"/>
    <mergeCell ref="H356:I356"/>
    <mergeCell ref="J356:K356"/>
    <mergeCell ref="H359:I359"/>
    <mergeCell ref="J359:K359"/>
    <mergeCell ref="H321:I321"/>
    <mergeCell ref="J321:K321"/>
    <mergeCell ref="H331:I331"/>
    <mergeCell ref="J331:K331"/>
    <mergeCell ref="H334:I334"/>
    <mergeCell ref="J334:K334"/>
    <mergeCell ref="A288:G288"/>
    <mergeCell ref="A292:K292"/>
    <mergeCell ref="H301:I301"/>
    <mergeCell ref="J301:K301"/>
    <mergeCell ref="H311:I311"/>
    <mergeCell ref="J311:K311"/>
    <mergeCell ref="H276:I276"/>
    <mergeCell ref="J276:K276"/>
    <mergeCell ref="H285:I285"/>
    <mergeCell ref="J285:K285"/>
    <mergeCell ref="J288:K288"/>
    <mergeCell ref="H288:I288"/>
    <mergeCell ref="B253:J253"/>
    <mergeCell ref="B255:J255"/>
    <mergeCell ref="B257:J257"/>
    <mergeCell ref="B259:J259"/>
    <mergeCell ref="B261:J261"/>
    <mergeCell ref="H268:I268"/>
    <mergeCell ref="J268:K268"/>
    <mergeCell ref="H234:I234"/>
    <mergeCell ref="J234:K234"/>
    <mergeCell ref="H246:I246"/>
    <mergeCell ref="J246:K246"/>
    <mergeCell ref="B249:J249"/>
    <mergeCell ref="B251:J251"/>
    <mergeCell ref="H200:I200"/>
    <mergeCell ref="J200:K200"/>
    <mergeCell ref="H211:I211"/>
    <mergeCell ref="J211:K211"/>
    <mergeCell ref="H223:I223"/>
    <mergeCell ref="J223:K223"/>
    <mergeCell ref="B156:J156"/>
    <mergeCell ref="H167:I167"/>
    <mergeCell ref="J167:K167"/>
    <mergeCell ref="H179:I179"/>
    <mergeCell ref="J179:K179"/>
    <mergeCell ref="H188:I188"/>
    <mergeCell ref="J188:K188"/>
    <mergeCell ref="B144:J144"/>
    <mergeCell ref="B146:J146"/>
    <mergeCell ref="B148:J148"/>
    <mergeCell ref="B150:J150"/>
    <mergeCell ref="B152:J152"/>
    <mergeCell ref="B154:J154"/>
    <mergeCell ref="B116:J116"/>
    <mergeCell ref="H125:I125"/>
    <mergeCell ref="J125:K125"/>
    <mergeCell ref="H135:I135"/>
    <mergeCell ref="J135:K135"/>
    <mergeCell ref="H141:I141"/>
    <mergeCell ref="J141:K141"/>
    <mergeCell ref="H107:I107"/>
    <mergeCell ref="J107:K107"/>
    <mergeCell ref="J110:K110"/>
    <mergeCell ref="H110:I110"/>
    <mergeCell ref="A110:G110"/>
    <mergeCell ref="A114:K114"/>
    <mergeCell ref="H80:I80"/>
    <mergeCell ref="J80:K80"/>
    <mergeCell ref="H87:I87"/>
    <mergeCell ref="J87:K87"/>
    <mergeCell ref="H97:I97"/>
    <mergeCell ref="J97:K97"/>
    <mergeCell ref="H53:I53"/>
    <mergeCell ref="J53:K53"/>
    <mergeCell ref="H60:I60"/>
    <mergeCell ref="J60:K60"/>
    <mergeCell ref="H70:I70"/>
    <mergeCell ref="J70:K70"/>
    <mergeCell ref="A31:K31"/>
    <mergeCell ref="B33:J33"/>
    <mergeCell ref="H39:I39"/>
    <mergeCell ref="J39:K39"/>
    <mergeCell ref="H46:I46"/>
    <mergeCell ref="J46:K46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54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K428"/>
  <sheetViews>
    <sheetView workbookViewId="0">
      <selection activeCell="A424" sqref="A424:AX424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423</v>
      </c>
      <c r="C12" s="1">
        <v>0</v>
      </c>
      <c r="D12" s="1">
        <f>ROW(A387)</f>
        <v>387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8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18874376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B387</f>
        <v>423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02-01-03</v>
      </c>
      <c r="G18" s="2" t="str">
        <f t="shared" si="0"/>
        <v>Прокладка КЛ-10кВ в траншее</v>
      </c>
      <c r="H18" s="2"/>
      <c r="I18" s="2"/>
      <c r="J18" s="2"/>
      <c r="K18" s="2"/>
      <c r="L18" s="2"/>
      <c r="M18" s="2"/>
      <c r="N18" s="2"/>
      <c r="O18" s="2">
        <f t="shared" ref="O18:AT18" si="1">O387</f>
        <v>2575506.0499999998</v>
      </c>
      <c r="P18" s="2">
        <f t="shared" si="1"/>
        <v>2149527.09</v>
      </c>
      <c r="Q18" s="2">
        <f t="shared" si="1"/>
        <v>127755.77</v>
      </c>
      <c r="R18" s="2">
        <f t="shared" si="1"/>
        <v>51238.65</v>
      </c>
      <c r="S18" s="2">
        <f t="shared" si="1"/>
        <v>298223.19</v>
      </c>
      <c r="T18" s="2">
        <f t="shared" si="1"/>
        <v>0</v>
      </c>
      <c r="U18" s="2">
        <f t="shared" si="1"/>
        <v>537.35161446999996</v>
      </c>
      <c r="V18" s="2">
        <f t="shared" si="1"/>
        <v>0</v>
      </c>
      <c r="W18" s="2">
        <f t="shared" si="1"/>
        <v>0</v>
      </c>
      <c r="X18" s="2">
        <f t="shared" si="1"/>
        <v>280029.34000000003</v>
      </c>
      <c r="Y18" s="2">
        <f t="shared" si="1"/>
        <v>131398.68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3068915.93</v>
      </c>
      <c r="AS18" s="2">
        <f t="shared" si="1"/>
        <v>883342.62</v>
      </c>
      <c r="AT18" s="2">
        <f t="shared" si="1"/>
        <v>2185573.31</v>
      </c>
      <c r="AU18" s="2">
        <f t="shared" ref="AU18:BZ18" si="2">AU387</f>
        <v>0</v>
      </c>
      <c r="AV18" s="2">
        <f t="shared" si="2"/>
        <v>2149527.09</v>
      </c>
      <c r="AW18" s="2">
        <f t="shared" si="2"/>
        <v>2149527.09</v>
      </c>
      <c r="AX18" s="2">
        <f t="shared" si="2"/>
        <v>0</v>
      </c>
      <c r="AY18" s="2">
        <f t="shared" si="2"/>
        <v>2149527.09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CA387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DG387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EM387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FS387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ROW(A298)</f>
        <v>298</v>
      </c>
      <c r="E20" s="1"/>
      <c r="F20" s="1" t="s">
        <v>4</v>
      </c>
      <c r="G20" s="1" t="s">
        <v>5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7</v>
      </c>
      <c r="AC20" s="1" t="s">
        <v>3</v>
      </c>
      <c r="AD20" s="1" t="s">
        <v>8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B298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02-01-03</v>
      </c>
      <c r="G22" s="2" t="str">
        <f t="shared" si="7"/>
        <v>Прокладка КЛ-10кВ в траншее</v>
      </c>
      <c r="H22" s="2"/>
      <c r="I22" s="2"/>
      <c r="J22" s="2"/>
      <c r="K22" s="2"/>
      <c r="L22" s="2"/>
      <c r="M22" s="2"/>
      <c r="N22" s="2"/>
      <c r="O22" s="2">
        <f t="shared" ref="O22:AT22" si="8">O298</f>
        <v>2575506.0499999998</v>
      </c>
      <c r="P22" s="2">
        <f t="shared" si="8"/>
        <v>2149527.09</v>
      </c>
      <c r="Q22" s="2">
        <f t="shared" si="8"/>
        <v>127755.77</v>
      </c>
      <c r="R22" s="2">
        <f t="shared" si="8"/>
        <v>51238.65</v>
      </c>
      <c r="S22" s="2">
        <f t="shared" si="8"/>
        <v>298223.19</v>
      </c>
      <c r="T22" s="2">
        <f t="shared" si="8"/>
        <v>0</v>
      </c>
      <c r="U22" s="2">
        <f t="shared" si="8"/>
        <v>537.35161446999996</v>
      </c>
      <c r="V22" s="2">
        <f t="shared" si="8"/>
        <v>0</v>
      </c>
      <c r="W22" s="2">
        <f t="shared" si="8"/>
        <v>0</v>
      </c>
      <c r="X22" s="2">
        <f t="shared" si="8"/>
        <v>280029.34000000003</v>
      </c>
      <c r="Y22" s="2">
        <f t="shared" si="8"/>
        <v>131398.68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3068915.93</v>
      </c>
      <c r="AS22" s="2">
        <f t="shared" si="8"/>
        <v>883342.62</v>
      </c>
      <c r="AT22" s="2">
        <f t="shared" si="8"/>
        <v>2185573.31</v>
      </c>
      <c r="AU22" s="2">
        <f t="shared" ref="AU22:BZ22" si="9">AU298</f>
        <v>0</v>
      </c>
      <c r="AV22" s="2">
        <f t="shared" si="9"/>
        <v>2149527.09</v>
      </c>
      <c r="AW22" s="2">
        <f t="shared" si="9"/>
        <v>2149527.09</v>
      </c>
      <c r="AX22" s="2">
        <f t="shared" si="9"/>
        <v>0</v>
      </c>
      <c r="AY22" s="2">
        <f t="shared" si="9"/>
        <v>2149527.09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CA298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DG298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EM298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FS298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ROW(A42)</f>
        <v>42</v>
      </c>
      <c r="E24" s="1"/>
      <c r="F24" s="1" t="s">
        <v>16</v>
      </c>
      <c r="G24" s="1" t="s">
        <v>17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O42</f>
        <v>68089.240000000005</v>
      </c>
      <c r="P26" s="2">
        <f t="shared" si="15"/>
        <v>0</v>
      </c>
      <c r="Q26" s="2">
        <f t="shared" si="15"/>
        <v>14109.54</v>
      </c>
      <c r="R26" s="2">
        <f t="shared" si="15"/>
        <v>5771.88</v>
      </c>
      <c r="S26" s="2">
        <f t="shared" si="15"/>
        <v>53979.7</v>
      </c>
      <c r="T26" s="2">
        <f t="shared" si="15"/>
        <v>0</v>
      </c>
      <c r="U26" s="2">
        <f t="shared" si="15"/>
        <v>108.19626345</v>
      </c>
      <c r="V26" s="2">
        <f t="shared" si="15"/>
        <v>0</v>
      </c>
      <c r="W26" s="2">
        <f t="shared" si="15"/>
        <v>0</v>
      </c>
      <c r="X26" s="2">
        <f t="shared" si="15"/>
        <v>47136.41</v>
      </c>
      <c r="Y26" s="2">
        <f t="shared" si="15"/>
        <v>22380.34</v>
      </c>
      <c r="Z26" s="2">
        <f t="shared" si="15"/>
        <v>0</v>
      </c>
      <c r="AA26" s="2">
        <f t="shared" si="15"/>
        <v>0</v>
      </c>
      <c r="AB26" s="2">
        <f t="shared" si="15"/>
        <v>68089.240000000005</v>
      </c>
      <c r="AC26" s="2">
        <f t="shared" si="15"/>
        <v>0</v>
      </c>
      <c r="AD26" s="2">
        <f t="shared" si="15"/>
        <v>14109.54</v>
      </c>
      <c r="AE26" s="2">
        <f t="shared" si="15"/>
        <v>5771.88</v>
      </c>
      <c r="AF26" s="2">
        <f t="shared" si="15"/>
        <v>53979.7</v>
      </c>
      <c r="AG26" s="2">
        <f t="shared" si="15"/>
        <v>0</v>
      </c>
      <c r="AH26" s="2">
        <f t="shared" si="15"/>
        <v>108.19626345</v>
      </c>
      <c r="AI26" s="2">
        <f t="shared" si="15"/>
        <v>0</v>
      </c>
      <c r="AJ26" s="2">
        <f t="shared" si="15"/>
        <v>0</v>
      </c>
      <c r="AK26" s="2">
        <f t="shared" si="15"/>
        <v>47136.41</v>
      </c>
      <c r="AL26" s="2">
        <f t="shared" si="15"/>
        <v>22380.34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146841.01</v>
      </c>
      <c r="AS26" s="2">
        <f t="shared" si="15"/>
        <v>146841.01</v>
      </c>
      <c r="AT26" s="2">
        <f t="shared" si="15"/>
        <v>0</v>
      </c>
      <c r="AU26" s="2">
        <f t="shared" ref="AU26:BZ26" si="16">AU42</f>
        <v>0</v>
      </c>
      <c r="AV26" s="2">
        <f t="shared" si="16"/>
        <v>0</v>
      </c>
      <c r="AW26" s="2">
        <f t="shared" si="16"/>
        <v>0</v>
      </c>
      <c r="AX26" s="2">
        <f t="shared" si="16"/>
        <v>0</v>
      </c>
      <c r="AY26" s="2">
        <f t="shared" si="16"/>
        <v>0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CA42</f>
        <v>146841.01</v>
      </c>
      <c r="CB26" s="2">
        <f t="shared" si="17"/>
        <v>146841.01</v>
      </c>
      <c r="CC26" s="2">
        <f t="shared" si="17"/>
        <v>0</v>
      </c>
      <c r="CD26" s="2">
        <f t="shared" si="17"/>
        <v>0</v>
      </c>
      <c r="CE26" s="2">
        <f t="shared" si="17"/>
        <v>0</v>
      </c>
      <c r="CF26" s="2">
        <f t="shared" si="17"/>
        <v>0</v>
      </c>
      <c r="CG26" s="2">
        <f t="shared" si="17"/>
        <v>0</v>
      </c>
      <c r="CH26" s="2">
        <f t="shared" si="17"/>
        <v>0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19</v>
      </c>
      <c r="B28">
        <v>1</v>
      </c>
      <c r="F28" t="s">
        <v>3</v>
      </c>
      <c r="G28" t="s">
        <v>18</v>
      </c>
      <c r="H28" t="s">
        <v>3</v>
      </c>
      <c r="AA28">
        <v>1</v>
      </c>
      <c r="IK28">
        <v>0</v>
      </c>
    </row>
    <row r="29" spans="1:245" x14ac:dyDescent="0.2">
      <c r="A29">
        <v>17</v>
      </c>
      <c r="B29">
        <v>1</v>
      </c>
      <c r="D29">
        <f>ROW(EtalonRes!A1)</f>
        <v>1</v>
      </c>
      <c r="E29" t="s">
        <v>19</v>
      </c>
      <c r="F29" t="s">
        <v>20</v>
      </c>
      <c r="G29" t="s">
        <v>21</v>
      </c>
      <c r="H29" t="s">
        <v>22</v>
      </c>
      <c r="I29">
        <f>ROUND(ROUND(F329*0.4/100,4),9)</f>
        <v>2.4E-2</v>
      </c>
      <c r="J29">
        <v>0</v>
      </c>
      <c r="K29">
        <f>ROUND(ROUND(F329*0.4/100,4),9)</f>
        <v>2.4E-2</v>
      </c>
      <c r="O29">
        <f t="shared" ref="O29:O40" si="21">ROUND(CP29,2)</f>
        <v>3352.18</v>
      </c>
      <c r="P29">
        <f t="shared" ref="P29:P40" si="22">ROUND((ROUND((AC29*AW29*I29),2)*BC29),2)</f>
        <v>0</v>
      </c>
      <c r="Q29">
        <f>(ROUND((ROUND(((((ET29*1.1)*1.3))*AV29*I29),2)*BB29),2)+ROUND((ROUND(((AE29-(((EU29*1.1)*1.3)))*AV29*I29),2)*BS29),2))</f>
        <v>0</v>
      </c>
      <c r="R29">
        <f t="shared" ref="R29:R40" si="23">ROUND((ROUND((AE29*AV29*I29),2)*BS29),2)</f>
        <v>0</v>
      </c>
      <c r="S29">
        <f t="shared" ref="S29:S40" si="24">ROUND((ROUND((AF29*AV29*I29),2)*BA29),2)</f>
        <v>3352.18</v>
      </c>
      <c r="T29">
        <f t="shared" ref="T29:T40" si="25">ROUND(CU29*I29,2)</f>
        <v>0</v>
      </c>
      <c r="U29">
        <f t="shared" ref="U29:U40" si="26">CV29*I29</f>
        <v>6.6134639999999996</v>
      </c>
      <c r="V29">
        <f t="shared" ref="V29:V40" si="27">CW29*I29</f>
        <v>0</v>
      </c>
      <c r="W29">
        <f t="shared" ref="W29:W40" si="28">ROUND(CX29*I29,2)</f>
        <v>0</v>
      </c>
      <c r="X29">
        <f t="shared" ref="X29:X40" si="29">ROUND(CY29,2)</f>
        <v>2916.4</v>
      </c>
      <c r="Y29">
        <f t="shared" ref="Y29:Y40" si="30">ROUND(CZ29,2)</f>
        <v>1374.39</v>
      </c>
      <c r="AA29">
        <v>78711061</v>
      </c>
      <c r="AB29">
        <f t="shared" ref="AB29:AB40" si="31">ROUND((AC29+AD29+AF29),6)</f>
        <v>2920.9466000000002</v>
      </c>
      <c r="AC29">
        <f t="shared" ref="AC29:AC36" si="32">ROUND((ES29),6)</f>
        <v>0</v>
      </c>
      <c r="AD29">
        <f>ROUND((((((ET29*1.1)*1.3))-(((EU29*1.1)*1.3)))+AE29),6)</f>
        <v>0</v>
      </c>
      <c r="AE29">
        <f>ROUND((((EU29*1.1)*1.3)),6)</f>
        <v>0</v>
      </c>
      <c r="AF29">
        <f>ROUND((((EV29*1.1)*1.3)),6)</f>
        <v>2920.9466000000002</v>
      </c>
      <c r="AG29">
        <f t="shared" ref="AG29:AG40" si="33">ROUND((AP29),6)</f>
        <v>0</v>
      </c>
      <c r="AH29">
        <f>(((EW29*1.1)*1.3))</f>
        <v>275.56099999999998</v>
      </c>
      <c r="AI29">
        <f>(((EX29*1.1)*1.3))</f>
        <v>0</v>
      </c>
      <c r="AJ29">
        <f t="shared" ref="AJ29:AJ40" si="34">(AS29)</f>
        <v>0</v>
      </c>
      <c r="AK29">
        <v>2042.62</v>
      </c>
      <c r="AL29">
        <v>0</v>
      </c>
      <c r="AM29">
        <v>0</v>
      </c>
      <c r="AN29">
        <v>0</v>
      </c>
      <c r="AO29">
        <v>2042.62</v>
      </c>
      <c r="AP29">
        <v>0</v>
      </c>
      <c r="AQ29">
        <v>192.7</v>
      </c>
      <c r="AR29">
        <v>0</v>
      </c>
      <c r="AS29">
        <v>0</v>
      </c>
      <c r="AT29">
        <v>87</v>
      </c>
      <c r="AU29">
        <v>41</v>
      </c>
      <c r="AV29">
        <v>1</v>
      </c>
      <c r="AW29">
        <v>1</v>
      </c>
      <c r="AZ29">
        <v>1</v>
      </c>
      <c r="BA29">
        <v>47.82</v>
      </c>
      <c r="BB29">
        <v>1</v>
      </c>
      <c r="BC29">
        <v>1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1</v>
      </c>
      <c r="BJ29" t="s">
        <v>23</v>
      </c>
      <c r="BM29">
        <v>16</v>
      </c>
      <c r="BN29">
        <v>0</v>
      </c>
      <c r="BO29" t="s">
        <v>20</v>
      </c>
      <c r="BP29">
        <v>1</v>
      </c>
      <c r="BQ29">
        <v>30</v>
      </c>
      <c r="BR29">
        <v>0</v>
      </c>
      <c r="BS29">
        <v>47.82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87</v>
      </c>
      <c r="CA29">
        <v>41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830</v>
      </c>
      <c r="CO29">
        <v>0</v>
      </c>
      <c r="CP29">
        <f t="shared" ref="CP29:CP40" si="35">(P29+Q29+S29)</f>
        <v>3352.18</v>
      </c>
      <c r="CQ29">
        <f t="shared" ref="CQ29:CQ40" si="36">ROUND((ROUND((AC29*AW29*1),2)*BC29),2)</f>
        <v>0</v>
      </c>
      <c r="CR29">
        <f>(ROUND((ROUND(((((ET29*1.1)*1.3))*AV29*1),2)*BB29),2)+ROUND((ROUND(((AE29-(((EU29*1.1)*1.3)))*AV29*1),2)*BS29),2))</f>
        <v>0</v>
      </c>
      <c r="CS29">
        <f t="shared" ref="CS29:CS40" si="37">ROUND((ROUND((AE29*AV29*1),2)*BS29),2)</f>
        <v>0</v>
      </c>
      <c r="CT29">
        <f t="shared" ref="CT29:CT40" si="38">ROUND((ROUND((AF29*AV29*1),2)*BA29),2)</f>
        <v>139679.82999999999</v>
      </c>
      <c r="CU29">
        <f t="shared" ref="CU29:CU40" si="39">AG29</f>
        <v>0</v>
      </c>
      <c r="CV29">
        <f t="shared" ref="CV29:CV40" si="40">(AH29*AV29)</f>
        <v>275.56099999999998</v>
      </c>
      <c r="CW29">
        <f t="shared" ref="CW29:CW40" si="41">AI29</f>
        <v>0</v>
      </c>
      <c r="CX29">
        <f t="shared" ref="CX29:CX40" si="42">AJ29</f>
        <v>0</v>
      </c>
      <c r="CY29">
        <f t="shared" ref="CY29:CY40" si="43">S29*(BZ29/100)</f>
        <v>2916.3966</v>
      </c>
      <c r="CZ29">
        <f t="shared" ref="CZ29:CZ40" si="44">S29*(CA29/100)</f>
        <v>1374.3938000000001</v>
      </c>
      <c r="DB29">
        <v>1</v>
      </c>
      <c r="DC29" t="s">
        <v>3</v>
      </c>
      <c r="DD29" t="s">
        <v>3</v>
      </c>
      <c r="DE29" t="s">
        <v>24</v>
      </c>
      <c r="DF29" t="s">
        <v>24</v>
      </c>
      <c r="DG29" t="s">
        <v>24</v>
      </c>
      <c r="DH29" t="s">
        <v>3</v>
      </c>
      <c r="DI29" t="s">
        <v>24</v>
      </c>
      <c r="DJ29" t="s">
        <v>24</v>
      </c>
      <c r="DK29" t="s">
        <v>3</v>
      </c>
      <c r="DL29" t="s">
        <v>3</v>
      </c>
      <c r="DM29" t="s">
        <v>3</v>
      </c>
      <c r="DN29">
        <v>105</v>
      </c>
      <c r="DO29">
        <v>77</v>
      </c>
      <c r="DP29">
        <v>1</v>
      </c>
      <c r="DQ29">
        <v>1</v>
      </c>
      <c r="DU29">
        <v>1013</v>
      </c>
      <c r="DV29" t="s">
        <v>22</v>
      </c>
      <c r="DW29" t="s">
        <v>22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75071150</v>
      </c>
      <c r="EF29">
        <v>30</v>
      </c>
      <c r="EG29" t="s">
        <v>17</v>
      </c>
      <c r="EH29">
        <v>0</v>
      </c>
      <c r="EI29" t="s">
        <v>3</v>
      </c>
      <c r="EJ29">
        <v>1</v>
      </c>
      <c r="EK29">
        <v>16</v>
      </c>
      <c r="EL29" t="s">
        <v>25</v>
      </c>
      <c r="EM29" t="s">
        <v>26</v>
      </c>
      <c r="EO29" t="s">
        <v>27</v>
      </c>
      <c r="EQ29">
        <v>131072</v>
      </c>
      <c r="ER29">
        <v>2042.62</v>
      </c>
      <c r="ES29">
        <v>0</v>
      </c>
      <c r="ET29">
        <v>0</v>
      </c>
      <c r="EU29">
        <v>0</v>
      </c>
      <c r="EV29">
        <v>2042.62</v>
      </c>
      <c r="EW29">
        <v>192.7</v>
      </c>
      <c r="EX29">
        <v>0</v>
      </c>
      <c r="EY29">
        <v>0</v>
      </c>
      <c r="FQ29">
        <v>0</v>
      </c>
      <c r="FR29">
        <v>0</v>
      </c>
      <c r="FS29">
        <v>0</v>
      </c>
      <c r="FX29">
        <v>105</v>
      </c>
      <c r="FY29">
        <v>77</v>
      </c>
      <c r="GA29" t="s">
        <v>3</v>
      </c>
      <c r="GD29">
        <v>0</v>
      </c>
      <c r="GF29">
        <v>290550150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ref="GL29:GL40" si="45">ROUND(IF(AND(BH29=3,BI29=3,FS29&lt;&gt;0),P29,0),2)</f>
        <v>0</v>
      </c>
      <c r="GM29">
        <f t="shared" ref="GM29:GM40" si="46">ROUND(O29+X29+Y29+GK29,2)+GX29</f>
        <v>7642.97</v>
      </c>
      <c r="GN29">
        <f t="shared" ref="GN29:GN40" si="47">IF(OR(BI29=0,BI29=1),GM29-GX29,0)</f>
        <v>7642.97</v>
      </c>
      <c r="GO29">
        <f t="shared" ref="GO29:GO40" si="48">IF(BI29=2,GM29-GX29,0)</f>
        <v>0</v>
      </c>
      <c r="GP29">
        <f t="shared" ref="GP29:GP40" si="49">IF(BI29=4,GM29-GX29,0)</f>
        <v>0</v>
      </c>
      <c r="GR29">
        <v>0</v>
      </c>
      <c r="GS29">
        <v>3</v>
      </c>
      <c r="GT29">
        <v>0</v>
      </c>
      <c r="GU29" t="s">
        <v>3</v>
      </c>
      <c r="GV29">
        <f t="shared" ref="GV29:GV40" si="50">ROUND((GT29),6)</f>
        <v>0</v>
      </c>
      <c r="GW29">
        <v>1</v>
      </c>
      <c r="GX29">
        <f t="shared" ref="GX29:GX40" si="51">ROUND(HC29*I29,2)</f>
        <v>0</v>
      </c>
      <c r="HA29">
        <v>0</v>
      </c>
      <c r="HB29">
        <v>0</v>
      </c>
      <c r="HC29">
        <f t="shared" ref="HC29:HC40" si="52">GV29*GW29</f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HS29">
        <v>0</v>
      </c>
      <c r="IK29">
        <v>0</v>
      </c>
    </row>
    <row r="30" spans="1:245" x14ac:dyDescent="0.2">
      <c r="A30">
        <v>17</v>
      </c>
      <c r="B30">
        <v>1</v>
      </c>
      <c r="D30">
        <f>ROW(EtalonRes!A2)</f>
        <v>2</v>
      </c>
      <c r="E30" t="s">
        <v>28</v>
      </c>
      <c r="F30" t="s">
        <v>29</v>
      </c>
      <c r="G30" t="s">
        <v>30</v>
      </c>
      <c r="H30" t="s">
        <v>22</v>
      </c>
      <c r="I30">
        <f>ROUND(I29,9)</f>
        <v>2.4E-2</v>
      </c>
      <c r="J30">
        <v>0</v>
      </c>
      <c r="K30">
        <f>ROUND(I29,9)</f>
        <v>2.4E-2</v>
      </c>
      <c r="O30">
        <f t="shared" si="21"/>
        <v>1327.01</v>
      </c>
      <c r="P30">
        <f t="shared" si="22"/>
        <v>0</v>
      </c>
      <c r="Q30">
        <f>(ROUND((ROUND((((ET30*1.1))*AV30*I30),2)*BB30),2)+ROUND((ROUND(((AE30-((EU30*1.1)))*AV30*I30),2)*BS30),2))</f>
        <v>0</v>
      </c>
      <c r="R30">
        <f t="shared" si="23"/>
        <v>0</v>
      </c>
      <c r="S30">
        <f t="shared" si="24"/>
        <v>1327.01</v>
      </c>
      <c r="T30">
        <f t="shared" si="25"/>
        <v>0</v>
      </c>
      <c r="U30">
        <f t="shared" si="26"/>
        <v>2.8258559999999999</v>
      </c>
      <c r="V30">
        <f t="shared" si="27"/>
        <v>0</v>
      </c>
      <c r="W30">
        <f t="shared" si="28"/>
        <v>0</v>
      </c>
      <c r="X30">
        <f t="shared" si="29"/>
        <v>1154.5</v>
      </c>
      <c r="Y30">
        <f t="shared" si="30"/>
        <v>544.07000000000005</v>
      </c>
      <c r="AA30">
        <v>78711061</v>
      </c>
      <c r="AB30">
        <f t="shared" si="31"/>
        <v>1156.2429999999999</v>
      </c>
      <c r="AC30">
        <f t="shared" si="32"/>
        <v>0</v>
      </c>
      <c r="AD30">
        <f>ROUND(((((ET30*1.1))-((EU30*1.1)))+AE30),6)</f>
        <v>0</v>
      </c>
      <c r="AE30">
        <f>ROUND(((EU30*1.1)),6)</f>
        <v>0</v>
      </c>
      <c r="AF30">
        <f>ROUND(((EV30*1.1)),6)</f>
        <v>1156.2429999999999</v>
      </c>
      <c r="AG30">
        <f t="shared" si="33"/>
        <v>0</v>
      </c>
      <c r="AH30">
        <f>((EW30*1.1))</f>
        <v>117.744</v>
      </c>
      <c r="AI30">
        <f>((EX30*1.1))</f>
        <v>0</v>
      </c>
      <c r="AJ30">
        <f t="shared" si="34"/>
        <v>0</v>
      </c>
      <c r="AK30">
        <v>1051.1300000000001</v>
      </c>
      <c r="AL30">
        <v>0</v>
      </c>
      <c r="AM30">
        <v>0</v>
      </c>
      <c r="AN30">
        <v>0</v>
      </c>
      <c r="AO30">
        <v>1051.1300000000001</v>
      </c>
      <c r="AP30">
        <v>0</v>
      </c>
      <c r="AQ30">
        <v>107.04</v>
      </c>
      <c r="AR30">
        <v>0</v>
      </c>
      <c r="AS30">
        <v>0</v>
      </c>
      <c r="AT30">
        <v>87</v>
      </c>
      <c r="AU30">
        <v>41</v>
      </c>
      <c r="AV30">
        <v>1</v>
      </c>
      <c r="AW30">
        <v>1</v>
      </c>
      <c r="AZ30">
        <v>1</v>
      </c>
      <c r="BA30">
        <v>47.82</v>
      </c>
      <c r="BB30">
        <v>1</v>
      </c>
      <c r="BC30">
        <v>1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1</v>
      </c>
      <c r="BJ30" t="s">
        <v>31</v>
      </c>
      <c r="BM30">
        <v>16</v>
      </c>
      <c r="BN30">
        <v>0</v>
      </c>
      <c r="BO30" t="s">
        <v>29</v>
      </c>
      <c r="BP30">
        <v>1</v>
      </c>
      <c r="BQ30">
        <v>30</v>
      </c>
      <c r="BR30">
        <v>0</v>
      </c>
      <c r="BS30">
        <v>47.82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87</v>
      </c>
      <c r="CA30">
        <v>41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831</v>
      </c>
      <c r="CO30">
        <v>0</v>
      </c>
      <c r="CP30">
        <f t="shared" si="35"/>
        <v>1327.01</v>
      </c>
      <c r="CQ30">
        <f t="shared" si="36"/>
        <v>0</v>
      </c>
      <c r="CR30">
        <f>(ROUND((ROUND((((ET30*1.1))*AV30*1),2)*BB30),2)+ROUND((ROUND(((AE30-((EU30*1.1)))*AV30*1),2)*BS30),2))</f>
        <v>0</v>
      </c>
      <c r="CS30">
        <f t="shared" si="37"/>
        <v>0</v>
      </c>
      <c r="CT30">
        <f t="shared" si="38"/>
        <v>55291.4</v>
      </c>
      <c r="CU30">
        <f t="shared" si="39"/>
        <v>0</v>
      </c>
      <c r="CV30">
        <f t="shared" si="40"/>
        <v>117.744</v>
      </c>
      <c r="CW30">
        <f t="shared" si="41"/>
        <v>0</v>
      </c>
      <c r="CX30">
        <f t="shared" si="42"/>
        <v>0</v>
      </c>
      <c r="CY30">
        <f t="shared" si="43"/>
        <v>1154.4987000000001</v>
      </c>
      <c r="CZ30">
        <f t="shared" si="44"/>
        <v>544.07410000000004</v>
      </c>
      <c r="DB30">
        <v>3</v>
      </c>
      <c r="DC30" t="s">
        <v>3</v>
      </c>
      <c r="DD30" t="s">
        <v>3</v>
      </c>
      <c r="DE30" t="s">
        <v>32</v>
      </c>
      <c r="DF30" t="s">
        <v>32</v>
      </c>
      <c r="DG30" t="s">
        <v>32</v>
      </c>
      <c r="DH30" t="s">
        <v>3</v>
      </c>
      <c r="DI30" t="s">
        <v>32</v>
      </c>
      <c r="DJ30" t="s">
        <v>32</v>
      </c>
      <c r="DK30" t="s">
        <v>3</v>
      </c>
      <c r="DL30" t="s">
        <v>3</v>
      </c>
      <c r="DM30" t="s">
        <v>3</v>
      </c>
      <c r="DN30">
        <v>105</v>
      </c>
      <c r="DO30">
        <v>77</v>
      </c>
      <c r="DP30">
        <v>1</v>
      </c>
      <c r="DQ30">
        <v>1</v>
      </c>
      <c r="DU30">
        <v>1013</v>
      </c>
      <c r="DV30" t="s">
        <v>22</v>
      </c>
      <c r="DW30" t="s">
        <v>22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75071150</v>
      </c>
      <c r="EF30">
        <v>30</v>
      </c>
      <c r="EG30" t="s">
        <v>17</v>
      </c>
      <c r="EH30">
        <v>0</v>
      </c>
      <c r="EI30" t="s">
        <v>3</v>
      </c>
      <c r="EJ30">
        <v>1</v>
      </c>
      <c r="EK30">
        <v>16</v>
      </c>
      <c r="EL30" t="s">
        <v>25</v>
      </c>
      <c r="EM30" t="s">
        <v>26</v>
      </c>
      <c r="EO30" t="s">
        <v>33</v>
      </c>
      <c r="EQ30">
        <v>131072</v>
      </c>
      <c r="ER30">
        <v>1051.1300000000001</v>
      </c>
      <c r="ES30">
        <v>0</v>
      </c>
      <c r="ET30">
        <v>0</v>
      </c>
      <c r="EU30">
        <v>0</v>
      </c>
      <c r="EV30">
        <v>1051.1300000000001</v>
      </c>
      <c r="EW30">
        <v>107.04</v>
      </c>
      <c r="EX30">
        <v>0</v>
      </c>
      <c r="EY30">
        <v>0</v>
      </c>
      <c r="FQ30">
        <v>0</v>
      </c>
      <c r="FR30">
        <v>0</v>
      </c>
      <c r="FS30">
        <v>0</v>
      </c>
      <c r="FX30">
        <v>105</v>
      </c>
      <c r="FY30">
        <v>77</v>
      </c>
      <c r="GA30" t="s">
        <v>3</v>
      </c>
      <c r="GD30">
        <v>0</v>
      </c>
      <c r="GF30">
        <v>-855002090</v>
      </c>
      <c r="GG30">
        <v>2</v>
      </c>
      <c r="GH30">
        <v>1</v>
      </c>
      <c r="GI30">
        <v>2</v>
      </c>
      <c r="GJ30">
        <v>0</v>
      </c>
      <c r="GK30">
        <f>ROUND(R30*(R12)/100,2)</f>
        <v>0</v>
      </c>
      <c r="GL30">
        <f t="shared" si="45"/>
        <v>0</v>
      </c>
      <c r="GM30">
        <f t="shared" si="46"/>
        <v>3025.58</v>
      </c>
      <c r="GN30">
        <f t="shared" si="47"/>
        <v>3025.58</v>
      </c>
      <c r="GO30">
        <f t="shared" si="48"/>
        <v>0</v>
      </c>
      <c r="GP30">
        <f t="shared" si="49"/>
        <v>0</v>
      </c>
      <c r="GR30">
        <v>0</v>
      </c>
      <c r="GS30">
        <v>3</v>
      </c>
      <c r="GT30">
        <v>0</v>
      </c>
      <c r="GU30" t="s">
        <v>3</v>
      </c>
      <c r="GV30">
        <f t="shared" si="50"/>
        <v>0</v>
      </c>
      <c r="GW30">
        <v>1</v>
      </c>
      <c r="GX30">
        <f t="shared" si="51"/>
        <v>0</v>
      </c>
      <c r="HA30">
        <v>0</v>
      </c>
      <c r="HB30">
        <v>0</v>
      </c>
      <c r="HC30">
        <f t="shared" si="52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HS30">
        <v>0</v>
      </c>
      <c r="IK30">
        <v>0</v>
      </c>
    </row>
    <row r="31" spans="1:245" x14ac:dyDescent="0.2">
      <c r="A31">
        <v>17</v>
      </c>
      <c r="B31">
        <v>1</v>
      </c>
      <c r="D31">
        <f>ROW(EtalonRes!A3)</f>
        <v>3</v>
      </c>
      <c r="E31" t="s">
        <v>34</v>
      </c>
      <c r="F31" t="s">
        <v>20</v>
      </c>
      <c r="G31" t="s">
        <v>35</v>
      </c>
      <c r="H31" t="s">
        <v>22</v>
      </c>
      <c r="I31">
        <f>ROUND(F330/100,9)</f>
        <v>0.17899999999999999</v>
      </c>
      <c r="J31">
        <v>0</v>
      </c>
      <c r="K31">
        <f>ROUND(F330/100,9)</f>
        <v>0.17899999999999999</v>
      </c>
      <c r="O31">
        <f t="shared" si="21"/>
        <v>25002.69</v>
      </c>
      <c r="P31">
        <f t="shared" si="22"/>
        <v>0</v>
      </c>
      <c r="Q31">
        <f>(ROUND((ROUND(((((ET31*1.1)*1.3))*AV31*I31),2)*BB31),2)+ROUND((ROUND(((AE31-(((EU31*1.1)*1.3)))*AV31*I31),2)*BS31),2))</f>
        <v>0</v>
      </c>
      <c r="R31">
        <f t="shared" si="23"/>
        <v>0</v>
      </c>
      <c r="S31">
        <f t="shared" si="24"/>
        <v>25002.69</v>
      </c>
      <c r="T31">
        <f t="shared" si="25"/>
        <v>0</v>
      </c>
      <c r="U31">
        <f t="shared" si="26"/>
        <v>49.325418999999997</v>
      </c>
      <c r="V31">
        <f t="shared" si="27"/>
        <v>0</v>
      </c>
      <c r="W31">
        <f t="shared" si="28"/>
        <v>0</v>
      </c>
      <c r="X31">
        <f t="shared" si="29"/>
        <v>21752.34</v>
      </c>
      <c r="Y31">
        <f t="shared" si="30"/>
        <v>10251.1</v>
      </c>
      <c r="AA31">
        <v>78711061</v>
      </c>
      <c r="AB31">
        <f t="shared" si="31"/>
        <v>2920.9466000000002</v>
      </c>
      <c r="AC31">
        <f t="shared" si="32"/>
        <v>0</v>
      </c>
      <c r="AD31">
        <f>ROUND((((((ET31*1.1)*1.3))-(((EU31*1.1)*1.3)))+AE31),6)</f>
        <v>0</v>
      </c>
      <c r="AE31">
        <f>ROUND((((EU31*1.1)*1.3)),6)</f>
        <v>0</v>
      </c>
      <c r="AF31">
        <f>ROUND((((EV31*1.1)*1.3)),6)</f>
        <v>2920.9466000000002</v>
      </c>
      <c r="AG31">
        <f t="shared" si="33"/>
        <v>0</v>
      </c>
      <c r="AH31">
        <f>(((EW31*1.1)*1.3))</f>
        <v>275.56099999999998</v>
      </c>
      <c r="AI31">
        <f>(((EX31*1.1)*1.3))</f>
        <v>0</v>
      </c>
      <c r="AJ31">
        <f t="shared" si="34"/>
        <v>0</v>
      </c>
      <c r="AK31">
        <v>2042.62</v>
      </c>
      <c r="AL31">
        <v>0</v>
      </c>
      <c r="AM31">
        <v>0</v>
      </c>
      <c r="AN31">
        <v>0</v>
      </c>
      <c r="AO31">
        <v>2042.62</v>
      </c>
      <c r="AP31">
        <v>0</v>
      </c>
      <c r="AQ31">
        <v>192.7</v>
      </c>
      <c r="AR31">
        <v>0</v>
      </c>
      <c r="AS31">
        <v>0</v>
      </c>
      <c r="AT31">
        <v>87</v>
      </c>
      <c r="AU31">
        <v>41</v>
      </c>
      <c r="AV31">
        <v>1</v>
      </c>
      <c r="AW31">
        <v>1</v>
      </c>
      <c r="AZ31">
        <v>1</v>
      </c>
      <c r="BA31">
        <v>47.82</v>
      </c>
      <c r="BB31">
        <v>1</v>
      </c>
      <c r="BC31">
        <v>1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23</v>
      </c>
      <c r="BM31">
        <v>16</v>
      </c>
      <c r="BN31">
        <v>0</v>
      </c>
      <c r="BO31" t="s">
        <v>20</v>
      </c>
      <c r="BP31">
        <v>1</v>
      </c>
      <c r="BQ31">
        <v>30</v>
      </c>
      <c r="BR31">
        <v>0</v>
      </c>
      <c r="BS31">
        <v>47.82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87</v>
      </c>
      <c r="CA31">
        <v>41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830</v>
      </c>
      <c r="CO31">
        <v>0</v>
      </c>
      <c r="CP31">
        <f t="shared" si="35"/>
        <v>25002.69</v>
      </c>
      <c r="CQ31">
        <f t="shared" si="36"/>
        <v>0</v>
      </c>
      <c r="CR31">
        <f>(ROUND((ROUND(((((ET31*1.1)*1.3))*AV31*1),2)*BB31),2)+ROUND((ROUND(((AE31-(((EU31*1.1)*1.3)))*AV31*1),2)*BS31),2))</f>
        <v>0</v>
      </c>
      <c r="CS31">
        <f t="shared" si="37"/>
        <v>0</v>
      </c>
      <c r="CT31">
        <f t="shared" si="38"/>
        <v>139679.82999999999</v>
      </c>
      <c r="CU31">
        <f t="shared" si="39"/>
        <v>0</v>
      </c>
      <c r="CV31">
        <f t="shared" si="40"/>
        <v>275.56099999999998</v>
      </c>
      <c r="CW31">
        <f t="shared" si="41"/>
        <v>0</v>
      </c>
      <c r="CX31">
        <f t="shared" si="42"/>
        <v>0</v>
      </c>
      <c r="CY31">
        <f t="shared" si="43"/>
        <v>21752.3403</v>
      </c>
      <c r="CZ31">
        <f t="shared" si="44"/>
        <v>10251.1029</v>
      </c>
      <c r="DB31">
        <v>4</v>
      </c>
      <c r="DC31" t="s">
        <v>3</v>
      </c>
      <c r="DD31" t="s">
        <v>3</v>
      </c>
      <c r="DE31" t="s">
        <v>24</v>
      </c>
      <c r="DF31" t="s">
        <v>24</v>
      </c>
      <c r="DG31" t="s">
        <v>24</v>
      </c>
      <c r="DH31" t="s">
        <v>3</v>
      </c>
      <c r="DI31" t="s">
        <v>24</v>
      </c>
      <c r="DJ31" t="s">
        <v>24</v>
      </c>
      <c r="DK31" t="s">
        <v>3</v>
      </c>
      <c r="DL31" t="s">
        <v>3</v>
      </c>
      <c r="DM31" t="s">
        <v>3</v>
      </c>
      <c r="DN31">
        <v>105</v>
      </c>
      <c r="DO31">
        <v>77</v>
      </c>
      <c r="DP31">
        <v>1</v>
      </c>
      <c r="DQ31">
        <v>1</v>
      </c>
      <c r="DU31">
        <v>1013</v>
      </c>
      <c r="DV31" t="s">
        <v>22</v>
      </c>
      <c r="DW31" t="s">
        <v>22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75071150</v>
      </c>
      <c r="EF31">
        <v>30</v>
      </c>
      <c r="EG31" t="s">
        <v>17</v>
      </c>
      <c r="EH31">
        <v>0</v>
      </c>
      <c r="EI31" t="s">
        <v>3</v>
      </c>
      <c r="EJ31">
        <v>1</v>
      </c>
      <c r="EK31">
        <v>16</v>
      </c>
      <c r="EL31" t="s">
        <v>25</v>
      </c>
      <c r="EM31" t="s">
        <v>26</v>
      </c>
      <c r="EO31" t="s">
        <v>27</v>
      </c>
      <c r="EQ31">
        <v>131072</v>
      </c>
      <c r="ER31">
        <v>2042.62</v>
      </c>
      <c r="ES31">
        <v>0</v>
      </c>
      <c r="ET31">
        <v>0</v>
      </c>
      <c r="EU31">
        <v>0</v>
      </c>
      <c r="EV31">
        <v>2042.62</v>
      </c>
      <c r="EW31">
        <v>192.7</v>
      </c>
      <c r="EX31">
        <v>0</v>
      </c>
      <c r="EY31">
        <v>0</v>
      </c>
      <c r="FQ31">
        <v>0</v>
      </c>
      <c r="FR31">
        <v>0</v>
      </c>
      <c r="FS31">
        <v>0</v>
      </c>
      <c r="FX31">
        <v>105</v>
      </c>
      <c r="FY31">
        <v>77</v>
      </c>
      <c r="GA31" t="s">
        <v>3</v>
      </c>
      <c r="GD31">
        <v>0</v>
      </c>
      <c r="GF31">
        <v>-1925825774</v>
      </c>
      <c r="GG31">
        <v>2</v>
      </c>
      <c r="GH31">
        <v>1</v>
      </c>
      <c r="GI31">
        <v>2</v>
      </c>
      <c r="GJ31">
        <v>0</v>
      </c>
      <c r="GK31">
        <f>ROUND(R31*(R12)/100,2)</f>
        <v>0</v>
      </c>
      <c r="GL31">
        <f t="shared" si="45"/>
        <v>0</v>
      </c>
      <c r="GM31">
        <f t="shared" si="46"/>
        <v>57006.13</v>
      </c>
      <c r="GN31">
        <f t="shared" si="47"/>
        <v>57006.13</v>
      </c>
      <c r="GO31">
        <f t="shared" si="48"/>
        <v>0</v>
      </c>
      <c r="GP31">
        <f t="shared" si="49"/>
        <v>0</v>
      </c>
      <c r="GR31">
        <v>0</v>
      </c>
      <c r="GS31">
        <v>3</v>
      </c>
      <c r="GT31">
        <v>0</v>
      </c>
      <c r="GU31" t="s">
        <v>3</v>
      </c>
      <c r="GV31">
        <f t="shared" si="50"/>
        <v>0</v>
      </c>
      <c r="GW31">
        <v>1</v>
      </c>
      <c r="GX31">
        <f t="shared" si="51"/>
        <v>0</v>
      </c>
      <c r="HA31">
        <v>0</v>
      </c>
      <c r="HB31">
        <v>0</v>
      </c>
      <c r="HC31">
        <f t="shared" si="52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HS31">
        <v>0</v>
      </c>
      <c r="IK31">
        <v>0</v>
      </c>
    </row>
    <row r="32" spans="1:245" x14ac:dyDescent="0.2">
      <c r="A32">
        <v>17</v>
      </c>
      <c r="B32">
        <v>1</v>
      </c>
      <c r="D32">
        <f>ROW(EtalonRes!A4)</f>
        <v>4</v>
      </c>
      <c r="E32" t="s">
        <v>36</v>
      </c>
      <c r="F32" t="s">
        <v>20</v>
      </c>
      <c r="G32" t="s">
        <v>35</v>
      </c>
      <c r="H32" t="s">
        <v>22</v>
      </c>
      <c r="I32">
        <f>ROUND(F331/100,9)</f>
        <v>0.10440000000000001</v>
      </c>
      <c r="J32">
        <v>0</v>
      </c>
      <c r="K32">
        <f>ROUND(F331/100,9)</f>
        <v>0.10440000000000001</v>
      </c>
      <c r="O32">
        <f t="shared" si="21"/>
        <v>11217.14</v>
      </c>
      <c r="P32">
        <f t="shared" si="22"/>
        <v>0</v>
      </c>
      <c r="Q32">
        <f>(ROUND((ROUND((((ET32*1.1))*AV32*I32),2)*BB32),2)+ROUND((ROUND(((AE32-((EU32*1.1)))*AV32*I32),2)*BS32),2))</f>
        <v>0</v>
      </c>
      <c r="R32">
        <f t="shared" si="23"/>
        <v>0</v>
      </c>
      <c r="S32">
        <f t="shared" si="24"/>
        <v>11217.14</v>
      </c>
      <c r="T32">
        <f t="shared" si="25"/>
        <v>0</v>
      </c>
      <c r="U32">
        <f t="shared" si="26"/>
        <v>22.129667999999999</v>
      </c>
      <c r="V32">
        <f t="shared" si="27"/>
        <v>0</v>
      </c>
      <c r="W32">
        <f t="shared" si="28"/>
        <v>0</v>
      </c>
      <c r="X32">
        <f t="shared" si="29"/>
        <v>9758.91</v>
      </c>
      <c r="Y32">
        <f t="shared" si="30"/>
        <v>4599.03</v>
      </c>
      <c r="AA32">
        <v>78711061</v>
      </c>
      <c r="AB32">
        <f t="shared" si="31"/>
        <v>2246.8820000000001</v>
      </c>
      <c r="AC32">
        <f t="shared" si="32"/>
        <v>0</v>
      </c>
      <c r="AD32">
        <f>ROUND(((((ET32*1.1))-((EU32*1.1)))+AE32),6)</f>
        <v>0</v>
      </c>
      <c r="AE32">
        <f t="shared" ref="AE32:AF36" si="53">ROUND(((EU32*1.1)),6)</f>
        <v>0</v>
      </c>
      <c r="AF32">
        <f t="shared" si="53"/>
        <v>2246.8820000000001</v>
      </c>
      <c r="AG32">
        <f t="shared" si="33"/>
        <v>0</v>
      </c>
      <c r="AH32">
        <f t="shared" ref="AH32:AI36" si="54">((EW32*1.1))</f>
        <v>211.97</v>
      </c>
      <c r="AI32">
        <f t="shared" si="54"/>
        <v>0</v>
      </c>
      <c r="AJ32">
        <f t="shared" si="34"/>
        <v>0</v>
      </c>
      <c r="AK32">
        <v>2042.62</v>
      </c>
      <c r="AL32">
        <v>0</v>
      </c>
      <c r="AM32">
        <v>0</v>
      </c>
      <c r="AN32">
        <v>0</v>
      </c>
      <c r="AO32">
        <v>2042.62</v>
      </c>
      <c r="AP32">
        <v>0</v>
      </c>
      <c r="AQ32">
        <v>192.7</v>
      </c>
      <c r="AR32">
        <v>0</v>
      </c>
      <c r="AS32">
        <v>0</v>
      </c>
      <c r="AT32">
        <v>87</v>
      </c>
      <c r="AU32">
        <v>41</v>
      </c>
      <c r="AV32">
        <v>1</v>
      </c>
      <c r="AW32">
        <v>1</v>
      </c>
      <c r="AZ32">
        <v>1</v>
      </c>
      <c r="BA32">
        <v>47.82</v>
      </c>
      <c r="BB32">
        <v>1</v>
      </c>
      <c r="BC32">
        <v>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1</v>
      </c>
      <c r="BJ32" t="s">
        <v>23</v>
      </c>
      <c r="BM32">
        <v>16</v>
      </c>
      <c r="BN32">
        <v>0</v>
      </c>
      <c r="BO32" t="s">
        <v>20</v>
      </c>
      <c r="BP32">
        <v>1</v>
      </c>
      <c r="BQ32">
        <v>30</v>
      </c>
      <c r="BR32">
        <v>0</v>
      </c>
      <c r="BS32">
        <v>47.82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87</v>
      </c>
      <c r="CA32">
        <v>41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831</v>
      </c>
      <c r="CO32">
        <v>0</v>
      </c>
      <c r="CP32">
        <f t="shared" si="35"/>
        <v>11217.14</v>
      </c>
      <c r="CQ32">
        <f t="shared" si="36"/>
        <v>0</v>
      </c>
      <c r="CR32">
        <f>(ROUND((ROUND((((ET32*1.1))*AV32*1),2)*BB32),2)+ROUND((ROUND(((AE32-((EU32*1.1)))*AV32*1),2)*BS32),2))</f>
        <v>0</v>
      </c>
      <c r="CS32">
        <f t="shared" si="37"/>
        <v>0</v>
      </c>
      <c r="CT32">
        <f t="shared" si="38"/>
        <v>107445.8</v>
      </c>
      <c r="CU32">
        <f t="shared" si="39"/>
        <v>0</v>
      </c>
      <c r="CV32">
        <f t="shared" si="40"/>
        <v>211.97</v>
      </c>
      <c r="CW32">
        <f t="shared" si="41"/>
        <v>0</v>
      </c>
      <c r="CX32">
        <f t="shared" si="42"/>
        <v>0</v>
      </c>
      <c r="CY32">
        <f t="shared" si="43"/>
        <v>9758.9117999999999</v>
      </c>
      <c r="CZ32">
        <f t="shared" si="44"/>
        <v>4599.0273999999999</v>
      </c>
      <c r="DB32">
        <v>6</v>
      </c>
      <c r="DC32" t="s">
        <v>3</v>
      </c>
      <c r="DD32" t="s">
        <v>3</v>
      </c>
      <c r="DE32" t="s">
        <v>32</v>
      </c>
      <c r="DF32" t="s">
        <v>32</v>
      </c>
      <c r="DG32" t="s">
        <v>32</v>
      </c>
      <c r="DH32" t="s">
        <v>3</v>
      </c>
      <c r="DI32" t="s">
        <v>32</v>
      </c>
      <c r="DJ32" t="s">
        <v>32</v>
      </c>
      <c r="DK32" t="s">
        <v>3</v>
      </c>
      <c r="DL32" t="s">
        <v>3</v>
      </c>
      <c r="DM32" t="s">
        <v>3</v>
      </c>
      <c r="DN32">
        <v>105</v>
      </c>
      <c r="DO32">
        <v>77</v>
      </c>
      <c r="DP32">
        <v>1</v>
      </c>
      <c r="DQ32">
        <v>1</v>
      </c>
      <c r="DU32">
        <v>1013</v>
      </c>
      <c r="DV32" t="s">
        <v>22</v>
      </c>
      <c r="DW32" t="s">
        <v>22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75071150</v>
      </c>
      <c r="EF32">
        <v>30</v>
      </c>
      <c r="EG32" t="s">
        <v>17</v>
      </c>
      <c r="EH32">
        <v>0</v>
      </c>
      <c r="EI32" t="s">
        <v>3</v>
      </c>
      <c r="EJ32">
        <v>1</v>
      </c>
      <c r="EK32">
        <v>16</v>
      </c>
      <c r="EL32" t="s">
        <v>25</v>
      </c>
      <c r="EM32" t="s">
        <v>26</v>
      </c>
      <c r="EO32" t="s">
        <v>33</v>
      </c>
      <c r="EQ32">
        <v>131072</v>
      </c>
      <c r="ER32">
        <v>2042.62</v>
      </c>
      <c r="ES32">
        <v>0</v>
      </c>
      <c r="ET32">
        <v>0</v>
      </c>
      <c r="EU32">
        <v>0</v>
      </c>
      <c r="EV32">
        <v>2042.62</v>
      </c>
      <c r="EW32">
        <v>192.7</v>
      </c>
      <c r="EX32">
        <v>0</v>
      </c>
      <c r="EY32">
        <v>0</v>
      </c>
      <c r="FQ32">
        <v>0</v>
      </c>
      <c r="FR32">
        <v>0</v>
      </c>
      <c r="FS32">
        <v>0</v>
      </c>
      <c r="FX32">
        <v>105</v>
      </c>
      <c r="FY32">
        <v>77</v>
      </c>
      <c r="GA32" t="s">
        <v>3</v>
      </c>
      <c r="GD32">
        <v>0</v>
      </c>
      <c r="GF32">
        <v>-1925825774</v>
      </c>
      <c r="GG32">
        <v>2</v>
      </c>
      <c r="GH32">
        <v>1</v>
      </c>
      <c r="GI32">
        <v>2</v>
      </c>
      <c r="GJ32">
        <v>0</v>
      </c>
      <c r="GK32">
        <f>ROUND(R32*(R12)/100,2)</f>
        <v>0</v>
      </c>
      <c r="GL32">
        <f t="shared" si="45"/>
        <v>0</v>
      </c>
      <c r="GM32">
        <f t="shared" si="46"/>
        <v>25575.08</v>
      </c>
      <c r="GN32">
        <f t="shared" si="47"/>
        <v>25575.08</v>
      </c>
      <c r="GO32">
        <f t="shared" si="48"/>
        <v>0</v>
      </c>
      <c r="GP32">
        <f t="shared" si="49"/>
        <v>0</v>
      </c>
      <c r="GR32">
        <v>0</v>
      </c>
      <c r="GS32">
        <v>3</v>
      </c>
      <c r="GT32">
        <v>0</v>
      </c>
      <c r="GU32" t="s">
        <v>3</v>
      </c>
      <c r="GV32">
        <f t="shared" si="50"/>
        <v>0</v>
      </c>
      <c r="GW32">
        <v>1</v>
      </c>
      <c r="GX32">
        <f t="shared" si="51"/>
        <v>0</v>
      </c>
      <c r="HA32">
        <v>0</v>
      </c>
      <c r="HB32">
        <v>0</v>
      </c>
      <c r="HC32">
        <f t="shared" si="52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ROW(SmtRes!A2)</f>
        <v>2</v>
      </c>
      <c r="D33">
        <f>ROW(EtalonRes!A6)</f>
        <v>6</v>
      </c>
      <c r="E33" t="s">
        <v>37</v>
      </c>
      <c r="F33" t="s">
        <v>38</v>
      </c>
      <c r="G33" t="s">
        <v>39</v>
      </c>
      <c r="H33" t="s">
        <v>40</v>
      </c>
      <c r="I33">
        <f>ROUND((F332)/100,9)</f>
        <v>0.22070000000000001</v>
      </c>
      <c r="J33">
        <v>0</v>
      </c>
      <c r="K33">
        <f>ROUND((F332)/100,9)</f>
        <v>0.22070000000000001</v>
      </c>
      <c r="O33">
        <f t="shared" si="21"/>
        <v>2611.9299999999998</v>
      </c>
      <c r="P33">
        <f t="shared" si="22"/>
        <v>0</v>
      </c>
      <c r="Q33">
        <f>(ROUND((ROUND((((ET33*1.1))*AV33*I33),2)*BB33),2)+ROUND((ROUND(((AE33-((EU33*1.1)))*AV33*I33),2)*BS33),2))</f>
        <v>2542.59</v>
      </c>
      <c r="R33">
        <f t="shared" si="23"/>
        <v>838.76</v>
      </c>
      <c r="S33">
        <f t="shared" si="24"/>
        <v>69.34</v>
      </c>
      <c r="T33">
        <f t="shared" si="25"/>
        <v>0</v>
      </c>
      <c r="U33">
        <f t="shared" si="26"/>
        <v>0.14323430000000001</v>
      </c>
      <c r="V33">
        <f t="shared" si="27"/>
        <v>0</v>
      </c>
      <c r="W33">
        <f t="shared" si="28"/>
        <v>0</v>
      </c>
      <c r="X33">
        <f t="shared" si="29"/>
        <v>65.180000000000007</v>
      </c>
      <c r="Y33">
        <f t="shared" si="30"/>
        <v>35.36</v>
      </c>
      <c r="AA33">
        <v>78711061</v>
      </c>
      <c r="AB33">
        <f t="shared" si="31"/>
        <v>862.49900000000002</v>
      </c>
      <c r="AC33">
        <f t="shared" si="32"/>
        <v>0</v>
      </c>
      <c r="AD33">
        <f>ROUND(((((ET33*1.1))-((EU33*1.1)))+AE33),6)</f>
        <v>855.91</v>
      </c>
      <c r="AE33">
        <f t="shared" si="53"/>
        <v>79.486000000000004</v>
      </c>
      <c r="AF33">
        <f t="shared" si="53"/>
        <v>6.5890000000000004</v>
      </c>
      <c r="AG33">
        <f t="shared" si="33"/>
        <v>0</v>
      </c>
      <c r="AH33">
        <f t="shared" si="54"/>
        <v>0.64900000000000002</v>
      </c>
      <c r="AI33">
        <f t="shared" si="54"/>
        <v>0</v>
      </c>
      <c r="AJ33">
        <f t="shared" si="34"/>
        <v>0</v>
      </c>
      <c r="AK33">
        <v>784.09</v>
      </c>
      <c r="AL33">
        <v>0</v>
      </c>
      <c r="AM33">
        <v>778.1</v>
      </c>
      <c r="AN33">
        <v>72.260000000000005</v>
      </c>
      <c r="AO33">
        <v>5.99</v>
      </c>
      <c r="AP33">
        <v>0</v>
      </c>
      <c r="AQ33">
        <v>0.59</v>
      </c>
      <c r="AR33">
        <v>0</v>
      </c>
      <c r="AS33">
        <v>0</v>
      </c>
      <c r="AT33">
        <v>94</v>
      </c>
      <c r="AU33">
        <v>51</v>
      </c>
      <c r="AV33">
        <v>1</v>
      </c>
      <c r="AW33">
        <v>1</v>
      </c>
      <c r="AZ33">
        <v>1</v>
      </c>
      <c r="BA33">
        <v>47.82</v>
      </c>
      <c r="BB33">
        <v>13.46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41</v>
      </c>
      <c r="BM33">
        <v>2356</v>
      </c>
      <c r="BN33">
        <v>0</v>
      </c>
      <c r="BO33" t="s">
        <v>38</v>
      </c>
      <c r="BP33">
        <v>1</v>
      </c>
      <c r="BQ33">
        <v>30</v>
      </c>
      <c r="BR33">
        <v>0</v>
      </c>
      <c r="BS33">
        <v>47.82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94</v>
      </c>
      <c r="CA33">
        <v>51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831</v>
      </c>
      <c r="CO33">
        <v>0</v>
      </c>
      <c r="CP33">
        <f t="shared" si="35"/>
        <v>2611.9299999999998</v>
      </c>
      <c r="CQ33">
        <f t="shared" si="36"/>
        <v>0</v>
      </c>
      <c r="CR33">
        <f>(ROUND((ROUND((((ET33*1.1))*AV33*1),2)*BB33),2)+ROUND((ROUND(((AE33-((EU33*1.1)))*AV33*1),2)*BS33),2))</f>
        <v>11520.55</v>
      </c>
      <c r="CS33">
        <f t="shared" si="37"/>
        <v>3801.21</v>
      </c>
      <c r="CT33">
        <f t="shared" si="38"/>
        <v>315.13</v>
      </c>
      <c r="CU33">
        <f t="shared" si="39"/>
        <v>0</v>
      </c>
      <c r="CV33">
        <f t="shared" si="40"/>
        <v>0.64900000000000002</v>
      </c>
      <c r="CW33">
        <f t="shared" si="41"/>
        <v>0</v>
      </c>
      <c r="CX33">
        <f t="shared" si="42"/>
        <v>0</v>
      </c>
      <c r="CY33">
        <f t="shared" si="43"/>
        <v>65.179599999999994</v>
      </c>
      <c r="CZ33">
        <f t="shared" si="44"/>
        <v>35.363399999999999</v>
      </c>
      <c r="DB33">
        <v>7</v>
      </c>
      <c r="DC33" t="s">
        <v>3</v>
      </c>
      <c r="DD33" t="s">
        <v>3</v>
      </c>
      <c r="DE33" t="s">
        <v>32</v>
      </c>
      <c r="DF33" t="s">
        <v>32</v>
      </c>
      <c r="DG33" t="s">
        <v>32</v>
      </c>
      <c r="DH33" t="s">
        <v>3</v>
      </c>
      <c r="DI33" t="s">
        <v>32</v>
      </c>
      <c r="DJ33" t="s">
        <v>32</v>
      </c>
      <c r="DK33" t="s">
        <v>3</v>
      </c>
      <c r="DL33" t="s">
        <v>3</v>
      </c>
      <c r="DM33" t="s">
        <v>3</v>
      </c>
      <c r="DN33">
        <v>98</v>
      </c>
      <c r="DO33">
        <v>77</v>
      </c>
      <c r="DP33">
        <v>1</v>
      </c>
      <c r="DQ33">
        <v>1</v>
      </c>
      <c r="DU33">
        <v>1007</v>
      </c>
      <c r="DV33" t="s">
        <v>40</v>
      </c>
      <c r="DW33" t="s">
        <v>40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75073490</v>
      </c>
      <c r="EF33">
        <v>30</v>
      </c>
      <c r="EG33" t="s">
        <v>17</v>
      </c>
      <c r="EH33">
        <v>0</v>
      </c>
      <c r="EI33" t="s">
        <v>3</v>
      </c>
      <c r="EJ33">
        <v>1</v>
      </c>
      <c r="EK33">
        <v>2356</v>
      </c>
      <c r="EL33" t="s">
        <v>42</v>
      </c>
      <c r="EM33" t="s">
        <v>43</v>
      </c>
      <c r="EO33" t="s">
        <v>33</v>
      </c>
      <c r="EQ33">
        <v>0</v>
      </c>
      <c r="ER33">
        <v>784.09</v>
      </c>
      <c r="ES33">
        <v>0</v>
      </c>
      <c r="ET33">
        <v>778.1</v>
      </c>
      <c r="EU33">
        <v>72.260000000000005</v>
      </c>
      <c r="EV33">
        <v>5.99</v>
      </c>
      <c r="EW33">
        <v>0.59</v>
      </c>
      <c r="EX33">
        <v>0</v>
      </c>
      <c r="EY33">
        <v>0</v>
      </c>
      <c r="FQ33">
        <v>0</v>
      </c>
      <c r="FR33">
        <v>0</v>
      </c>
      <c r="FS33">
        <v>0</v>
      </c>
      <c r="FX33">
        <v>98</v>
      </c>
      <c r="FY33">
        <v>77</v>
      </c>
      <c r="GA33" t="s">
        <v>3</v>
      </c>
      <c r="GD33">
        <v>0</v>
      </c>
      <c r="GF33">
        <v>-1063447770</v>
      </c>
      <c r="GG33">
        <v>2</v>
      </c>
      <c r="GH33">
        <v>1</v>
      </c>
      <c r="GI33">
        <v>2</v>
      </c>
      <c r="GJ33">
        <v>0</v>
      </c>
      <c r="GK33">
        <f>ROUND(R33*(R12)/100,2)</f>
        <v>1342.02</v>
      </c>
      <c r="GL33">
        <f t="shared" si="45"/>
        <v>0</v>
      </c>
      <c r="GM33">
        <f t="shared" si="46"/>
        <v>4054.49</v>
      </c>
      <c r="GN33">
        <f t="shared" si="47"/>
        <v>4054.49</v>
      </c>
      <c r="GO33">
        <f t="shared" si="48"/>
        <v>0</v>
      </c>
      <c r="GP33">
        <f t="shared" si="49"/>
        <v>0</v>
      </c>
      <c r="GR33">
        <v>0</v>
      </c>
      <c r="GS33">
        <v>3</v>
      </c>
      <c r="GT33">
        <v>0</v>
      </c>
      <c r="GU33" t="s">
        <v>3</v>
      </c>
      <c r="GV33">
        <f t="shared" si="50"/>
        <v>0</v>
      </c>
      <c r="GW33">
        <v>1</v>
      </c>
      <c r="GX33">
        <f t="shared" si="51"/>
        <v>0</v>
      </c>
      <c r="HA33">
        <v>0</v>
      </c>
      <c r="HB33">
        <v>0</v>
      </c>
      <c r="HC33">
        <f t="shared" si="52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HS33">
        <v>0</v>
      </c>
      <c r="IK33">
        <v>0</v>
      </c>
    </row>
    <row r="34" spans="1:245" x14ac:dyDescent="0.2">
      <c r="A34">
        <v>17</v>
      </c>
      <c r="B34">
        <v>1</v>
      </c>
      <c r="D34">
        <f>ROW(EtalonRes!A9)</f>
        <v>9</v>
      </c>
      <c r="E34" t="s">
        <v>44</v>
      </c>
      <c r="F34" t="s">
        <v>45</v>
      </c>
      <c r="G34" t="s">
        <v>46</v>
      </c>
      <c r="H34" t="s">
        <v>22</v>
      </c>
      <c r="I34">
        <f>ROUND(F333/100,9)</f>
        <v>0.2419</v>
      </c>
      <c r="J34">
        <v>0</v>
      </c>
      <c r="K34">
        <f>ROUND(F333/100,9)</f>
        <v>0.2419</v>
      </c>
      <c r="O34">
        <f t="shared" si="21"/>
        <v>5367.04</v>
      </c>
      <c r="P34">
        <f t="shared" si="22"/>
        <v>0</v>
      </c>
      <c r="Q34">
        <f>(ROUND((ROUND((((ET34*1.1))*AV34*I34),2)*BB34),2)+ROUND((ROUND(((AE34-((EU34*1.1)))*AV34*I34),2)*BS34),2))</f>
        <v>4983.5200000000004</v>
      </c>
      <c r="R34">
        <f t="shared" si="23"/>
        <v>1685.66</v>
      </c>
      <c r="S34">
        <f t="shared" si="24"/>
        <v>383.52</v>
      </c>
      <c r="T34">
        <f t="shared" si="25"/>
        <v>0</v>
      </c>
      <c r="U34">
        <f t="shared" si="26"/>
        <v>0.78496549999999998</v>
      </c>
      <c r="V34">
        <f t="shared" si="27"/>
        <v>0</v>
      </c>
      <c r="W34">
        <f t="shared" si="28"/>
        <v>0</v>
      </c>
      <c r="X34">
        <f t="shared" si="29"/>
        <v>360.51</v>
      </c>
      <c r="Y34">
        <f t="shared" si="30"/>
        <v>195.6</v>
      </c>
      <c r="AA34">
        <v>78711061</v>
      </c>
      <c r="AB34">
        <f t="shared" si="31"/>
        <v>1507.8579999999999</v>
      </c>
      <c r="AC34">
        <f t="shared" si="32"/>
        <v>0</v>
      </c>
      <c r="AD34">
        <f>ROUND(((((ET34*1.1))-((EU34*1.1)))+AE34),6)</f>
        <v>1474.693</v>
      </c>
      <c r="AE34">
        <f t="shared" si="53"/>
        <v>145.72800000000001</v>
      </c>
      <c r="AF34">
        <f t="shared" si="53"/>
        <v>33.164999999999999</v>
      </c>
      <c r="AG34">
        <f t="shared" si="33"/>
        <v>0</v>
      </c>
      <c r="AH34">
        <f t="shared" si="54"/>
        <v>3.2450000000000001</v>
      </c>
      <c r="AI34">
        <f t="shared" si="54"/>
        <v>0</v>
      </c>
      <c r="AJ34">
        <f t="shared" si="34"/>
        <v>0</v>
      </c>
      <c r="AK34">
        <v>1370.78</v>
      </c>
      <c r="AL34">
        <v>0</v>
      </c>
      <c r="AM34">
        <v>1340.63</v>
      </c>
      <c r="AN34">
        <v>132.47999999999999</v>
      </c>
      <c r="AO34">
        <v>30.15</v>
      </c>
      <c r="AP34">
        <v>0</v>
      </c>
      <c r="AQ34">
        <v>2.95</v>
      </c>
      <c r="AR34">
        <v>0</v>
      </c>
      <c r="AS34">
        <v>0</v>
      </c>
      <c r="AT34">
        <v>94</v>
      </c>
      <c r="AU34">
        <v>51</v>
      </c>
      <c r="AV34">
        <v>1</v>
      </c>
      <c r="AW34">
        <v>1</v>
      </c>
      <c r="AZ34">
        <v>1</v>
      </c>
      <c r="BA34">
        <v>47.82</v>
      </c>
      <c r="BB34">
        <v>13.97</v>
      </c>
      <c r="BC34">
        <v>1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1</v>
      </c>
      <c r="BJ34" t="s">
        <v>47</v>
      </c>
      <c r="BM34">
        <v>2</v>
      </c>
      <c r="BN34">
        <v>0</v>
      </c>
      <c r="BO34" t="s">
        <v>45</v>
      </c>
      <c r="BP34">
        <v>1</v>
      </c>
      <c r="BQ34">
        <v>30</v>
      </c>
      <c r="BR34">
        <v>0</v>
      </c>
      <c r="BS34">
        <v>47.82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94</v>
      </c>
      <c r="CA34">
        <v>51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831</v>
      </c>
      <c r="CO34">
        <v>0</v>
      </c>
      <c r="CP34">
        <f t="shared" si="35"/>
        <v>5367.04</v>
      </c>
      <c r="CQ34">
        <f t="shared" si="36"/>
        <v>0</v>
      </c>
      <c r="CR34">
        <f>(ROUND((ROUND((((ET34*1.1))*AV34*1),2)*BB34),2)+ROUND((ROUND(((AE34-((EU34*1.1)))*AV34*1),2)*BS34),2))</f>
        <v>20601.419999999998</v>
      </c>
      <c r="CS34">
        <f t="shared" si="37"/>
        <v>6968.81</v>
      </c>
      <c r="CT34">
        <f t="shared" si="38"/>
        <v>1586.19</v>
      </c>
      <c r="CU34">
        <f t="shared" si="39"/>
        <v>0</v>
      </c>
      <c r="CV34">
        <f t="shared" si="40"/>
        <v>3.2450000000000001</v>
      </c>
      <c r="CW34">
        <f t="shared" si="41"/>
        <v>0</v>
      </c>
      <c r="CX34">
        <f t="shared" si="42"/>
        <v>0</v>
      </c>
      <c r="CY34">
        <f t="shared" si="43"/>
        <v>360.50880000000001</v>
      </c>
      <c r="CZ34">
        <f t="shared" si="44"/>
        <v>195.59520000000001</v>
      </c>
      <c r="DB34">
        <v>8</v>
      </c>
      <c r="DC34" t="s">
        <v>3</v>
      </c>
      <c r="DD34" t="s">
        <v>3</v>
      </c>
      <c r="DE34" t="s">
        <v>32</v>
      </c>
      <c r="DF34" t="s">
        <v>32</v>
      </c>
      <c r="DG34" t="s">
        <v>32</v>
      </c>
      <c r="DH34" t="s">
        <v>3</v>
      </c>
      <c r="DI34" t="s">
        <v>32</v>
      </c>
      <c r="DJ34" t="s">
        <v>32</v>
      </c>
      <c r="DK34" t="s">
        <v>3</v>
      </c>
      <c r="DL34" t="s">
        <v>3</v>
      </c>
      <c r="DM34" t="s">
        <v>3</v>
      </c>
      <c r="DN34">
        <v>98</v>
      </c>
      <c r="DO34">
        <v>77</v>
      </c>
      <c r="DP34">
        <v>1</v>
      </c>
      <c r="DQ34">
        <v>1</v>
      </c>
      <c r="DU34">
        <v>1013</v>
      </c>
      <c r="DV34" t="s">
        <v>22</v>
      </c>
      <c r="DW34" t="s">
        <v>22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75071136</v>
      </c>
      <c r="EF34">
        <v>30</v>
      </c>
      <c r="EG34" t="s">
        <v>17</v>
      </c>
      <c r="EH34">
        <v>0</v>
      </c>
      <c r="EI34" t="s">
        <v>3</v>
      </c>
      <c r="EJ34">
        <v>1</v>
      </c>
      <c r="EK34">
        <v>2</v>
      </c>
      <c r="EL34" t="s">
        <v>48</v>
      </c>
      <c r="EM34" t="s">
        <v>49</v>
      </c>
      <c r="EO34" t="s">
        <v>33</v>
      </c>
      <c r="EQ34">
        <v>131072</v>
      </c>
      <c r="ER34">
        <v>1370.78</v>
      </c>
      <c r="ES34">
        <v>0</v>
      </c>
      <c r="ET34">
        <v>1340.63</v>
      </c>
      <c r="EU34">
        <v>132.47999999999999</v>
      </c>
      <c r="EV34">
        <v>30.15</v>
      </c>
      <c r="EW34">
        <v>2.95</v>
      </c>
      <c r="EX34">
        <v>0</v>
      </c>
      <c r="EY34">
        <v>0</v>
      </c>
      <c r="FQ34">
        <v>0</v>
      </c>
      <c r="FR34">
        <v>0</v>
      </c>
      <c r="FS34">
        <v>0</v>
      </c>
      <c r="FX34">
        <v>98</v>
      </c>
      <c r="FY34">
        <v>77</v>
      </c>
      <c r="GA34" t="s">
        <v>3</v>
      </c>
      <c r="GD34">
        <v>0</v>
      </c>
      <c r="GF34">
        <v>-1556134703</v>
      </c>
      <c r="GG34">
        <v>2</v>
      </c>
      <c r="GH34">
        <v>1</v>
      </c>
      <c r="GI34">
        <v>2</v>
      </c>
      <c r="GJ34">
        <v>0</v>
      </c>
      <c r="GK34">
        <f>ROUND(R34*(R12)/100,2)</f>
        <v>2697.06</v>
      </c>
      <c r="GL34">
        <f t="shared" si="45"/>
        <v>0</v>
      </c>
      <c r="GM34">
        <f t="shared" si="46"/>
        <v>8620.2099999999991</v>
      </c>
      <c r="GN34">
        <f t="shared" si="47"/>
        <v>8620.2099999999991</v>
      </c>
      <c r="GO34">
        <f t="shared" si="48"/>
        <v>0</v>
      </c>
      <c r="GP34">
        <f t="shared" si="49"/>
        <v>0</v>
      </c>
      <c r="GR34">
        <v>0</v>
      </c>
      <c r="GS34">
        <v>3</v>
      </c>
      <c r="GT34">
        <v>0</v>
      </c>
      <c r="GU34" t="s">
        <v>3</v>
      </c>
      <c r="GV34">
        <f t="shared" si="50"/>
        <v>0</v>
      </c>
      <c r="GW34">
        <v>1</v>
      </c>
      <c r="GX34">
        <f t="shared" si="51"/>
        <v>0</v>
      </c>
      <c r="HA34">
        <v>0</v>
      </c>
      <c r="HB34">
        <v>0</v>
      </c>
      <c r="HC34">
        <f t="shared" si="52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HS34">
        <v>0</v>
      </c>
      <c r="IK34">
        <v>0</v>
      </c>
    </row>
    <row r="35" spans="1:245" x14ac:dyDescent="0.2">
      <c r="A35">
        <v>17</v>
      </c>
      <c r="B35">
        <v>1</v>
      </c>
      <c r="C35">
        <f>ROW(SmtRes!A3)</f>
        <v>3</v>
      </c>
      <c r="D35">
        <f>ROW(EtalonRes!A10)</f>
        <v>10</v>
      </c>
      <c r="E35" t="s">
        <v>50</v>
      </c>
      <c r="F35" t="s">
        <v>51</v>
      </c>
      <c r="G35" t="s">
        <v>52</v>
      </c>
      <c r="H35" t="s">
        <v>22</v>
      </c>
      <c r="I35">
        <f>ROUND(F334/100,9)</f>
        <v>0</v>
      </c>
      <c r="J35">
        <v>0</v>
      </c>
      <c r="K35">
        <f>ROUND(F334/100,9)</f>
        <v>0</v>
      </c>
      <c r="O35">
        <f t="shared" si="21"/>
        <v>0</v>
      </c>
      <c r="P35">
        <f t="shared" si="22"/>
        <v>0</v>
      </c>
      <c r="Q35">
        <f>(ROUND((ROUND((((ET35*1.1))*AV35*I35),2)*BB35),2)+ROUND((ROUND(((AE35-((EU35*1.1)))*AV35*I35),2)*BS35),2))</f>
        <v>0</v>
      </c>
      <c r="R35">
        <f t="shared" si="23"/>
        <v>0</v>
      </c>
      <c r="S35">
        <f t="shared" si="24"/>
        <v>0</v>
      </c>
      <c r="T35">
        <f t="shared" si="25"/>
        <v>0</v>
      </c>
      <c r="U35">
        <f t="shared" si="26"/>
        <v>0</v>
      </c>
      <c r="V35">
        <f t="shared" si="27"/>
        <v>0</v>
      </c>
      <c r="W35">
        <f t="shared" si="28"/>
        <v>0</v>
      </c>
      <c r="X35">
        <f t="shared" si="29"/>
        <v>0</v>
      </c>
      <c r="Y35">
        <f t="shared" si="30"/>
        <v>0</v>
      </c>
      <c r="AA35">
        <v>78711061</v>
      </c>
      <c r="AB35">
        <f t="shared" si="31"/>
        <v>874.654</v>
      </c>
      <c r="AC35">
        <f t="shared" si="32"/>
        <v>0</v>
      </c>
      <c r="AD35">
        <f>ROUND(((((ET35*1.1))-((EU35*1.1)))+AE35),6)</f>
        <v>0</v>
      </c>
      <c r="AE35">
        <f t="shared" si="53"/>
        <v>0</v>
      </c>
      <c r="AF35">
        <f t="shared" si="53"/>
        <v>874.654</v>
      </c>
      <c r="AG35">
        <f t="shared" si="33"/>
        <v>0</v>
      </c>
      <c r="AH35">
        <f t="shared" si="54"/>
        <v>91.3</v>
      </c>
      <c r="AI35">
        <f t="shared" si="54"/>
        <v>0</v>
      </c>
      <c r="AJ35">
        <f t="shared" si="34"/>
        <v>0</v>
      </c>
      <c r="AK35">
        <v>795.14</v>
      </c>
      <c r="AL35">
        <v>0</v>
      </c>
      <c r="AM35">
        <v>0</v>
      </c>
      <c r="AN35">
        <v>0</v>
      </c>
      <c r="AO35">
        <v>795.14</v>
      </c>
      <c r="AP35">
        <v>0</v>
      </c>
      <c r="AQ35">
        <v>83</v>
      </c>
      <c r="AR35">
        <v>0</v>
      </c>
      <c r="AS35">
        <v>0</v>
      </c>
      <c r="AT35">
        <v>75</v>
      </c>
      <c r="AU35">
        <v>41</v>
      </c>
      <c r="AV35">
        <v>1</v>
      </c>
      <c r="AW35">
        <v>1</v>
      </c>
      <c r="AZ35">
        <v>1</v>
      </c>
      <c r="BA35">
        <v>47.82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53</v>
      </c>
      <c r="BM35">
        <v>393</v>
      </c>
      <c r="BN35">
        <v>0</v>
      </c>
      <c r="BO35" t="s">
        <v>51</v>
      </c>
      <c r="BP35">
        <v>1</v>
      </c>
      <c r="BQ35">
        <v>60</v>
      </c>
      <c r="BR35">
        <v>0</v>
      </c>
      <c r="BS35">
        <v>47.82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75</v>
      </c>
      <c r="CA35">
        <v>41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831</v>
      </c>
      <c r="CO35">
        <v>0</v>
      </c>
      <c r="CP35">
        <f t="shared" si="35"/>
        <v>0</v>
      </c>
      <c r="CQ35">
        <f t="shared" si="36"/>
        <v>0</v>
      </c>
      <c r="CR35">
        <f>(ROUND((ROUND((((ET35*1.1))*AV35*1),2)*BB35),2)+ROUND((ROUND(((AE35-((EU35*1.1)))*AV35*1),2)*BS35),2))</f>
        <v>0</v>
      </c>
      <c r="CS35">
        <f t="shared" si="37"/>
        <v>0</v>
      </c>
      <c r="CT35">
        <f t="shared" si="38"/>
        <v>41825.760000000002</v>
      </c>
      <c r="CU35">
        <f t="shared" si="39"/>
        <v>0</v>
      </c>
      <c r="CV35">
        <f t="shared" si="40"/>
        <v>91.3</v>
      </c>
      <c r="CW35">
        <f t="shared" si="41"/>
        <v>0</v>
      </c>
      <c r="CX35">
        <f t="shared" si="42"/>
        <v>0</v>
      </c>
      <c r="CY35">
        <f t="shared" si="43"/>
        <v>0</v>
      </c>
      <c r="CZ35">
        <f t="shared" si="44"/>
        <v>0</v>
      </c>
      <c r="DB35">
        <v>9</v>
      </c>
      <c r="DC35" t="s">
        <v>3</v>
      </c>
      <c r="DD35" t="s">
        <v>3</v>
      </c>
      <c r="DE35" t="s">
        <v>32</v>
      </c>
      <c r="DF35" t="s">
        <v>32</v>
      </c>
      <c r="DG35" t="s">
        <v>32</v>
      </c>
      <c r="DH35" t="s">
        <v>3</v>
      </c>
      <c r="DI35" t="s">
        <v>32</v>
      </c>
      <c r="DJ35" t="s">
        <v>32</v>
      </c>
      <c r="DK35" t="s">
        <v>3</v>
      </c>
      <c r="DL35" t="s">
        <v>3</v>
      </c>
      <c r="DM35" t="s">
        <v>3</v>
      </c>
      <c r="DN35">
        <v>91</v>
      </c>
      <c r="DO35">
        <v>67</v>
      </c>
      <c r="DP35">
        <v>1</v>
      </c>
      <c r="DQ35">
        <v>1</v>
      </c>
      <c r="DU35">
        <v>1013</v>
      </c>
      <c r="DV35" t="s">
        <v>22</v>
      </c>
      <c r="DW35" t="s">
        <v>22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75071483</v>
      </c>
      <c r="EF35">
        <v>60</v>
      </c>
      <c r="EG35" t="s">
        <v>54</v>
      </c>
      <c r="EH35">
        <v>0</v>
      </c>
      <c r="EI35" t="s">
        <v>3</v>
      </c>
      <c r="EJ35">
        <v>1</v>
      </c>
      <c r="EK35">
        <v>393</v>
      </c>
      <c r="EL35" t="s">
        <v>55</v>
      </c>
      <c r="EM35" t="s">
        <v>56</v>
      </c>
      <c r="EO35" t="s">
        <v>33</v>
      </c>
      <c r="EQ35">
        <v>131072</v>
      </c>
      <c r="ER35">
        <v>795.14</v>
      </c>
      <c r="ES35">
        <v>0</v>
      </c>
      <c r="ET35">
        <v>0</v>
      </c>
      <c r="EU35">
        <v>0</v>
      </c>
      <c r="EV35">
        <v>795.14</v>
      </c>
      <c r="EW35">
        <v>83</v>
      </c>
      <c r="EX35">
        <v>0</v>
      </c>
      <c r="EY35">
        <v>0</v>
      </c>
      <c r="FQ35">
        <v>0</v>
      </c>
      <c r="FR35">
        <v>0</v>
      </c>
      <c r="FS35">
        <v>0</v>
      </c>
      <c r="FX35">
        <v>91</v>
      </c>
      <c r="FY35">
        <v>67</v>
      </c>
      <c r="GA35" t="s">
        <v>3</v>
      </c>
      <c r="GD35">
        <v>0</v>
      </c>
      <c r="GF35">
        <v>-433819552</v>
      </c>
      <c r="GG35">
        <v>2</v>
      </c>
      <c r="GH35">
        <v>1</v>
      </c>
      <c r="GI35">
        <v>2</v>
      </c>
      <c r="GJ35">
        <v>0</v>
      </c>
      <c r="GK35">
        <f>ROUND(R35*(R12)/100,2)</f>
        <v>0</v>
      </c>
      <c r="GL35">
        <f t="shared" si="45"/>
        <v>0</v>
      </c>
      <c r="GM35">
        <f t="shared" si="46"/>
        <v>0</v>
      </c>
      <c r="GN35">
        <f t="shared" si="47"/>
        <v>0</v>
      </c>
      <c r="GO35">
        <f t="shared" si="48"/>
        <v>0</v>
      </c>
      <c r="GP35">
        <f t="shared" si="49"/>
        <v>0</v>
      </c>
      <c r="GR35">
        <v>0</v>
      </c>
      <c r="GS35">
        <v>3</v>
      </c>
      <c r="GT35">
        <v>0</v>
      </c>
      <c r="GU35" t="s">
        <v>3</v>
      </c>
      <c r="GV35">
        <f t="shared" si="50"/>
        <v>0</v>
      </c>
      <c r="GW35">
        <v>1</v>
      </c>
      <c r="GX35">
        <f t="shared" si="51"/>
        <v>0</v>
      </c>
      <c r="HA35">
        <v>0</v>
      </c>
      <c r="HB35">
        <v>0</v>
      </c>
      <c r="HC35">
        <f t="shared" si="52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HS35">
        <v>0</v>
      </c>
      <c r="IK35">
        <v>0</v>
      </c>
    </row>
    <row r="36" spans="1:245" x14ac:dyDescent="0.2">
      <c r="A36">
        <v>17</v>
      </c>
      <c r="B36">
        <v>1</v>
      </c>
      <c r="D36">
        <f>ROW(EtalonRes!A11)</f>
        <v>11</v>
      </c>
      <c r="E36" t="s">
        <v>57</v>
      </c>
      <c r="F36" t="s">
        <v>29</v>
      </c>
      <c r="G36" t="s">
        <v>30</v>
      </c>
      <c r="H36" t="s">
        <v>22</v>
      </c>
      <c r="I36">
        <f>ROUND(F335/100,9)</f>
        <v>0.19159999999999999</v>
      </c>
      <c r="J36">
        <v>0</v>
      </c>
      <c r="K36">
        <f>ROUND(F335/100,9)</f>
        <v>0.19159999999999999</v>
      </c>
      <c r="O36">
        <f t="shared" si="21"/>
        <v>10594.04</v>
      </c>
      <c r="P36">
        <f t="shared" si="22"/>
        <v>0</v>
      </c>
      <c r="Q36">
        <f>(ROUND((ROUND((((ET36*1.1))*AV36*I36),2)*BB36),2)+ROUND((ROUND(((AE36-((EU36*1.1)))*AV36*I36),2)*BS36),2))</f>
        <v>0</v>
      </c>
      <c r="R36">
        <f t="shared" si="23"/>
        <v>0</v>
      </c>
      <c r="S36">
        <f t="shared" si="24"/>
        <v>10594.04</v>
      </c>
      <c r="T36">
        <f t="shared" si="25"/>
        <v>0</v>
      </c>
      <c r="U36">
        <f t="shared" si="26"/>
        <v>22.559750399999999</v>
      </c>
      <c r="V36">
        <f t="shared" si="27"/>
        <v>0</v>
      </c>
      <c r="W36">
        <f t="shared" si="28"/>
        <v>0</v>
      </c>
      <c r="X36">
        <f t="shared" si="29"/>
        <v>9216.81</v>
      </c>
      <c r="Y36">
        <f t="shared" si="30"/>
        <v>4343.5600000000004</v>
      </c>
      <c r="AA36">
        <v>78711061</v>
      </c>
      <c r="AB36">
        <f t="shared" si="31"/>
        <v>1156.2429999999999</v>
      </c>
      <c r="AC36">
        <f t="shared" si="32"/>
        <v>0</v>
      </c>
      <c r="AD36">
        <f>ROUND(((((ET36*1.1))-((EU36*1.1)))+AE36),6)</f>
        <v>0</v>
      </c>
      <c r="AE36">
        <f t="shared" si="53"/>
        <v>0</v>
      </c>
      <c r="AF36">
        <f t="shared" si="53"/>
        <v>1156.2429999999999</v>
      </c>
      <c r="AG36">
        <f t="shared" si="33"/>
        <v>0</v>
      </c>
      <c r="AH36">
        <f t="shared" si="54"/>
        <v>117.744</v>
      </c>
      <c r="AI36">
        <f t="shared" si="54"/>
        <v>0</v>
      </c>
      <c r="AJ36">
        <f t="shared" si="34"/>
        <v>0</v>
      </c>
      <c r="AK36">
        <v>1051.1300000000001</v>
      </c>
      <c r="AL36">
        <v>0</v>
      </c>
      <c r="AM36">
        <v>0</v>
      </c>
      <c r="AN36">
        <v>0</v>
      </c>
      <c r="AO36">
        <v>1051.1300000000001</v>
      </c>
      <c r="AP36">
        <v>0</v>
      </c>
      <c r="AQ36">
        <v>107.04</v>
      </c>
      <c r="AR36">
        <v>0</v>
      </c>
      <c r="AS36">
        <v>0</v>
      </c>
      <c r="AT36">
        <v>87</v>
      </c>
      <c r="AU36">
        <v>41</v>
      </c>
      <c r="AV36">
        <v>1</v>
      </c>
      <c r="AW36">
        <v>1</v>
      </c>
      <c r="AZ36">
        <v>1</v>
      </c>
      <c r="BA36">
        <v>47.82</v>
      </c>
      <c r="BB36">
        <v>1</v>
      </c>
      <c r="BC36">
        <v>1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1</v>
      </c>
      <c r="BJ36" t="s">
        <v>31</v>
      </c>
      <c r="BM36">
        <v>16</v>
      </c>
      <c r="BN36">
        <v>0</v>
      </c>
      <c r="BO36" t="s">
        <v>29</v>
      </c>
      <c r="BP36">
        <v>1</v>
      </c>
      <c r="BQ36">
        <v>30</v>
      </c>
      <c r="BR36">
        <v>0</v>
      </c>
      <c r="BS36">
        <v>47.82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87</v>
      </c>
      <c r="CA36">
        <v>41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831</v>
      </c>
      <c r="CO36">
        <v>0</v>
      </c>
      <c r="CP36">
        <f t="shared" si="35"/>
        <v>10594.04</v>
      </c>
      <c r="CQ36">
        <f t="shared" si="36"/>
        <v>0</v>
      </c>
      <c r="CR36">
        <f>(ROUND((ROUND((((ET36*1.1))*AV36*1),2)*BB36),2)+ROUND((ROUND(((AE36-((EU36*1.1)))*AV36*1),2)*BS36),2))</f>
        <v>0</v>
      </c>
      <c r="CS36">
        <f t="shared" si="37"/>
        <v>0</v>
      </c>
      <c r="CT36">
        <f t="shared" si="38"/>
        <v>55291.4</v>
      </c>
      <c r="CU36">
        <f t="shared" si="39"/>
        <v>0</v>
      </c>
      <c r="CV36">
        <f t="shared" si="40"/>
        <v>117.744</v>
      </c>
      <c r="CW36">
        <f t="shared" si="41"/>
        <v>0</v>
      </c>
      <c r="CX36">
        <f t="shared" si="42"/>
        <v>0</v>
      </c>
      <c r="CY36">
        <f t="shared" si="43"/>
        <v>9216.8148000000001</v>
      </c>
      <c r="CZ36">
        <f t="shared" si="44"/>
        <v>4343.5564000000004</v>
      </c>
      <c r="DB36">
        <v>10</v>
      </c>
      <c r="DC36" t="s">
        <v>3</v>
      </c>
      <c r="DD36" t="s">
        <v>3</v>
      </c>
      <c r="DE36" t="s">
        <v>32</v>
      </c>
      <c r="DF36" t="s">
        <v>32</v>
      </c>
      <c r="DG36" t="s">
        <v>32</v>
      </c>
      <c r="DH36" t="s">
        <v>3</v>
      </c>
      <c r="DI36" t="s">
        <v>32</v>
      </c>
      <c r="DJ36" t="s">
        <v>32</v>
      </c>
      <c r="DK36" t="s">
        <v>3</v>
      </c>
      <c r="DL36" t="s">
        <v>3</v>
      </c>
      <c r="DM36" t="s">
        <v>3</v>
      </c>
      <c r="DN36">
        <v>105</v>
      </c>
      <c r="DO36">
        <v>77</v>
      </c>
      <c r="DP36">
        <v>1</v>
      </c>
      <c r="DQ36">
        <v>1</v>
      </c>
      <c r="DU36">
        <v>1013</v>
      </c>
      <c r="DV36" t="s">
        <v>22</v>
      </c>
      <c r="DW36" t="s">
        <v>22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75071150</v>
      </c>
      <c r="EF36">
        <v>30</v>
      </c>
      <c r="EG36" t="s">
        <v>17</v>
      </c>
      <c r="EH36">
        <v>0</v>
      </c>
      <c r="EI36" t="s">
        <v>3</v>
      </c>
      <c r="EJ36">
        <v>1</v>
      </c>
      <c r="EK36">
        <v>16</v>
      </c>
      <c r="EL36" t="s">
        <v>25</v>
      </c>
      <c r="EM36" t="s">
        <v>26</v>
      </c>
      <c r="EO36" t="s">
        <v>33</v>
      </c>
      <c r="EQ36">
        <v>131072</v>
      </c>
      <c r="ER36">
        <v>1051.1300000000001</v>
      </c>
      <c r="ES36">
        <v>0</v>
      </c>
      <c r="ET36">
        <v>0</v>
      </c>
      <c r="EU36">
        <v>0</v>
      </c>
      <c r="EV36">
        <v>1051.1300000000001</v>
      </c>
      <c r="EW36">
        <v>107.04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105</v>
      </c>
      <c r="FY36">
        <v>77</v>
      </c>
      <c r="GA36" t="s">
        <v>3</v>
      </c>
      <c r="GD36">
        <v>0</v>
      </c>
      <c r="GF36">
        <v>-855002090</v>
      </c>
      <c r="GG36">
        <v>2</v>
      </c>
      <c r="GH36">
        <v>1</v>
      </c>
      <c r="GI36">
        <v>2</v>
      </c>
      <c r="GJ36">
        <v>0</v>
      </c>
      <c r="GK36">
        <f>ROUND(R36*(R12)/100,2)</f>
        <v>0</v>
      </c>
      <c r="GL36">
        <f t="shared" si="45"/>
        <v>0</v>
      </c>
      <c r="GM36">
        <f t="shared" si="46"/>
        <v>24154.41</v>
      </c>
      <c r="GN36">
        <f t="shared" si="47"/>
        <v>24154.41</v>
      </c>
      <c r="GO36">
        <f t="shared" si="48"/>
        <v>0</v>
      </c>
      <c r="GP36">
        <f t="shared" si="49"/>
        <v>0</v>
      </c>
      <c r="GR36">
        <v>0</v>
      </c>
      <c r="GS36">
        <v>3</v>
      </c>
      <c r="GT36">
        <v>0</v>
      </c>
      <c r="GU36" t="s">
        <v>3</v>
      </c>
      <c r="GV36">
        <f t="shared" si="50"/>
        <v>0</v>
      </c>
      <c r="GW36">
        <v>1</v>
      </c>
      <c r="GX36">
        <f t="shared" si="51"/>
        <v>0</v>
      </c>
      <c r="HA36">
        <v>0</v>
      </c>
      <c r="HB36">
        <v>0</v>
      </c>
      <c r="HC36">
        <f t="shared" si="52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HS36">
        <v>0</v>
      </c>
      <c r="IK36">
        <v>0</v>
      </c>
    </row>
    <row r="37" spans="1:245" x14ac:dyDescent="0.2">
      <c r="A37">
        <v>17</v>
      </c>
      <c r="B37">
        <v>1</v>
      </c>
      <c r="C37">
        <f>ROW(SmtRes!A5)</f>
        <v>5</v>
      </c>
      <c r="D37">
        <f>ROW(EtalonRes!A13)</f>
        <v>13</v>
      </c>
      <c r="E37" t="s">
        <v>58</v>
      </c>
      <c r="F37" t="s">
        <v>38</v>
      </c>
      <c r="G37" t="s">
        <v>39</v>
      </c>
      <c r="H37" t="s">
        <v>40</v>
      </c>
      <c r="I37">
        <f>ROUND(F336/100,9)</f>
        <v>0.3125</v>
      </c>
      <c r="J37">
        <v>0</v>
      </c>
      <c r="K37">
        <f>ROUND(F336/100,9)</f>
        <v>0.3125</v>
      </c>
      <c r="O37">
        <f t="shared" si="21"/>
        <v>3289.34</v>
      </c>
      <c r="P37">
        <f t="shared" si="22"/>
        <v>0</v>
      </c>
      <c r="Q37">
        <f>(ROUND((ROUND(((((ET37*0.9)*1.1))*AV37*I37),2)*BB37),2)+ROUND((ROUND(((AE37-(((EU37*0.9)*1.1)))*AV37*I37),2)*BS37),2))</f>
        <v>3240.09</v>
      </c>
      <c r="R37">
        <f t="shared" si="23"/>
        <v>1069.26</v>
      </c>
      <c r="S37">
        <f t="shared" si="24"/>
        <v>49.25</v>
      </c>
      <c r="T37">
        <f t="shared" si="25"/>
        <v>0</v>
      </c>
      <c r="U37">
        <f t="shared" si="26"/>
        <v>0.10140625</v>
      </c>
      <c r="V37">
        <f t="shared" si="27"/>
        <v>0</v>
      </c>
      <c r="W37">
        <f t="shared" si="28"/>
        <v>0</v>
      </c>
      <c r="X37">
        <f t="shared" si="29"/>
        <v>46.3</v>
      </c>
      <c r="Y37">
        <f t="shared" si="30"/>
        <v>25.12</v>
      </c>
      <c r="AA37">
        <v>78711061</v>
      </c>
      <c r="AB37">
        <f t="shared" si="31"/>
        <v>773.61350000000004</v>
      </c>
      <c r="AC37">
        <f>ROUND(((ES37*1)),6)</f>
        <v>0</v>
      </c>
      <c r="AD37">
        <f>ROUND((((((ET37*0.9)*1.1))-(((EU37*0.9)*1.1)))+AE37),6)</f>
        <v>770.31899999999996</v>
      </c>
      <c r="AE37">
        <f>ROUND((((EU37*0.9)*1.1)),6)</f>
        <v>71.537400000000005</v>
      </c>
      <c r="AF37">
        <f>ROUND((((EV37*0.5)*1.1)),6)</f>
        <v>3.2945000000000002</v>
      </c>
      <c r="AG37">
        <f t="shared" si="33"/>
        <v>0</v>
      </c>
      <c r="AH37">
        <f>(((EW37*0.5)*1.1))</f>
        <v>0.32450000000000001</v>
      </c>
      <c r="AI37">
        <f>(((EX37*0.9)*1.1))</f>
        <v>0</v>
      </c>
      <c r="AJ37">
        <f t="shared" si="34"/>
        <v>0</v>
      </c>
      <c r="AK37">
        <v>784.09</v>
      </c>
      <c r="AL37">
        <v>0</v>
      </c>
      <c r="AM37">
        <v>778.1</v>
      </c>
      <c r="AN37">
        <v>72.260000000000005</v>
      </c>
      <c r="AO37">
        <v>5.99</v>
      </c>
      <c r="AP37">
        <v>0</v>
      </c>
      <c r="AQ37">
        <v>0.59</v>
      </c>
      <c r="AR37">
        <v>0</v>
      </c>
      <c r="AS37">
        <v>0</v>
      </c>
      <c r="AT37">
        <v>94</v>
      </c>
      <c r="AU37">
        <v>51</v>
      </c>
      <c r="AV37">
        <v>1</v>
      </c>
      <c r="AW37">
        <v>1</v>
      </c>
      <c r="AZ37">
        <v>1</v>
      </c>
      <c r="BA37">
        <v>47.82</v>
      </c>
      <c r="BB37">
        <v>13.46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41</v>
      </c>
      <c r="BM37">
        <v>2356</v>
      </c>
      <c r="BN37">
        <v>0</v>
      </c>
      <c r="BO37" t="s">
        <v>38</v>
      </c>
      <c r="BP37">
        <v>1</v>
      </c>
      <c r="BQ37">
        <v>30</v>
      </c>
      <c r="BR37">
        <v>0</v>
      </c>
      <c r="BS37">
        <v>47.82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94</v>
      </c>
      <c r="CA37">
        <v>51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832</v>
      </c>
      <c r="CO37">
        <v>0</v>
      </c>
      <c r="CP37">
        <f t="shared" si="35"/>
        <v>3289.34</v>
      </c>
      <c r="CQ37">
        <f t="shared" si="36"/>
        <v>0</v>
      </c>
      <c r="CR37">
        <f>(ROUND((ROUND(((((ET37*0.9)*1.1))*AV37*1),2)*BB37),2)+ROUND((ROUND(((AE37-(((EU37*0.9)*1.1)))*AV37*1),2)*BS37),2))</f>
        <v>10368.51</v>
      </c>
      <c r="CS37">
        <f t="shared" si="37"/>
        <v>3421.04</v>
      </c>
      <c r="CT37">
        <f t="shared" si="38"/>
        <v>157.33000000000001</v>
      </c>
      <c r="CU37">
        <f t="shared" si="39"/>
        <v>0</v>
      </c>
      <c r="CV37">
        <f t="shared" si="40"/>
        <v>0.32450000000000001</v>
      </c>
      <c r="CW37">
        <f t="shared" si="41"/>
        <v>0</v>
      </c>
      <c r="CX37">
        <f t="shared" si="42"/>
        <v>0</v>
      </c>
      <c r="CY37">
        <f t="shared" si="43"/>
        <v>46.295000000000002</v>
      </c>
      <c r="CZ37">
        <f t="shared" si="44"/>
        <v>25.1175</v>
      </c>
      <c r="DB37">
        <v>11</v>
      </c>
      <c r="DC37" t="s">
        <v>3</v>
      </c>
      <c r="DD37" t="s">
        <v>59</v>
      </c>
      <c r="DE37" t="s">
        <v>60</v>
      </c>
      <c r="DF37" t="s">
        <v>60</v>
      </c>
      <c r="DG37" t="s">
        <v>61</v>
      </c>
      <c r="DH37" t="s">
        <v>3</v>
      </c>
      <c r="DI37" t="s">
        <v>61</v>
      </c>
      <c r="DJ37" t="s">
        <v>60</v>
      </c>
      <c r="DK37" t="s">
        <v>3</v>
      </c>
      <c r="DL37" t="s">
        <v>3</v>
      </c>
      <c r="DM37" t="s">
        <v>3</v>
      </c>
      <c r="DN37">
        <v>98</v>
      </c>
      <c r="DO37">
        <v>77</v>
      </c>
      <c r="DP37">
        <v>1</v>
      </c>
      <c r="DQ37">
        <v>1</v>
      </c>
      <c r="DU37">
        <v>1007</v>
      </c>
      <c r="DV37" t="s">
        <v>40</v>
      </c>
      <c r="DW37" t="s">
        <v>40</v>
      </c>
      <c r="DX37">
        <v>100</v>
      </c>
      <c r="DZ37" t="s">
        <v>3</v>
      </c>
      <c r="EA37" t="s">
        <v>3</v>
      </c>
      <c r="EB37" t="s">
        <v>3</v>
      </c>
      <c r="EC37" t="s">
        <v>3</v>
      </c>
      <c r="EE37">
        <v>75073490</v>
      </c>
      <c r="EF37">
        <v>30</v>
      </c>
      <c r="EG37" t="s">
        <v>17</v>
      </c>
      <c r="EH37">
        <v>0</v>
      </c>
      <c r="EI37" t="s">
        <v>3</v>
      </c>
      <c r="EJ37">
        <v>1</v>
      </c>
      <c r="EK37">
        <v>2356</v>
      </c>
      <c r="EL37" t="s">
        <v>42</v>
      </c>
      <c r="EM37" t="s">
        <v>43</v>
      </c>
      <c r="EO37" t="s">
        <v>62</v>
      </c>
      <c r="EQ37">
        <v>0</v>
      </c>
      <c r="ER37">
        <v>784.09</v>
      </c>
      <c r="ES37">
        <v>0</v>
      </c>
      <c r="ET37">
        <v>778.1</v>
      </c>
      <c r="EU37">
        <v>72.260000000000005</v>
      </c>
      <c r="EV37">
        <v>5.99</v>
      </c>
      <c r="EW37">
        <v>0.59</v>
      </c>
      <c r="EX37">
        <v>0</v>
      </c>
      <c r="EY37">
        <v>0</v>
      </c>
      <c r="FQ37">
        <v>0</v>
      </c>
      <c r="FR37">
        <v>0</v>
      </c>
      <c r="FS37">
        <v>0</v>
      </c>
      <c r="FX37">
        <v>98</v>
      </c>
      <c r="FY37">
        <v>77</v>
      </c>
      <c r="GA37" t="s">
        <v>3</v>
      </c>
      <c r="GD37">
        <v>0</v>
      </c>
      <c r="GF37">
        <v>-1063447770</v>
      </c>
      <c r="GG37">
        <v>2</v>
      </c>
      <c r="GH37">
        <v>1</v>
      </c>
      <c r="GI37">
        <v>2</v>
      </c>
      <c r="GJ37">
        <v>0</v>
      </c>
      <c r="GK37">
        <f>ROUND(R37*(R12)/100,2)</f>
        <v>1710.82</v>
      </c>
      <c r="GL37">
        <f t="shared" si="45"/>
        <v>0</v>
      </c>
      <c r="GM37">
        <f t="shared" si="46"/>
        <v>5071.58</v>
      </c>
      <c r="GN37">
        <f t="shared" si="47"/>
        <v>5071.58</v>
      </c>
      <c r="GO37">
        <f t="shared" si="48"/>
        <v>0</v>
      </c>
      <c r="GP37">
        <f t="shared" si="49"/>
        <v>0</v>
      </c>
      <c r="GR37">
        <v>0</v>
      </c>
      <c r="GS37">
        <v>3</v>
      </c>
      <c r="GT37">
        <v>0</v>
      </c>
      <c r="GU37" t="s">
        <v>3</v>
      </c>
      <c r="GV37">
        <f t="shared" si="50"/>
        <v>0</v>
      </c>
      <c r="GW37">
        <v>1</v>
      </c>
      <c r="GX37">
        <f t="shared" si="51"/>
        <v>0</v>
      </c>
      <c r="HA37">
        <v>0</v>
      </c>
      <c r="HB37">
        <v>0</v>
      </c>
      <c r="HC37">
        <f t="shared" si="52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HS37">
        <v>0</v>
      </c>
      <c r="IK37">
        <v>0</v>
      </c>
    </row>
    <row r="38" spans="1:245" x14ac:dyDescent="0.2">
      <c r="A38">
        <v>17</v>
      </c>
      <c r="B38">
        <v>1</v>
      </c>
      <c r="D38">
        <f>ROW(EtalonRes!A14)</f>
        <v>14</v>
      </c>
      <c r="E38" t="s">
        <v>3</v>
      </c>
      <c r="F38" t="s">
        <v>63</v>
      </c>
      <c r="G38" t="s">
        <v>64</v>
      </c>
      <c r="H38" t="s">
        <v>22</v>
      </c>
      <c r="I38">
        <f>ROUND(F336/100,9)</f>
        <v>0.3125</v>
      </c>
      <c r="J38">
        <v>0</v>
      </c>
      <c r="K38">
        <f>ROUND(F336/100,9)</f>
        <v>0.3125</v>
      </c>
      <c r="O38">
        <f t="shared" si="21"/>
        <v>620.74</v>
      </c>
      <c r="P38">
        <f t="shared" si="22"/>
        <v>0</v>
      </c>
      <c r="Q38">
        <f>(ROUND((ROUND((((ET38*1.1))*AV38*I38),2)*BB38),2)+ROUND((ROUND(((AE38-((EU38*1.1)))*AV38*I38),2)*BS38),2))</f>
        <v>620.74</v>
      </c>
      <c r="R38">
        <f t="shared" si="23"/>
        <v>213.28</v>
      </c>
      <c r="S38">
        <f t="shared" si="24"/>
        <v>0</v>
      </c>
      <c r="T38">
        <f t="shared" si="25"/>
        <v>0</v>
      </c>
      <c r="U38">
        <f t="shared" si="26"/>
        <v>0</v>
      </c>
      <c r="V38">
        <f t="shared" si="27"/>
        <v>0</v>
      </c>
      <c r="W38">
        <f t="shared" si="28"/>
        <v>0</v>
      </c>
      <c r="X38">
        <f t="shared" si="29"/>
        <v>0</v>
      </c>
      <c r="Y38">
        <f t="shared" si="30"/>
        <v>0</v>
      </c>
      <c r="AA38">
        <v>-1</v>
      </c>
      <c r="AB38">
        <f t="shared" si="31"/>
        <v>143.011</v>
      </c>
      <c r="AC38">
        <f>ROUND((ES38),6)</f>
        <v>0</v>
      </c>
      <c r="AD38">
        <f>ROUND(((((ET38*1.1))-((EU38*1.1)))+AE38),6)</f>
        <v>143.011</v>
      </c>
      <c r="AE38">
        <f>ROUND(((EU38*1.1)),6)</f>
        <v>14.278</v>
      </c>
      <c r="AF38">
        <f>ROUND(((EV38*1.1)),6)</f>
        <v>0</v>
      </c>
      <c r="AG38">
        <f t="shared" si="33"/>
        <v>0</v>
      </c>
      <c r="AH38">
        <f>((EW38*1.1))</f>
        <v>0</v>
      </c>
      <c r="AI38">
        <f>((EX38*1.1))</f>
        <v>0</v>
      </c>
      <c r="AJ38">
        <f t="shared" si="34"/>
        <v>0</v>
      </c>
      <c r="AK38">
        <v>130.01</v>
      </c>
      <c r="AL38">
        <v>0</v>
      </c>
      <c r="AM38">
        <v>130.01</v>
      </c>
      <c r="AN38">
        <v>12.98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94</v>
      </c>
      <c r="AU38">
        <v>51</v>
      </c>
      <c r="AV38">
        <v>1</v>
      </c>
      <c r="AW38">
        <v>1</v>
      </c>
      <c r="AZ38">
        <v>1</v>
      </c>
      <c r="BA38">
        <v>47.82</v>
      </c>
      <c r="BB38">
        <v>13.89</v>
      </c>
      <c r="BC38">
        <v>1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65</v>
      </c>
      <c r="BM38">
        <v>5</v>
      </c>
      <c r="BN38">
        <v>0</v>
      </c>
      <c r="BO38" t="s">
        <v>63</v>
      </c>
      <c r="BP38">
        <v>1</v>
      </c>
      <c r="BQ38">
        <v>30</v>
      </c>
      <c r="BR38">
        <v>0</v>
      </c>
      <c r="BS38">
        <v>47.82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94</v>
      </c>
      <c r="CA38">
        <v>51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831</v>
      </c>
      <c r="CO38">
        <v>0</v>
      </c>
      <c r="CP38">
        <f t="shared" si="35"/>
        <v>620.74</v>
      </c>
      <c r="CQ38">
        <f t="shared" si="36"/>
        <v>0</v>
      </c>
      <c r="CR38">
        <f>(ROUND((ROUND((((ET38*1.1))*AV38*1),2)*BB38),2)+ROUND((ROUND(((AE38-((EU38*1.1)))*AV38*1),2)*BS38),2))</f>
        <v>1986.41</v>
      </c>
      <c r="CS38">
        <f t="shared" si="37"/>
        <v>682.87</v>
      </c>
      <c r="CT38">
        <f t="shared" si="38"/>
        <v>0</v>
      </c>
      <c r="CU38">
        <f t="shared" si="39"/>
        <v>0</v>
      </c>
      <c r="CV38">
        <f t="shared" si="40"/>
        <v>0</v>
      </c>
      <c r="CW38">
        <f t="shared" si="41"/>
        <v>0</v>
      </c>
      <c r="CX38">
        <f t="shared" si="42"/>
        <v>0</v>
      </c>
      <c r="CY38">
        <f t="shared" si="43"/>
        <v>0</v>
      </c>
      <c r="CZ38">
        <f t="shared" si="44"/>
        <v>0</v>
      </c>
      <c r="DB38">
        <v>13</v>
      </c>
      <c r="DC38" t="s">
        <v>3</v>
      </c>
      <c r="DD38" t="s">
        <v>3</v>
      </c>
      <c r="DE38" t="s">
        <v>32</v>
      </c>
      <c r="DF38" t="s">
        <v>32</v>
      </c>
      <c r="DG38" t="s">
        <v>32</v>
      </c>
      <c r="DH38" t="s">
        <v>3</v>
      </c>
      <c r="DI38" t="s">
        <v>32</v>
      </c>
      <c r="DJ38" t="s">
        <v>32</v>
      </c>
      <c r="DK38" t="s">
        <v>3</v>
      </c>
      <c r="DL38" t="s">
        <v>3</v>
      </c>
      <c r="DM38" t="s">
        <v>3</v>
      </c>
      <c r="DN38">
        <v>98</v>
      </c>
      <c r="DO38">
        <v>77</v>
      </c>
      <c r="DP38">
        <v>1</v>
      </c>
      <c r="DQ38">
        <v>1</v>
      </c>
      <c r="DU38">
        <v>1013</v>
      </c>
      <c r="DV38" t="s">
        <v>22</v>
      </c>
      <c r="DW38" t="s">
        <v>22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75071139</v>
      </c>
      <c r="EF38">
        <v>30</v>
      </c>
      <c r="EG38" t="s">
        <v>17</v>
      </c>
      <c r="EH38">
        <v>0</v>
      </c>
      <c r="EI38" t="s">
        <v>3</v>
      </c>
      <c r="EJ38">
        <v>1</v>
      </c>
      <c r="EK38">
        <v>5</v>
      </c>
      <c r="EL38" t="s">
        <v>66</v>
      </c>
      <c r="EM38" t="s">
        <v>67</v>
      </c>
      <c r="EO38" t="s">
        <v>33</v>
      </c>
      <c r="EQ38">
        <v>132096</v>
      </c>
      <c r="ER38">
        <v>130.01</v>
      </c>
      <c r="ES38">
        <v>0</v>
      </c>
      <c r="ET38">
        <v>130.01</v>
      </c>
      <c r="EU38">
        <v>12.98</v>
      </c>
      <c r="EV38">
        <v>0</v>
      </c>
      <c r="EW38">
        <v>0</v>
      </c>
      <c r="EX38">
        <v>0</v>
      </c>
      <c r="EY38">
        <v>0</v>
      </c>
      <c r="FQ38">
        <v>0</v>
      </c>
      <c r="FR38">
        <v>0</v>
      </c>
      <c r="FS38">
        <v>0</v>
      </c>
      <c r="FX38">
        <v>98</v>
      </c>
      <c r="FY38">
        <v>77</v>
      </c>
      <c r="GA38" t="s">
        <v>3</v>
      </c>
      <c r="GD38">
        <v>0</v>
      </c>
      <c r="GF38">
        <v>716065097</v>
      </c>
      <c r="GG38">
        <v>2</v>
      </c>
      <c r="GH38">
        <v>1</v>
      </c>
      <c r="GI38">
        <v>2</v>
      </c>
      <c r="GJ38">
        <v>0</v>
      </c>
      <c r="GK38">
        <f>ROUND(R38*(R12)/100,2)</f>
        <v>341.25</v>
      </c>
      <c r="GL38">
        <f t="shared" si="45"/>
        <v>0</v>
      </c>
      <c r="GM38">
        <f t="shared" si="46"/>
        <v>961.99</v>
      </c>
      <c r="GN38">
        <f t="shared" si="47"/>
        <v>961.99</v>
      </c>
      <c r="GO38">
        <f t="shared" si="48"/>
        <v>0</v>
      </c>
      <c r="GP38">
        <f t="shared" si="49"/>
        <v>0</v>
      </c>
      <c r="GR38">
        <v>0</v>
      </c>
      <c r="GS38">
        <v>3</v>
      </c>
      <c r="GT38">
        <v>0</v>
      </c>
      <c r="GU38" t="s">
        <v>3</v>
      </c>
      <c r="GV38">
        <f t="shared" si="50"/>
        <v>0</v>
      </c>
      <c r="GW38">
        <v>1</v>
      </c>
      <c r="GX38">
        <f t="shared" si="51"/>
        <v>0</v>
      </c>
      <c r="HA38">
        <v>0</v>
      </c>
      <c r="HB38">
        <v>0</v>
      </c>
      <c r="HC38">
        <f t="shared" si="52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HS38">
        <v>0</v>
      </c>
      <c r="IK38">
        <v>0</v>
      </c>
    </row>
    <row r="39" spans="1:245" x14ac:dyDescent="0.2">
      <c r="A39">
        <v>17</v>
      </c>
      <c r="B39">
        <v>1</v>
      </c>
      <c r="D39">
        <f>ROW(EtalonRes!A17)</f>
        <v>17</v>
      </c>
      <c r="E39" t="s">
        <v>68</v>
      </c>
      <c r="F39" t="s">
        <v>69</v>
      </c>
      <c r="G39" t="s">
        <v>70</v>
      </c>
      <c r="H39" t="s">
        <v>71</v>
      </c>
      <c r="I39">
        <f>ROUND(I38,9)</f>
        <v>0.3125</v>
      </c>
      <c r="J39">
        <v>0</v>
      </c>
      <c r="K39">
        <f>ROUND(I38,9)</f>
        <v>0.3125</v>
      </c>
      <c r="O39">
        <f t="shared" si="21"/>
        <v>5327.87</v>
      </c>
      <c r="P39">
        <f t="shared" si="22"/>
        <v>0</v>
      </c>
      <c r="Q39">
        <f>(ROUND((ROUND((((ET39*1.1))*AV39*I39),2)*BB39),2)+ROUND((ROUND(((AE39-((EU39*1.1)))*AV39*I39),2)*BS39),2))</f>
        <v>3343.34</v>
      </c>
      <c r="R39">
        <f t="shared" si="23"/>
        <v>2178.1999999999998</v>
      </c>
      <c r="S39">
        <f t="shared" si="24"/>
        <v>1984.53</v>
      </c>
      <c r="T39">
        <f t="shared" si="25"/>
        <v>0</v>
      </c>
      <c r="U39">
        <f t="shared" si="26"/>
        <v>3.7124999999999999</v>
      </c>
      <c r="V39">
        <f t="shared" si="27"/>
        <v>0</v>
      </c>
      <c r="W39">
        <f t="shared" si="28"/>
        <v>0</v>
      </c>
      <c r="X39">
        <f t="shared" si="29"/>
        <v>1865.46</v>
      </c>
      <c r="Y39">
        <f t="shared" si="30"/>
        <v>1012.11</v>
      </c>
      <c r="AA39">
        <v>78711061</v>
      </c>
      <c r="AB39">
        <f t="shared" si="31"/>
        <v>613.87699999999995</v>
      </c>
      <c r="AC39">
        <f>ROUND((ES39),6)</f>
        <v>0</v>
      </c>
      <c r="AD39">
        <f>ROUND(((((ET39*1.1))-((EU39*1.1)))+AE39),6)</f>
        <v>481.06299999999999</v>
      </c>
      <c r="AE39">
        <f>ROUND(((EU39*1.1)),6)</f>
        <v>145.761</v>
      </c>
      <c r="AF39">
        <f>ROUND(((EV39*1.1)),6)</f>
        <v>132.81399999999999</v>
      </c>
      <c r="AG39">
        <f t="shared" si="33"/>
        <v>0</v>
      </c>
      <c r="AH39">
        <f>((EW39*1.1))</f>
        <v>11.88</v>
      </c>
      <c r="AI39">
        <f>((EX39*1.1))</f>
        <v>0</v>
      </c>
      <c r="AJ39">
        <f t="shared" si="34"/>
        <v>0</v>
      </c>
      <c r="AK39">
        <v>558.07000000000005</v>
      </c>
      <c r="AL39">
        <v>0</v>
      </c>
      <c r="AM39">
        <v>437.33</v>
      </c>
      <c r="AN39">
        <v>132.51</v>
      </c>
      <c r="AO39">
        <v>120.74</v>
      </c>
      <c r="AP39">
        <v>0</v>
      </c>
      <c r="AQ39">
        <v>10.8</v>
      </c>
      <c r="AR39">
        <v>0</v>
      </c>
      <c r="AS39">
        <v>0</v>
      </c>
      <c r="AT39">
        <v>94</v>
      </c>
      <c r="AU39">
        <v>51</v>
      </c>
      <c r="AV39">
        <v>1</v>
      </c>
      <c r="AW39">
        <v>1</v>
      </c>
      <c r="AZ39">
        <v>1</v>
      </c>
      <c r="BA39">
        <v>47.82</v>
      </c>
      <c r="BB39">
        <v>22.24</v>
      </c>
      <c r="BC39">
        <v>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1</v>
      </c>
      <c r="BJ39" t="s">
        <v>72</v>
      </c>
      <c r="BM39">
        <v>10</v>
      </c>
      <c r="BN39">
        <v>0</v>
      </c>
      <c r="BO39" t="s">
        <v>69</v>
      </c>
      <c r="BP39">
        <v>1</v>
      </c>
      <c r="BQ39">
        <v>30</v>
      </c>
      <c r="BR39">
        <v>0</v>
      </c>
      <c r="BS39">
        <v>47.82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94</v>
      </c>
      <c r="CA39">
        <v>51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831</v>
      </c>
      <c r="CO39">
        <v>0</v>
      </c>
      <c r="CP39">
        <f t="shared" si="35"/>
        <v>5327.87</v>
      </c>
      <c r="CQ39">
        <f t="shared" si="36"/>
        <v>0</v>
      </c>
      <c r="CR39">
        <f>(ROUND((ROUND((((ET39*1.1))*AV39*1),2)*BB39),2)+ROUND((ROUND(((AE39-((EU39*1.1)))*AV39*1),2)*BS39),2))</f>
        <v>10698.77</v>
      </c>
      <c r="CS39">
        <f t="shared" si="37"/>
        <v>6970.24</v>
      </c>
      <c r="CT39">
        <f t="shared" si="38"/>
        <v>6350.97</v>
      </c>
      <c r="CU39">
        <f t="shared" si="39"/>
        <v>0</v>
      </c>
      <c r="CV39">
        <f t="shared" si="40"/>
        <v>11.88</v>
      </c>
      <c r="CW39">
        <f t="shared" si="41"/>
        <v>0</v>
      </c>
      <c r="CX39">
        <f t="shared" si="42"/>
        <v>0</v>
      </c>
      <c r="CY39">
        <f t="shared" si="43"/>
        <v>1865.4582</v>
      </c>
      <c r="CZ39">
        <f t="shared" si="44"/>
        <v>1012.1103000000001</v>
      </c>
      <c r="DB39">
        <v>14</v>
      </c>
      <c r="DC39" t="s">
        <v>3</v>
      </c>
      <c r="DD39" t="s">
        <v>3</v>
      </c>
      <c r="DE39" t="s">
        <v>32</v>
      </c>
      <c r="DF39" t="s">
        <v>32</v>
      </c>
      <c r="DG39" t="s">
        <v>32</v>
      </c>
      <c r="DH39" t="s">
        <v>3</v>
      </c>
      <c r="DI39" t="s">
        <v>32</v>
      </c>
      <c r="DJ39" t="s">
        <v>32</v>
      </c>
      <c r="DK39" t="s">
        <v>3</v>
      </c>
      <c r="DL39" t="s">
        <v>3</v>
      </c>
      <c r="DM39" t="s">
        <v>3</v>
      </c>
      <c r="DN39">
        <v>98</v>
      </c>
      <c r="DO39">
        <v>77</v>
      </c>
      <c r="DP39">
        <v>1</v>
      </c>
      <c r="DQ39">
        <v>1</v>
      </c>
      <c r="DU39">
        <v>1013</v>
      </c>
      <c r="DV39" t="s">
        <v>71</v>
      </c>
      <c r="DW39" t="s">
        <v>71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75071144</v>
      </c>
      <c r="EF39">
        <v>30</v>
      </c>
      <c r="EG39" t="s">
        <v>17</v>
      </c>
      <c r="EH39">
        <v>0</v>
      </c>
      <c r="EI39" t="s">
        <v>3</v>
      </c>
      <c r="EJ39">
        <v>1</v>
      </c>
      <c r="EK39">
        <v>10</v>
      </c>
      <c r="EL39" t="s">
        <v>73</v>
      </c>
      <c r="EM39" t="s">
        <v>74</v>
      </c>
      <c r="EO39" t="s">
        <v>33</v>
      </c>
      <c r="EQ39">
        <v>131072</v>
      </c>
      <c r="ER39">
        <v>558.07000000000005</v>
      </c>
      <c r="ES39">
        <v>0</v>
      </c>
      <c r="ET39">
        <v>437.33</v>
      </c>
      <c r="EU39">
        <v>132.51</v>
      </c>
      <c r="EV39">
        <v>120.74</v>
      </c>
      <c r="EW39">
        <v>10.8</v>
      </c>
      <c r="EX39">
        <v>0</v>
      </c>
      <c r="EY39">
        <v>0</v>
      </c>
      <c r="FQ39">
        <v>0</v>
      </c>
      <c r="FR39">
        <v>0</v>
      </c>
      <c r="FS39">
        <v>0</v>
      </c>
      <c r="FX39">
        <v>98</v>
      </c>
      <c r="FY39">
        <v>77</v>
      </c>
      <c r="GA39" t="s">
        <v>3</v>
      </c>
      <c r="GD39">
        <v>0</v>
      </c>
      <c r="GF39">
        <v>-470655064</v>
      </c>
      <c r="GG39">
        <v>2</v>
      </c>
      <c r="GH39">
        <v>1</v>
      </c>
      <c r="GI39">
        <v>2</v>
      </c>
      <c r="GJ39">
        <v>0</v>
      </c>
      <c r="GK39">
        <f>ROUND(R39*(R12)/100,2)</f>
        <v>3485.12</v>
      </c>
      <c r="GL39">
        <f t="shared" si="45"/>
        <v>0</v>
      </c>
      <c r="GM39">
        <f t="shared" si="46"/>
        <v>11690.56</v>
      </c>
      <c r="GN39">
        <f t="shared" si="47"/>
        <v>11690.56</v>
      </c>
      <c r="GO39">
        <f t="shared" si="48"/>
        <v>0</v>
      </c>
      <c r="GP39">
        <f t="shared" si="49"/>
        <v>0</v>
      </c>
      <c r="GR39">
        <v>0</v>
      </c>
      <c r="GS39">
        <v>3</v>
      </c>
      <c r="GT39">
        <v>0</v>
      </c>
      <c r="GU39" t="s">
        <v>3</v>
      </c>
      <c r="GV39">
        <f t="shared" si="50"/>
        <v>0</v>
      </c>
      <c r="GW39">
        <v>1</v>
      </c>
      <c r="GX39">
        <f t="shared" si="51"/>
        <v>0</v>
      </c>
      <c r="HA39">
        <v>0</v>
      </c>
      <c r="HB39">
        <v>0</v>
      </c>
      <c r="HC39">
        <f t="shared" si="52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HS39">
        <v>0</v>
      </c>
      <c r="IK39">
        <v>0</v>
      </c>
    </row>
    <row r="40" spans="1:245" x14ac:dyDescent="0.2">
      <c r="A40">
        <v>17</v>
      </c>
      <c r="B40">
        <v>1</v>
      </c>
      <c r="E40" t="s">
        <v>75</v>
      </c>
      <c r="F40" t="s">
        <v>76</v>
      </c>
      <c r="G40" t="s">
        <v>77</v>
      </c>
      <c r="H40" t="s">
        <v>78</v>
      </c>
      <c r="I40">
        <f>ROUND(F337,9)</f>
        <v>0</v>
      </c>
      <c r="J40">
        <v>0</v>
      </c>
      <c r="K40">
        <f>ROUND(F337,9)</f>
        <v>0</v>
      </c>
      <c r="O40">
        <f t="shared" si="21"/>
        <v>0</v>
      </c>
      <c r="P40">
        <f t="shared" si="22"/>
        <v>0</v>
      </c>
      <c r="Q40">
        <f>(ROUND((ROUND(((ET40)*AV40*I40),2)*BB40),2)+ROUND((ROUND(((AE40-(EU40))*AV40*I40),2)*BS40),2))</f>
        <v>0</v>
      </c>
      <c r="R40">
        <f t="shared" si="23"/>
        <v>0</v>
      </c>
      <c r="S40">
        <f t="shared" si="24"/>
        <v>0</v>
      </c>
      <c r="T40">
        <f t="shared" si="25"/>
        <v>0</v>
      </c>
      <c r="U40">
        <f t="shared" si="26"/>
        <v>0</v>
      </c>
      <c r="V40">
        <f t="shared" si="27"/>
        <v>0</v>
      </c>
      <c r="W40">
        <f t="shared" si="28"/>
        <v>0</v>
      </c>
      <c r="X40">
        <f t="shared" si="29"/>
        <v>0</v>
      </c>
      <c r="Y40">
        <f t="shared" si="30"/>
        <v>0</v>
      </c>
      <c r="AA40">
        <v>78711061</v>
      </c>
      <c r="AB40">
        <f t="shared" si="31"/>
        <v>104.99</v>
      </c>
      <c r="AC40">
        <f>ROUND((ES40),6)</f>
        <v>104.99</v>
      </c>
      <c r="AD40">
        <f>ROUND((((ET40)-(EU40))+AE40),6)</f>
        <v>0</v>
      </c>
      <c r="AE40">
        <f>ROUND((EU40),6)</f>
        <v>0</v>
      </c>
      <c r="AF40">
        <f>ROUND((EV40),6)</f>
        <v>0</v>
      </c>
      <c r="AG40">
        <f t="shared" si="33"/>
        <v>0</v>
      </c>
      <c r="AH40">
        <f>(EW40)</f>
        <v>0</v>
      </c>
      <c r="AI40">
        <f>(EX40)</f>
        <v>0</v>
      </c>
      <c r="AJ40">
        <f t="shared" si="34"/>
        <v>0</v>
      </c>
      <c r="AK40">
        <v>104.99</v>
      </c>
      <c r="AL40">
        <v>104.99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8.91</v>
      </c>
      <c r="BD40" t="s">
        <v>3</v>
      </c>
      <c r="BE40" t="s">
        <v>3</v>
      </c>
      <c r="BF40" t="s">
        <v>3</v>
      </c>
      <c r="BG40" t="s">
        <v>3</v>
      </c>
      <c r="BH40">
        <v>3</v>
      </c>
      <c r="BI40">
        <v>1</v>
      </c>
      <c r="BJ40" t="s">
        <v>79</v>
      </c>
      <c r="BM40">
        <v>1617</v>
      </c>
      <c r="BN40">
        <v>0</v>
      </c>
      <c r="BO40" t="s">
        <v>76</v>
      </c>
      <c r="BP40">
        <v>1</v>
      </c>
      <c r="BQ40">
        <v>200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0</v>
      </c>
      <c r="CA40">
        <v>0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3</v>
      </c>
      <c r="CO40">
        <v>0</v>
      </c>
      <c r="CP40">
        <f t="shared" si="35"/>
        <v>0</v>
      </c>
      <c r="CQ40">
        <f t="shared" si="36"/>
        <v>935.46</v>
      </c>
      <c r="CR40">
        <f>(ROUND((ROUND(((ET40)*AV40*1),2)*BB40),2)+ROUND((ROUND(((AE40-(EU40))*AV40*1),2)*BS40),2))</f>
        <v>0</v>
      </c>
      <c r="CS40">
        <f t="shared" si="37"/>
        <v>0</v>
      </c>
      <c r="CT40">
        <f t="shared" si="38"/>
        <v>0</v>
      </c>
      <c r="CU40">
        <f t="shared" si="39"/>
        <v>0</v>
      </c>
      <c r="CV40">
        <f t="shared" si="40"/>
        <v>0</v>
      </c>
      <c r="CW40">
        <f t="shared" si="41"/>
        <v>0</v>
      </c>
      <c r="CX40">
        <f t="shared" si="42"/>
        <v>0</v>
      </c>
      <c r="CY40">
        <f t="shared" si="43"/>
        <v>0</v>
      </c>
      <c r="CZ40">
        <f t="shared" si="44"/>
        <v>0</v>
      </c>
      <c r="DC40" t="s">
        <v>3</v>
      </c>
      <c r="DD40" t="s">
        <v>3</v>
      </c>
      <c r="DE40" t="s">
        <v>3</v>
      </c>
      <c r="DF40" t="s">
        <v>3</v>
      </c>
      <c r="DG40" t="s">
        <v>3</v>
      </c>
      <c r="DH40" t="s">
        <v>3</v>
      </c>
      <c r="DI40" t="s">
        <v>3</v>
      </c>
      <c r="DJ40" t="s">
        <v>3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1007</v>
      </c>
      <c r="DV40" t="s">
        <v>78</v>
      </c>
      <c r="DW40" t="s">
        <v>78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75072707</v>
      </c>
      <c r="EF40">
        <v>200</v>
      </c>
      <c r="EG40" t="s">
        <v>80</v>
      </c>
      <c r="EH40">
        <v>0</v>
      </c>
      <c r="EI40" t="s">
        <v>3</v>
      </c>
      <c r="EJ40">
        <v>1</v>
      </c>
      <c r="EK40">
        <v>1617</v>
      </c>
      <c r="EL40" t="s">
        <v>81</v>
      </c>
      <c r="EM40" t="s">
        <v>82</v>
      </c>
      <c r="EO40" t="s">
        <v>3</v>
      </c>
      <c r="EQ40">
        <v>131072</v>
      </c>
      <c r="ER40">
        <v>104.99</v>
      </c>
      <c r="ES40">
        <v>104.99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FQ40">
        <v>0</v>
      </c>
      <c r="FR40">
        <v>0</v>
      </c>
      <c r="FS40">
        <v>0</v>
      </c>
      <c r="FX40">
        <v>0</v>
      </c>
      <c r="FY40">
        <v>0</v>
      </c>
      <c r="GA40" t="s">
        <v>3</v>
      </c>
      <c r="GD40">
        <v>0</v>
      </c>
      <c r="GF40">
        <v>2056839293</v>
      </c>
      <c r="GG40">
        <v>2</v>
      </c>
      <c r="GH40">
        <v>1</v>
      </c>
      <c r="GI40">
        <v>2</v>
      </c>
      <c r="GJ40">
        <v>0</v>
      </c>
      <c r="GK40">
        <f>ROUND(R40*(R12)/100,2)</f>
        <v>0</v>
      </c>
      <c r="GL40">
        <f t="shared" si="45"/>
        <v>0</v>
      </c>
      <c r="GM40">
        <f t="shared" si="46"/>
        <v>0</v>
      </c>
      <c r="GN40">
        <f t="shared" si="47"/>
        <v>0</v>
      </c>
      <c r="GO40">
        <f t="shared" si="48"/>
        <v>0</v>
      </c>
      <c r="GP40">
        <f t="shared" si="49"/>
        <v>0</v>
      </c>
      <c r="GR40">
        <v>0</v>
      </c>
      <c r="GS40">
        <v>3</v>
      </c>
      <c r="GT40">
        <v>0</v>
      </c>
      <c r="GU40" t="s">
        <v>3</v>
      </c>
      <c r="GV40">
        <f t="shared" si="50"/>
        <v>0</v>
      </c>
      <c r="GW40">
        <v>1</v>
      </c>
      <c r="GX40">
        <f t="shared" si="51"/>
        <v>0</v>
      </c>
      <c r="HA40">
        <v>0</v>
      </c>
      <c r="HB40">
        <v>0</v>
      </c>
      <c r="HC40">
        <f t="shared" si="52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HS40">
        <v>0</v>
      </c>
      <c r="IK40">
        <v>0</v>
      </c>
    </row>
    <row r="42" spans="1:245" x14ac:dyDescent="0.2">
      <c r="A42" s="2">
        <v>51</v>
      </c>
      <c r="B42" s="2">
        <f>B24</f>
        <v>1</v>
      </c>
      <c r="C42" s="2">
        <f>A24</f>
        <v>4</v>
      </c>
      <c r="D42" s="2">
        <f>ROW(A24)</f>
        <v>24</v>
      </c>
      <c r="E42" s="2"/>
      <c r="F42" s="2" t="str">
        <f>IF(F24&lt;&gt;"",F24,"")</f>
        <v>Новый раздел</v>
      </c>
      <c r="G42" s="2" t="str">
        <f>IF(G24&lt;&gt;"",G24,"")</f>
        <v>Строительные работы</v>
      </c>
      <c r="H42" s="2">
        <v>0</v>
      </c>
      <c r="I42" s="2"/>
      <c r="J42" s="2"/>
      <c r="K42" s="2"/>
      <c r="L42" s="2"/>
      <c r="M42" s="2"/>
      <c r="N42" s="2"/>
      <c r="O42" s="2">
        <f t="shared" ref="O42:T42" si="55">ROUND(AB42,2)</f>
        <v>68089.240000000005</v>
      </c>
      <c r="P42" s="2">
        <f t="shared" si="55"/>
        <v>0</v>
      </c>
      <c r="Q42" s="2">
        <f t="shared" si="55"/>
        <v>14109.54</v>
      </c>
      <c r="R42" s="2">
        <f t="shared" si="55"/>
        <v>5771.88</v>
      </c>
      <c r="S42" s="2">
        <f t="shared" si="55"/>
        <v>53979.7</v>
      </c>
      <c r="T42" s="2">
        <f t="shared" si="55"/>
        <v>0</v>
      </c>
      <c r="U42" s="2">
        <f>AH42</f>
        <v>108.19626345</v>
      </c>
      <c r="V42" s="2">
        <f>AI42</f>
        <v>0</v>
      </c>
      <c r="W42" s="2">
        <f>ROUND(AJ42,2)</f>
        <v>0</v>
      </c>
      <c r="X42" s="2">
        <f>ROUND(AK42,2)</f>
        <v>47136.41</v>
      </c>
      <c r="Y42" s="2">
        <f>ROUND(AL42,2)</f>
        <v>22380.34</v>
      </c>
      <c r="Z42" s="2"/>
      <c r="AA42" s="2"/>
      <c r="AB42" s="2">
        <f>ROUND(SUMIF(AA28:AA40,"=78711061",O28:O40),2)</f>
        <v>68089.240000000005</v>
      </c>
      <c r="AC42" s="2">
        <f>ROUND(SUMIF(AA28:AA40,"=78711061",P28:P40),2)</f>
        <v>0</v>
      </c>
      <c r="AD42" s="2">
        <f>ROUND(SUMIF(AA28:AA40,"=78711061",Q28:Q40),2)</f>
        <v>14109.54</v>
      </c>
      <c r="AE42" s="2">
        <f>ROUND(SUMIF(AA28:AA40,"=78711061",R28:R40),2)</f>
        <v>5771.88</v>
      </c>
      <c r="AF42" s="2">
        <f>ROUND(SUMIF(AA28:AA40,"=78711061",S28:S40),2)</f>
        <v>53979.7</v>
      </c>
      <c r="AG42" s="2">
        <f>ROUND(SUMIF(AA28:AA40,"=78711061",T28:T40),2)</f>
        <v>0</v>
      </c>
      <c r="AH42" s="2">
        <f>SUMIF(AA28:AA40,"=78711061",U28:U40)</f>
        <v>108.19626345</v>
      </c>
      <c r="AI42" s="2">
        <f>SUMIF(AA28:AA40,"=78711061",V28:V40)</f>
        <v>0</v>
      </c>
      <c r="AJ42" s="2">
        <f>ROUND(SUMIF(AA28:AA40,"=78711061",W28:W40),2)</f>
        <v>0</v>
      </c>
      <c r="AK42" s="2">
        <f>ROUND(SUMIF(AA28:AA40,"=78711061",X28:X40),2)</f>
        <v>47136.41</v>
      </c>
      <c r="AL42" s="2">
        <f>ROUND(SUMIF(AA28:AA40,"=78711061",Y28:Y40),2)</f>
        <v>22380.34</v>
      </c>
      <c r="AM42" s="2"/>
      <c r="AN42" s="2"/>
      <c r="AO42" s="2">
        <f t="shared" ref="AO42:BD42" si="56">ROUND(BX42,2)</f>
        <v>0</v>
      </c>
      <c r="AP42" s="2">
        <f t="shared" si="56"/>
        <v>0</v>
      </c>
      <c r="AQ42" s="2">
        <f t="shared" si="56"/>
        <v>0</v>
      </c>
      <c r="AR42" s="2">
        <f t="shared" si="56"/>
        <v>146841.01</v>
      </c>
      <c r="AS42" s="2">
        <f t="shared" si="56"/>
        <v>146841.01</v>
      </c>
      <c r="AT42" s="2">
        <f t="shared" si="56"/>
        <v>0</v>
      </c>
      <c r="AU42" s="2">
        <f t="shared" si="56"/>
        <v>0</v>
      </c>
      <c r="AV42" s="2">
        <f t="shared" si="56"/>
        <v>0</v>
      </c>
      <c r="AW42" s="2">
        <f t="shared" si="56"/>
        <v>0</v>
      </c>
      <c r="AX42" s="2">
        <f t="shared" si="56"/>
        <v>0</v>
      </c>
      <c r="AY42" s="2">
        <f t="shared" si="56"/>
        <v>0</v>
      </c>
      <c r="AZ42" s="2">
        <f t="shared" si="56"/>
        <v>0</v>
      </c>
      <c r="BA42" s="2">
        <f t="shared" si="56"/>
        <v>0</v>
      </c>
      <c r="BB42" s="2">
        <f t="shared" si="56"/>
        <v>0</v>
      </c>
      <c r="BC42" s="2">
        <f t="shared" si="56"/>
        <v>0</v>
      </c>
      <c r="BD42" s="2">
        <f t="shared" si="56"/>
        <v>0</v>
      </c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>
        <f>ROUND(SUMIF(AA28:AA40,"=78711061",FQ28:FQ40),2)</f>
        <v>0</v>
      </c>
      <c r="BY42" s="2">
        <f>ROUND(SUMIF(AA28:AA40,"=78711061",FR28:FR40),2)</f>
        <v>0</v>
      </c>
      <c r="BZ42" s="2">
        <f>ROUND(SUMIF(AA28:AA40,"=78711061",GL28:GL40),2)</f>
        <v>0</v>
      </c>
      <c r="CA42" s="2">
        <f>ROUND(SUMIF(AA28:AA40,"=78711061",GM28:GM40),2)</f>
        <v>146841.01</v>
      </c>
      <c r="CB42" s="2">
        <f>ROUND(SUMIF(AA28:AA40,"=78711061",GN28:GN40),2)</f>
        <v>146841.01</v>
      </c>
      <c r="CC42" s="2">
        <f>ROUND(SUMIF(AA28:AA40,"=78711061",GO28:GO40),2)</f>
        <v>0</v>
      </c>
      <c r="CD42" s="2">
        <f>ROUND(SUMIF(AA28:AA40,"=78711061",GP28:GP40),2)</f>
        <v>0</v>
      </c>
      <c r="CE42" s="2">
        <f>AC42-BX42</f>
        <v>0</v>
      </c>
      <c r="CF42" s="2">
        <f>AC42-BY42</f>
        <v>0</v>
      </c>
      <c r="CG42" s="2">
        <f>BX42-BZ42</f>
        <v>0</v>
      </c>
      <c r="CH42" s="2">
        <f>AC42-BX42-BY42+BZ42</f>
        <v>0</v>
      </c>
      <c r="CI42" s="2">
        <f>BY42-BZ42</f>
        <v>0</v>
      </c>
      <c r="CJ42" s="2">
        <f>ROUND(SUMIF(AA28:AA40,"=78711061",GX28:GX40),2)</f>
        <v>0</v>
      </c>
      <c r="CK42" s="2">
        <f>ROUND(SUMIF(AA28:AA40,"=78711061",GY28:GY40),2)</f>
        <v>0</v>
      </c>
      <c r="CL42" s="2">
        <f>ROUND(SUMIF(AA28:AA40,"=78711061",GZ28:GZ40),2)</f>
        <v>0</v>
      </c>
      <c r="CM42" s="2">
        <f>ROUND(SUMIF(AA28:AA40,"=78711061",HD28:HD40),2)</f>
        <v>0</v>
      </c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>
        <v>0</v>
      </c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201</v>
      </c>
      <c r="F44" s="4">
        <f>ROUND(Source!O42,O44)</f>
        <v>68089.240000000005</v>
      </c>
      <c r="G44" s="4" t="s">
        <v>83</v>
      </c>
      <c r="H44" s="4" t="s">
        <v>84</v>
      </c>
      <c r="I44" s="4"/>
      <c r="J44" s="4"/>
      <c r="K44" s="4">
        <v>201</v>
      </c>
      <c r="L44" s="4">
        <v>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68089.240000000005</v>
      </c>
      <c r="X44" s="4">
        <v>1</v>
      </c>
      <c r="Y44" s="4">
        <v>68089.240000000005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202</v>
      </c>
      <c r="F45" s="4">
        <f>ROUND(Source!P42,O45)</f>
        <v>0</v>
      </c>
      <c r="G45" s="4" t="s">
        <v>85</v>
      </c>
      <c r="H45" s="4" t="s">
        <v>86</v>
      </c>
      <c r="I45" s="4"/>
      <c r="J45" s="4"/>
      <c r="K45" s="4">
        <v>202</v>
      </c>
      <c r="L45" s="4">
        <v>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0</v>
      </c>
      <c r="X45" s="4">
        <v>1</v>
      </c>
      <c r="Y45" s="4">
        <v>0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222</v>
      </c>
      <c r="F46" s="4">
        <f>ROUND(Source!AO42,O46)</f>
        <v>0</v>
      </c>
      <c r="G46" s="4" t="s">
        <v>87</v>
      </c>
      <c r="H46" s="4" t="s">
        <v>88</v>
      </c>
      <c r="I46" s="4"/>
      <c r="J46" s="4"/>
      <c r="K46" s="4">
        <v>222</v>
      </c>
      <c r="L46" s="4">
        <v>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225</v>
      </c>
      <c r="F47" s="4">
        <f>ROUND(Source!AV42,O47)</f>
        <v>0</v>
      </c>
      <c r="G47" s="4" t="s">
        <v>89</v>
      </c>
      <c r="H47" s="4" t="s">
        <v>90</v>
      </c>
      <c r="I47" s="4"/>
      <c r="J47" s="4"/>
      <c r="K47" s="4">
        <v>225</v>
      </c>
      <c r="L47" s="4">
        <v>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226</v>
      </c>
      <c r="F48" s="4">
        <f>ROUND(Source!AW42,O48)</f>
        <v>0</v>
      </c>
      <c r="G48" s="4" t="s">
        <v>91</v>
      </c>
      <c r="H48" s="4" t="s">
        <v>92</v>
      </c>
      <c r="I48" s="4"/>
      <c r="J48" s="4"/>
      <c r="K48" s="4">
        <v>226</v>
      </c>
      <c r="L48" s="4">
        <v>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0</v>
      </c>
      <c r="X48" s="4">
        <v>1</v>
      </c>
      <c r="Y48" s="4">
        <v>0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227</v>
      </c>
      <c r="F49" s="4">
        <f>ROUND(Source!AX42,O49)</f>
        <v>0</v>
      </c>
      <c r="G49" s="4" t="s">
        <v>93</v>
      </c>
      <c r="H49" s="4" t="s">
        <v>94</v>
      </c>
      <c r="I49" s="4"/>
      <c r="J49" s="4"/>
      <c r="K49" s="4">
        <v>227</v>
      </c>
      <c r="L49" s="4">
        <v>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228</v>
      </c>
      <c r="F50" s="4">
        <f>ROUND(Source!AY42,O50)</f>
        <v>0</v>
      </c>
      <c r="G50" s="4" t="s">
        <v>95</v>
      </c>
      <c r="H50" s="4" t="s">
        <v>96</v>
      </c>
      <c r="I50" s="4"/>
      <c r="J50" s="4"/>
      <c r="K50" s="4">
        <v>228</v>
      </c>
      <c r="L50" s="4">
        <v>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216</v>
      </c>
      <c r="F51" s="4">
        <f>ROUND(Source!AP42,O51)</f>
        <v>0</v>
      </c>
      <c r="G51" s="4" t="s">
        <v>97</v>
      </c>
      <c r="H51" s="4" t="s">
        <v>98</v>
      </c>
      <c r="I51" s="4"/>
      <c r="J51" s="4"/>
      <c r="K51" s="4">
        <v>216</v>
      </c>
      <c r="L51" s="4">
        <v>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223</v>
      </c>
      <c r="F52" s="4">
        <f>ROUND(Source!AQ42,O52)</f>
        <v>0</v>
      </c>
      <c r="G52" s="4" t="s">
        <v>99</v>
      </c>
      <c r="H52" s="4" t="s">
        <v>100</v>
      </c>
      <c r="I52" s="4"/>
      <c r="J52" s="4"/>
      <c r="K52" s="4">
        <v>223</v>
      </c>
      <c r="L52" s="4">
        <v>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229</v>
      </c>
      <c r="F53" s="4">
        <f>ROUND(Source!AZ42,O53)</f>
        <v>0</v>
      </c>
      <c r="G53" s="4" t="s">
        <v>101</v>
      </c>
      <c r="H53" s="4" t="s">
        <v>102</v>
      </c>
      <c r="I53" s="4"/>
      <c r="J53" s="4"/>
      <c r="K53" s="4">
        <v>229</v>
      </c>
      <c r="L53" s="4">
        <v>10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203</v>
      </c>
      <c r="F54" s="4">
        <f>ROUND(Source!Q42,O54)</f>
        <v>14109.54</v>
      </c>
      <c r="G54" s="4" t="s">
        <v>103</v>
      </c>
      <c r="H54" s="4" t="s">
        <v>104</v>
      </c>
      <c r="I54" s="4"/>
      <c r="J54" s="4"/>
      <c r="K54" s="4">
        <v>203</v>
      </c>
      <c r="L54" s="4">
        <v>11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14109.54</v>
      </c>
      <c r="X54" s="4">
        <v>1</v>
      </c>
      <c r="Y54" s="4">
        <v>14109.54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231</v>
      </c>
      <c r="F55" s="4">
        <f>ROUND(Source!BB42,O55)</f>
        <v>0</v>
      </c>
      <c r="G55" s="4" t="s">
        <v>105</v>
      </c>
      <c r="H55" s="4" t="s">
        <v>106</v>
      </c>
      <c r="I55" s="4"/>
      <c r="J55" s="4"/>
      <c r="K55" s="4">
        <v>231</v>
      </c>
      <c r="L55" s="4">
        <v>12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204</v>
      </c>
      <c r="F56" s="4">
        <f>ROUND(Source!R42,O56)</f>
        <v>5771.88</v>
      </c>
      <c r="G56" s="4" t="s">
        <v>107</v>
      </c>
      <c r="H56" s="4" t="s">
        <v>108</v>
      </c>
      <c r="I56" s="4"/>
      <c r="J56" s="4"/>
      <c r="K56" s="4">
        <v>204</v>
      </c>
      <c r="L56" s="4">
        <v>13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5771.88</v>
      </c>
      <c r="X56" s="4">
        <v>1</v>
      </c>
      <c r="Y56" s="4">
        <v>5771.88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205</v>
      </c>
      <c r="F57" s="4">
        <f>ROUND(Source!S42,O57)</f>
        <v>53979.7</v>
      </c>
      <c r="G57" s="4" t="s">
        <v>109</v>
      </c>
      <c r="H57" s="4" t="s">
        <v>110</v>
      </c>
      <c r="I57" s="4"/>
      <c r="J57" s="4"/>
      <c r="K57" s="4">
        <v>205</v>
      </c>
      <c r="L57" s="4">
        <v>14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53979.7</v>
      </c>
      <c r="X57" s="4">
        <v>1</v>
      </c>
      <c r="Y57" s="4">
        <v>53979.7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232</v>
      </c>
      <c r="F58" s="4">
        <f>ROUND(Source!BC42,O58)</f>
        <v>0</v>
      </c>
      <c r="G58" s="4" t="s">
        <v>111</v>
      </c>
      <c r="H58" s="4" t="s">
        <v>112</v>
      </c>
      <c r="I58" s="4"/>
      <c r="J58" s="4"/>
      <c r="K58" s="4">
        <v>232</v>
      </c>
      <c r="L58" s="4">
        <v>15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214</v>
      </c>
      <c r="F59" s="4">
        <f>ROUND(Source!AS42,O59)</f>
        <v>146841.01</v>
      </c>
      <c r="G59" s="4" t="s">
        <v>113</v>
      </c>
      <c r="H59" s="4" t="s">
        <v>114</v>
      </c>
      <c r="I59" s="4"/>
      <c r="J59" s="4"/>
      <c r="K59" s="4">
        <v>214</v>
      </c>
      <c r="L59" s="4">
        <v>16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146841.01</v>
      </c>
      <c r="X59" s="4">
        <v>1</v>
      </c>
      <c r="Y59" s="4">
        <v>146841.01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215</v>
      </c>
      <c r="F60" s="4">
        <f>ROUND(Source!AT42,O60)</f>
        <v>0</v>
      </c>
      <c r="G60" s="4" t="s">
        <v>115</v>
      </c>
      <c r="H60" s="4" t="s">
        <v>116</v>
      </c>
      <c r="I60" s="4"/>
      <c r="J60" s="4"/>
      <c r="K60" s="4">
        <v>215</v>
      </c>
      <c r="L60" s="4">
        <v>17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217</v>
      </c>
      <c r="F61" s="4">
        <f>ROUND(Source!AU42,O61)</f>
        <v>0</v>
      </c>
      <c r="G61" s="4" t="s">
        <v>117</v>
      </c>
      <c r="H61" s="4" t="s">
        <v>118</v>
      </c>
      <c r="I61" s="4"/>
      <c r="J61" s="4"/>
      <c r="K61" s="4">
        <v>217</v>
      </c>
      <c r="L61" s="4">
        <v>18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230</v>
      </c>
      <c r="F62" s="4">
        <f>ROUND(Source!BA42,O62)</f>
        <v>0</v>
      </c>
      <c r="G62" s="4" t="s">
        <v>119</v>
      </c>
      <c r="H62" s="4" t="s">
        <v>120</v>
      </c>
      <c r="I62" s="4"/>
      <c r="J62" s="4"/>
      <c r="K62" s="4">
        <v>230</v>
      </c>
      <c r="L62" s="4">
        <v>19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206</v>
      </c>
      <c r="F63" s="4">
        <f>ROUND(Source!T42,O63)</f>
        <v>0</v>
      </c>
      <c r="G63" s="4" t="s">
        <v>121</v>
      </c>
      <c r="H63" s="4" t="s">
        <v>122</v>
      </c>
      <c r="I63" s="4"/>
      <c r="J63" s="4"/>
      <c r="K63" s="4">
        <v>206</v>
      </c>
      <c r="L63" s="4">
        <v>20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207</v>
      </c>
      <c r="F64" s="4">
        <f>Source!U42</f>
        <v>108.19626345</v>
      </c>
      <c r="G64" s="4" t="s">
        <v>123</v>
      </c>
      <c r="H64" s="4" t="s">
        <v>124</v>
      </c>
      <c r="I64" s="4"/>
      <c r="J64" s="4"/>
      <c r="K64" s="4">
        <v>207</v>
      </c>
      <c r="L64" s="4">
        <v>21</v>
      </c>
      <c r="M64" s="4">
        <v>3</v>
      </c>
      <c r="N64" s="4" t="s">
        <v>3</v>
      </c>
      <c r="O64" s="4">
        <v>-1</v>
      </c>
      <c r="P64" s="4"/>
      <c r="Q64" s="4"/>
      <c r="R64" s="4"/>
      <c r="S64" s="4"/>
      <c r="T64" s="4"/>
      <c r="U64" s="4"/>
      <c r="V64" s="4"/>
      <c r="W64" s="4">
        <v>108.19626345</v>
      </c>
      <c r="X64" s="4">
        <v>1</v>
      </c>
      <c r="Y64" s="4">
        <v>108.19626345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208</v>
      </c>
      <c r="F65" s="4">
        <f>Source!V42</f>
        <v>0</v>
      </c>
      <c r="G65" s="4" t="s">
        <v>125</v>
      </c>
      <c r="H65" s="4" t="s">
        <v>126</v>
      </c>
      <c r="I65" s="4"/>
      <c r="J65" s="4"/>
      <c r="K65" s="4">
        <v>208</v>
      </c>
      <c r="L65" s="4">
        <v>22</v>
      </c>
      <c r="M65" s="4">
        <v>3</v>
      </c>
      <c r="N65" s="4" t="s">
        <v>3</v>
      </c>
      <c r="O65" s="4">
        <v>-1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209</v>
      </c>
      <c r="F66" s="4">
        <f>ROUND(Source!W42,O66)</f>
        <v>0</v>
      </c>
      <c r="G66" s="4" t="s">
        <v>127</v>
      </c>
      <c r="H66" s="4" t="s">
        <v>128</v>
      </c>
      <c r="I66" s="4"/>
      <c r="J66" s="4"/>
      <c r="K66" s="4">
        <v>209</v>
      </c>
      <c r="L66" s="4">
        <v>23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0</v>
      </c>
      <c r="X66" s="4">
        <v>1</v>
      </c>
      <c r="Y66" s="4">
        <v>0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233</v>
      </c>
      <c r="F67" s="4">
        <f>ROUND(Source!BD42,O67)</f>
        <v>0</v>
      </c>
      <c r="G67" s="4" t="s">
        <v>129</v>
      </c>
      <c r="H67" s="4" t="s">
        <v>130</v>
      </c>
      <c r="I67" s="4"/>
      <c r="J67" s="4"/>
      <c r="K67" s="4">
        <v>233</v>
      </c>
      <c r="L67" s="4">
        <v>24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210</v>
      </c>
      <c r="F68" s="4">
        <f>ROUND(Source!X42,O68)</f>
        <v>47136.41</v>
      </c>
      <c r="G68" s="4" t="s">
        <v>131</v>
      </c>
      <c r="H68" s="4" t="s">
        <v>132</v>
      </c>
      <c r="I68" s="4"/>
      <c r="J68" s="4"/>
      <c r="K68" s="4">
        <v>210</v>
      </c>
      <c r="L68" s="4">
        <v>25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47136.41</v>
      </c>
      <c r="X68" s="4">
        <v>1</v>
      </c>
      <c r="Y68" s="4">
        <v>47136.41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211</v>
      </c>
      <c r="F69" s="4">
        <f>ROUND(Source!Y42,O69)</f>
        <v>22380.34</v>
      </c>
      <c r="G69" s="4" t="s">
        <v>133</v>
      </c>
      <c r="H69" s="4" t="s">
        <v>134</v>
      </c>
      <c r="I69" s="4"/>
      <c r="J69" s="4"/>
      <c r="K69" s="4">
        <v>211</v>
      </c>
      <c r="L69" s="4">
        <v>26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22380.34</v>
      </c>
      <c r="X69" s="4">
        <v>1</v>
      </c>
      <c r="Y69" s="4">
        <v>22380.34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224</v>
      </c>
      <c r="F70" s="4">
        <f>ROUND(Source!AR42,O70)</f>
        <v>146841.01</v>
      </c>
      <c r="G70" s="4" t="s">
        <v>135</v>
      </c>
      <c r="H70" s="4" t="s">
        <v>136</v>
      </c>
      <c r="I70" s="4"/>
      <c r="J70" s="4"/>
      <c r="K70" s="4">
        <v>224</v>
      </c>
      <c r="L70" s="4">
        <v>27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146841.01</v>
      </c>
      <c r="X70" s="4">
        <v>1</v>
      </c>
      <c r="Y70" s="4">
        <v>146841.01</v>
      </c>
      <c r="Z70" s="4"/>
      <c r="AA70" s="4"/>
      <c r="AB70" s="4"/>
    </row>
    <row r="72" spans="1:245" x14ac:dyDescent="0.2">
      <c r="A72" s="1">
        <v>4</v>
      </c>
      <c r="B72" s="1">
        <v>1</v>
      </c>
      <c r="C72" s="1"/>
      <c r="D72" s="1">
        <f>ROW(A192)</f>
        <v>192</v>
      </c>
      <c r="E72" s="1"/>
      <c r="F72" s="1" t="s">
        <v>16</v>
      </c>
      <c r="G72" s="1" t="s">
        <v>137</v>
      </c>
      <c r="H72" s="1" t="s">
        <v>3</v>
      </c>
      <c r="I72" s="1">
        <v>0</v>
      </c>
      <c r="J72" s="1"/>
      <c r="K72" s="1">
        <v>-1</v>
      </c>
      <c r="L72" s="1"/>
      <c r="M72" s="1" t="s">
        <v>3</v>
      </c>
      <c r="N72" s="1"/>
      <c r="O72" s="1"/>
      <c r="P72" s="1"/>
      <c r="Q72" s="1"/>
      <c r="R72" s="1"/>
      <c r="S72" s="1">
        <v>0</v>
      </c>
      <c r="T72" s="1"/>
      <c r="U72" s="1" t="s">
        <v>3</v>
      </c>
      <c r="V72" s="1">
        <v>0</v>
      </c>
      <c r="W72" s="1"/>
      <c r="X72" s="1"/>
      <c r="Y72" s="1"/>
      <c r="Z72" s="1"/>
      <c r="AA72" s="1"/>
      <c r="AB72" s="1" t="s">
        <v>3</v>
      </c>
      <c r="AC72" s="1" t="s">
        <v>3</v>
      </c>
      <c r="AD72" s="1" t="s">
        <v>3</v>
      </c>
      <c r="AE72" s="1" t="s">
        <v>3</v>
      </c>
      <c r="AF72" s="1" t="s">
        <v>3</v>
      </c>
      <c r="AG72" s="1" t="s">
        <v>3</v>
      </c>
      <c r="AH72" s="1"/>
      <c r="AI72" s="1"/>
      <c r="AJ72" s="1"/>
      <c r="AK72" s="1"/>
      <c r="AL72" s="1"/>
      <c r="AM72" s="1"/>
      <c r="AN72" s="1"/>
      <c r="AO72" s="1"/>
      <c r="AP72" s="1" t="s">
        <v>3</v>
      </c>
      <c r="AQ72" s="1" t="s">
        <v>3</v>
      </c>
      <c r="AR72" s="1" t="s">
        <v>3</v>
      </c>
      <c r="AS72" s="1"/>
      <c r="AT72" s="1"/>
      <c r="AU72" s="1"/>
      <c r="AV72" s="1"/>
      <c r="AW72" s="1"/>
      <c r="AX72" s="1"/>
      <c r="AY72" s="1"/>
      <c r="AZ72" s="1" t="s">
        <v>3</v>
      </c>
      <c r="BA72" s="1"/>
      <c r="BB72" s="1" t="s">
        <v>3</v>
      </c>
      <c r="BC72" s="1" t="s">
        <v>3</v>
      </c>
      <c r="BD72" s="1" t="s">
        <v>3</v>
      </c>
      <c r="BE72" s="1" t="s">
        <v>3</v>
      </c>
      <c r="BF72" s="1" t="s">
        <v>3</v>
      </c>
      <c r="BG72" s="1" t="s">
        <v>3</v>
      </c>
      <c r="BH72" s="1" t="s">
        <v>3</v>
      </c>
      <c r="BI72" s="1" t="s">
        <v>3</v>
      </c>
      <c r="BJ72" s="1" t="s">
        <v>3</v>
      </c>
      <c r="BK72" s="1" t="s">
        <v>3</v>
      </c>
      <c r="BL72" s="1" t="s">
        <v>3</v>
      </c>
      <c r="BM72" s="1" t="s">
        <v>3</v>
      </c>
      <c r="BN72" s="1" t="s">
        <v>3</v>
      </c>
      <c r="BO72" s="1" t="s">
        <v>3</v>
      </c>
      <c r="BP72" s="1" t="s">
        <v>3</v>
      </c>
      <c r="BQ72" s="1"/>
      <c r="BR72" s="1"/>
      <c r="BS72" s="1"/>
      <c r="BT72" s="1"/>
      <c r="BU72" s="1"/>
      <c r="BV72" s="1"/>
      <c r="BW72" s="1"/>
      <c r="BX72" s="1">
        <v>0</v>
      </c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>
        <v>0</v>
      </c>
    </row>
    <row r="74" spans="1:245" x14ac:dyDescent="0.2">
      <c r="A74" s="2">
        <v>52</v>
      </c>
      <c r="B74" s="2">
        <f t="shared" ref="B74:G74" si="57">B192</f>
        <v>1</v>
      </c>
      <c r="C74" s="2">
        <f t="shared" si="57"/>
        <v>4</v>
      </c>
      <c r="D74" s="2">
        <f t="shared" si="57"/>
        <v>72</v>
      </c>
      <c r="E74" s="2">
        <f t="shared" si="57"/>
        <v>0</v>
      </c>
      <c r="F74" s="2" t="str">
        <f t="shared" si="57"/>
        <v>Новый раздел</v>
      </c>
      <c r="G74" s="2" t="str">
        <f t="shared" si="57"/>
        <v>Благоустройство</v>
      </c>
      <c r="H74" s="2"/>
      <c r="I74" s="2"/>
      <c r="J74" s="2"/>
      <c r="K74" s="2"/>
      <c r="L74" s="2"/>
      <c r="M74" s="2"/>
      <c r="N74" s="2"/>
      <c r="O74" s="2">
        <f t="shared" ref="O74:AT74" si="58">O192</f>
        <v>557128.53</v>
      </c>
      <c r="P74" s="2">
        <f t="shared" si="58"/>
        <v>386325.04</v>
      </c>
      <c r="Q74" s="2">
        <f t="shared" si="58"/>
        <v>85686.77</v>
      </c>
      <c r="R74" s="2">
        <f t="shared" si="58"/>
        <v>32676.84</v>
      </c>
      <c r="S74" s="2">
        <f t="shared" si="58"/>
        <v>85116.72</v>
      </c>
      <c r="T74" s="2">
        <f t="shared" si="58"/>
        <v>0</v>
      </c>
      <c r="U74" s="2">
        <f t="shared" si="58"/>
        <v>160.30585142000001</v>
      </c>
      <c r="V74" s="2">
        <f t="shared" si="58"/>
        <v>0</v>
      </c>
      <c r="W74" s="2">
        <f t="shared" si="58"/>
        <v>0</v>
      </c>
      <c r="X74" s="2">
        <f t="shared" si="58"/>
        <v>86496.3</v>
      </c>
      <c r="Y74" s="2">
        <f t="shared" si="58"/>
        <v>40593.839999999997</v>
      </c>
      <c r="Z74" s="2">
        <f t="shared" si="58"/>
        <v>0</v>
      </c>
      <c r="AA74" s="2">
        <f t="shared" si="58"/>
        <v>0</v>
      </c>
      <c r="AB74" s="2">
        <f t="shared" si="58"/>
        <v>557128.53</v>
      </c>
      <c r="AC74" s="2">
        <f t="shared" si="58"/>
        <v>386325.04</v>
      </c>
      <c r="AD74" s="2">
        <f t="shared" si="58"/>
        <v>85686.77</v>
      </c>
      <c r="AE74" s="2">
        <f t="shared" si="58"/>
        <v>32676.84</v>
      </c>
      <c r="AF74" s="2">
        <f t="shared" si="58"/>
        <v>85116.72</v>
      </c>
      <c r="AG74" s="2">
        <f t="shared" si="58"/>
        <v>0</v>
      </c>
      <c r="AH74" s="2">
        <f t="shared" si="58"/>
        <v>160.30585142000001</v>
      </c>
      <c r="AI74" s="2">
        <f t="shared" si="58"/>
        <v>0</v>
      </c>
      <c r="AJ74" s="2">
        <f t="shared" si="58"/>
        <v>0</v>
      </c>
      <c r="AK74" s="2">
        <f t="shared" si="58"/>
        <v>86496.3</v>
      </c>
      <c r="AL74" s="2">
        <f t="shared" si="58"/>
        <v>40593.839999999997</v>
      </c>
      <c r="AM74" s="2">
        <f t="shared" si="58"/>
        <v>0</v>
      </c>
      <c r="AN74" s="2">
        <f t="shared" si="58"/>
        <v>0</v>
      </c>
      <c r="AO74" s="2">
        <f t="shared" si="58"/>
        <v>0</v>
      </c>
      <c r="AP74" s="2">
        <f t="shared" si="58"/>
        <v>0</v>
      </c>
      <c r="AQ74" s="2">
        <f t="shared" si="58"/>
        <v>0</v>
      </c>
      <c r="AR74" s="2">
        <f t="shared" si="58"/>
        <v>736501.61</v>
      </c>
      <c r="AS74" s="2">
        <f t="shared" si="58"/>
        <v>736501.61</v>
      </c>
      <c r="AT74" s="2">
        <f t="shared" si="58"/>
        <v>0</v>
      </c>
      <c r="AU74" s="2">
        <f t="shared" ref="AU74:BZ74" si="59">AU192</f>
        <v>0</v>
      </c>
      <c r="AV74" s="2">
        <f t="shared" si="59"/>
        <v>386325.04</v>
      </c>
      <c r="AW74" s="2">
        <f t="shared" si="59"/>
        <v>386325.04</v>
      </c>
      <c r="AX74" s="2">
        <f t="shared" si="59"/>
        <v>0</v>
      </c>
      <c r="AY74" s="2">
        <f t="shared" si="59"/>
        <v>386325.04</v>
      </c>
      <c r="AZ74" s="2">
        <f t="shared" si="59"/>
        <v>0</v>
      </c>
      <c r="BA74" s="2">
        <f t="shared" si="59"/>
        <v>0</v>
      </c>
      <c r="BB74" s="2">
        <f t="shared" si="59"/>
        <v>0</v>
      </c>
      <c r="BC74" s="2">
        <f t="shared" si="59"/>
        <v>0</v>
      </c>
      <c r="BD74" s="2">
        <f t="shared" si="59"/>
        <v>0</v>
      </c>
      <c r="BE74" s="2">
        <f t="shared" si="59"/>
        <v>0</v>
      </c>
      <c r="BF74" s="2">
        <f t="shared" si="59"/>
        <v>0</v>
      </c>
      <c r="BG74" s="2">
        <f t="shared" si="59"/>
        <v>0</v>
      </c>
      <c r="BH74" s="2">
        <f t="shared" si="59"/>
        <v>0</v>
      </c>
      <c r="BI74" s="2">
        <f t="shared" si="59"/>
        <v>0</v>
      </c>
      <c r="BJ74" s="2">
        <f t="shared" si="59"/>
        <v>0</v>
      </c>
      <c r="BK74" s="2">
        <f t="shared" si="59"/>
        <v>0</v>
      </c>
      <c r="BL74" s="2">
        <f t="shared" si="59"/>
        <v>0</v>
      </c>
      <c r="BM74" s="2">
        <f t="shared" si="59"/>
        <v>0</v>
      </c>
      <c r="BN74" s="2">
        <f t="shared" si="59"/>
        <v>0</v>
      </c>
      <c r="BO74" s="2">
        <f t="shared" si="59"/>
        <v>0</v>
      </c>
      <c r="BP74" s="2">
        <f t="shared" si="59"/>
        <v>0</v>
      </c>
      <c r="BQ74" s="2">
        <f t="shared" si="59"/>
        <v>0</v>
      </c>
      <c r="BR74" s="2">
        <f t="shared" si="59"/>
        <v>0</v>
      </c>
      <c r="BS74" s="2">
        <f t="shared" si="59"/>
        <v>0</v>
      </c>
      <c r="BT74" s="2">
        <f t="shared" si="59"/>
        <v>0</v>
      </c>
      <c r="BU74" s="2">
        <f t="shared" si="59"/>
        <v>0</v>
      </c>
      <c r="BV74" s="2">
        <f t="shared" si="59"/>
        <v>0</v>
      </c>
      <c r="BW74" s="2">
        <f t="shared" si="59"/>
        <v>0</v>
      </c>
      <c r="BX74" s="2">
        <f t="shared" si="59"/>
        <v>0</v>
      </c>
      <c r="BY74" s="2">
        <f t="shared" si="59"/>
        <v>0</v>
      </c>
      <c r="BZ74" s="2">
        <f t="shared" si="59"/>
        <v>0</v>
      </c>
      <c r="CA74" s="2">
        <f t="shared" ref="CA74:DF74" si="60">CA192</f>
        <v>736501.61</v>
      </c>
      <c r="CB74" s="2">
        <f t="shared" si="60"/>
        <v>736501.61</v>
      </c>
      <c r="CC74" s="2">
        <f t="shared" si="60"/>
        <v>0</v>
      </c>
      <c r="CD74" s="2">
        <f t="shared" si="60"/>
        <v>0</v>
      </c>
      <c r="CE74" s="2">
        <f t="shared" si="60"/>
        <v>386325.04</v>
      </c>
      <c r="CF74" s="2">
        <f t="shared" si="60"/>
        <v>386325.04</v>
      </c>
      <c r="CG74" s="2">
        <f t="shared" si="60"/>
        <v>0</v>
      </c>
      <c r="CH74" s="2">
        <f t="shared" si="60"/>
        <v>386325.04</v>
      </c>
      <c r="CI74" s="2">
        <f t="shared" si="60"/>
        <v>0</v>
      </c>
      <c r="CJ74" s="2">
        <f t="shared" si="60"/>
        <v>0</v>
      </c>
      <c r="CK74" s="2">
        <f t="shared" si="60"/>
        <v>0</v>
      </c>
      <c r="CL74" s="2">
        <f t="shared" si="60"/>
        <v>0</v>
      </c>
      <c r="CM74" s="2">
        <f t="shared" si="60"/>
        <v>0</v>
      </c>
      <c r="CN74" s="2">
        <f t="shared" si="60"/>
        <v>0</v>
      </c>
      <c r="CO74" s="2">
        <f t="shared" si="60"/>
        <v>0</v>
      </c>
      <c r="CP74" s="2">
        <f t="shared" si="60"/>
        <v>0</v>
      </c>
      <c r="CQ74" s="2">
        <f t="shared" si="60"/>
        <v>0</v>
      </c>
      <c r="CR74" s="2">
        <f t="shared" si="60"/>
        <v>0</v>
      </c>
      <c r="CS74" s="2">
        <f t="shared" si="60"/>
        <v>0</v>
      </c>
      <c r="CT74" s="2">
        <f t="shared" si="60"/>
        <v>0</v>
      </c>
      <c r="CU74" s="2">
        <f t="shared" si="60"/>
        <v>0</v>
      </c>
      <c r="CV74" s="2">
        <f t="shared" si="60"/>
        <v>0</v>
      </c>
      <c r="CW74" s="2">
        <f t="shared" si="60"/>
        <v>0</v>
      </c>
      <c r="CX74" s="2">
        <f t="shared" si="60"/>
        <v>0</v>
      </c>
      <c r="CY74" s="2">
        <f t="shared" si="60"/>
        <v>0</v>
      </c>
      <c r="CZ74" s="2">
        <f t="shared" si="60"/>
        <v>0</v>
      </c>
      <c r="DA74" s="2">
        <f t="shared" si="60"/>
        <v>0</v>
      </c>
      <c r="DB74" s="2">
        <f t="shared" si="60"/>
        <v>0</v>
      </c>
      <c r="DC74" s="2">
        <f t="shared" si="60"/>
        <v>0</v>
      </c>
      <c r="DD74" s="2">
        <f t="shared" si="60"/>
        <v>0</v>
      </c>
      <c r="DE74" s="2">
        <f t="shared" si="60"/>
        <v>0</v>
      </c>
      <c r="DF74" s="2">
        <f t="shared" si="60"/>
        <v>0</v>
      </c>
      <c r="DG74" s="3">
        <f t="shared" ref="DG74:EL74" si="61">DG192</f>
        <v>0</v>
      </c>
      <c r="DH74" s="3">
        <f t="shared" si="61"/>
        <v>0</v>
      </c>
      <c r="DI74" s="3">
        <f t="shared" si="61"/>
        <v>0</v>
      </c>
      <c r="DJ74" s="3">
        <f t="shared" si="61"/>
        <v>0</v>
      </c>
      <c r="DK74" s="3">
        <f t="shared" si="61"/>
        <v>0</v>
      </c>
      <c r="DL74" s="3">
        <f t="shared" si="61"/>
        <v>0</v>
      </c>
      <c r="DM74" s="3">
        <f t="shared" si="61"/>
        <v>0</v>
      </c>
      <c r="DN74" s="3">
        <f t="shared" si="61"/>
        <v>0</v>
      </c>
      <c r="DO74" s="3">
        <f t="shared" si="61"/>
        <v>0</v>
      </c>
      <c r="DP74" s="3">
        <f t="shared" si="61"/>
        <v>0</v>
      </c>
      <c r="DQ74" s="3">
        <f t="shared" si="61"/>
        <v>0</v>
      </c>
      <c r="DR74" s="3">
        <f t="shared" si="61"/>
        <v>0</v>
      </c>
      <c r="DS74" s="3">
        <f t="shared" si="61"/>
        <v>0</v>
      </c>
      <c r="DT74" s="3">
        <f t="shared" si="61"/>
        <v>0</v>
      </c>
      <c r="DU74" s="3">
        <f t="shared" si="61"/>
        <v>0</v>
      </c>
      <c r="DV74" s="3">
        <f t="shared" si="61"/>
        <v>0</v>
      </c>
      <c r="DW74" s="3">
        <f t="shared" si="61"/>
        <v>0</v>
      </c>
      <c r="DX74" s="3">
        <f t="shared" si="61"/>
        <v>0</v>
      </c>
      <c r="DY74" s="3">
        <f t="shared" si="61"/>
        <v>0</v>
      </c>
      <c r="DZ74" s="3">
        <f t="shared" si="61"/>
        <v>0</v>
      </c>
      <c r="EA74" s="3">
        <f t="shared" si="61"/>
        <v>0</v>
      </c>
      <c r="EB74" s="3">
        <f t="shared" si="61"/>
        <v>0</v>
      </c>
      <c r="EC74" s="3">
        <f t="shared" si="61"/>
        <v>0</v>
      </c>
      <c r="ED74" s="3">
        <f t="shared" si="61"/>
        <v>0</v>
      </c>
      <c r="EE74" s="3">
        <f t="shared" si="61"/>
        <v>0</v>
      </c>
      <c r="EF74" s="3">
        <f t="shared" si="61"/>
        <v>0</v>
      </c>
      <c r="EG74" s="3">
        <f t="shared" si="61"/>
        <v>0</v>
      </c>
      <c r="EH74" s="3">
        <f t="shared" si="61"/>
        <v>0</v>
      </c>
      <c r="EI74" s="3">
        <f t="shared" si="61"/>
        <v>0</v>
      </c>
      <c r="EJ74" s="3">
        <f t="shared" si="61"/>
        <v>0</v>
      </c>
      <c r="EK74" s="3">
        <f t="shared" si="61"/>
        <v>0</v>
      </c>
      <c r="EL74" s="3">
        <f t="shared" si="61"/>
        <v>0</v>
      </c>
      <c r="EM74" s="3">
        <f t="shared" ref="EM74:FR74" si="62">EM192</f>
        <v>0</v>
      </c>
      <c r="EN74" s="3">
        <f t="shared" si="62"/>
        <v>0</v>
      </c>
      <c r="EO74" s="3">
        <f t="shared" si="62"/>
        <v>0</v>
      </c>
      <c r="EP74" s="3">
        <f t="shared" si="62"/>
        <v>0</v>
      </c>
      <c r="EQ74" s="3">
        <f t="shared" si="62"/>
        <v>0</v>
      </c>
      <c r="ER74" s="3">
        <f t="shared" si="62"/>
        <v>0</v>
      </c>
      <c r="ES74" s="3">
        <f t="shared" si="62"/>
        <v>0</v>
      </c>
      <c r="ET74" s="3">
        <f t="shared" si="62"/>
        <v>0</v>
      </c>
      <c r="EU74" s="3">
        <f t="shared" si="62"/>
        <v>0</v>
      </c>
      <c r="EV74" s="3">
        <f t="shared" si="62"/>
        <v>0</v>
      </c>
      <c r="EW74" s="3">
        <f t="shared" si="62"/>
        <v>0</v>
      </c>
      <c r="EX74" s="3">
        <f t="shared" si="62"/>
        <v>0</v>
      </c>
      <c r="EY74" s="3">
        <f t="shared" si="62"/>
        <v>0</v>
      </c>
      <c r="EZ74" s="3">
        <f t="shared" si="62"/>
        <v>0</v>
      </c>
      <c r="FA74" s="3">
        <f t="shared" si="62"/>
        <v>0</v>
      </c>
      <c r="FB74" s="3">
        <f t="shared" si="62"/>
        <v>0</v>
      </c>
      <c r="FC74" s="3">
        <f t="shared" si="62"/>
        <v>0</v>
      </c>
      <c r="FD74" s="3">
        <f t="shared" si="62"/>
        <v>0</v>
      </c>
      <c r="FE74" s="3">
        <f t="shared" si="62"/>
        <v>0</v>
      </c>
      <c r="FF74" s="3">
        <f t="shared" si="62"/>
        <v>0</v>
      </c>
      <c r="FG74" s="3">
        <f t="shared" si="62"/>
        <v>0</v>
      </c>
      <c r="FH74" s="3">
        <f t="shared" si="62"/>
        <v>0</v>
      </c>
      <c r="FI74" s="3">
        <f t="shared" si="62"/>
        <v>0</v>
      </c>
      <c r="FJ74" s="3">
        <f t="shared" si="62"/>
        <v>0</v>
      </c>
      <c r="FK74" s="3">
        <f t="shared" si="62"/>
        <v>0</v>
      </c>
      <c r="FL74" s="3">
        <f t="shared" si="62"/>
        <v>0</v>
      </c>
      <c r="FM74" s="3">
        <f t="shared" si="62"/>
        <v>0</v>
      </c>
      <c r="FN74" s="3">
        <f t="shared" si="62"/>
        <v>0</v>
      </c>
      <c r="FO74" s="3">
        <f t="shared" si="62"/>
        <v>0</v>
      </c>
      <c r="FP74" s="3">
        <f t="shared" si="62"/>
        <v>0</v>
      </c>
      <c r="FQ74" s="3">
        <f t="shared" si="62"/>
        <v>0</v>
      </c>
      <c r="FR74" s="3">
        <f t="shared" si="62"/>
        <v>0</v>
      </c>
      <c r="FS74" s="3">
        <f t="shared" ref="FS74:GX74" si="63">FS192</f>
        <v>0</v>
      </c>
      <c r="FT74" s="3">
        <f t="shared" si="63"/>
        <v>0</v>
      </c>
      <c r="FU74" s="3">
        <f t="shared" si="63"/>
        <v>0</v>
      </c>
      <c r="FV74" s="3">
        <f t="shared" si="63"/>
        <v>0</v>
      </c>
      <c r="FW74" s="3">
        <f t="shared" si="63"/>
        <v>0</v>
      </c>
      <c r="FX74" s="3">
        <f t="shared" si="63"/>
        <v>0</v>
      </c>
      <c r="FY74" s="3">
        <f t="shared" si="63"/>
        <v>0</v>
      </c>
      <c r="FZ74" s="3">
        <f t="shared" si="63"/>
        <v>0</v>
      </c>
      <c r="GA74" s="3">
        <f t="shared" si="63"/>
        <v>0</v>
      </c>
      <c r="GB74" s="3">
        <f t="shared" si="63"/>
        <v>0</v>
      </c>
      <c r="GC74" s="3">
        <f t="shared" si="63"/>
        <v>0</v>
      </c>
      <c r="GD74" s="3">
        <f t="shared" si="63"/>
        <v>0</v>
      </c>
      <c r="GE74" s="3">
        <f t="shared" si="63"/>
        <v>0</v>
      </c>
      <c r="GF74" s="3">
        <f t="shared" si="63"/>
        <v>0</v>
      </c>
      <c r="GG74" s="3">
        <f t="shared" si="63"/>
        <v>0</v>
      </c>
      <c r="GH74" s="3">
        <f t="shared" si="63"/>
        <v>0</v>
      </c>
      <c r="GI74" s="3">
        <f t="shared" si="63"/>
        <v>0</v>
      </c>
      <c r="GJ74" s="3">
        <f t="shared" si="63"/>
        <v>0</v>
      </c>
      <c r="GK74" s="3">
        <f t="shared" si="63"/>
        <v>0</v>
      </c>
      <c r="GL74" s="3">
        <f t="shared" si="63"/>
        <v>0</v>
      </c>
      <c r="GM74" s="3">
        <f t="shared" si="63"/>
        <v>0</v>
      </c>
      <c r="GN74" s="3">
        <f t="shared" si="63"/>
        <v>0</v>
      </c>
      <c r="GO74" s="3">
        <f t="shared" si="63"/>
        <v>0</v>
      </c>
      <c r="GP74" s="3">
        <f t="shared" si="63"/>
        <v>0</v>
      </c>
      <c r="GQ74" s="3">
        <f t="shared" si="63"/>
        <v>0</v>
      </c>
      <c r="GR74" s="3">
        <f t="shared" si="63"/>
        <v>0</v>
      </c>
      <c r="GS74" s="3">
        <f t="shared" si="63"/>
        <v>0</v>
      </c>
      <c r="GT74" s="3">
        <f t="shared" si="63"/>
        <v>0</v>
      </c>
      <c r="GU74" s="3">
        <f t="shared" si="63"/>
        <v>0</v>
      </c>
      <c r="GV74" s="3">
        <f t="shared" si="63"/>
        <v>0</v>
      </c>
      <c r="GW74" s="3">
        <f t="shared" si="63"/>
        <v>0</v>
      </c>
      <c r="GX74" s="3">
        <f t="shared" si="63"/>
        <v>0</v>
      </c>
    </row>
    <row r="76" spans="1:245" x14ac:dyDescent="0.2">
      <c r="A76">
        <v>19</v>
      </c>
      <c r="B76">
        <v>1</v>
      </c>
      <c r="F76" t="s">
        <v>3</v>
      </c>
      <c r="G76" t="s">
        <v>138</v>
      </c>
      <c r="H76" t="s">
        <v>3</v>
      </c>
      <c r="AA76">
        <v>1</v>
      </c>
      <c r="IK76">
        <v>0</v>
      </c>
    </row>
    <row r="77" spans="1:245" x14ac:dyDescent="0.2">
      <c r="A77">
        <v>17</v>
      </c>
      <c r="B77">
        <v>1</v>
      </c>
      <c r="C77">
        <f>ROW(SmtRes!A10)</f>
        <v>10</v>
      </c>
      <c r="D77">
        <f>ROW(EtalonRes!A22)</f>
        <v>22</v>
      </c>
      <c r="E77" t="s">
        <v>139</v>
      </c>
      <c r="F77" t="s">
        <v>140</v>
      </c>
      <c r="G77" t="s">
        <v>141</v>
      </c>
      <c r="H77" t="s">
        <v>142</v>
      </c>
      <c r="I77">
        <f>ROUND(ROUND((F355+F356)*0.17/100+(F354-F355)*0.04/100,4),9)</f>
        <v>0.29809999999999998</v>
      </c>
      <c r="J77">
        <v>0</v>
      </c>
      <c r="K77">
        <f>ROUND(ROUND((F355+F356)*0.17/100+(F354-F355)*0.04/100,4),9)</f>
        <v>0.29809999999999998</v>
      </c>
      <c r="O77">
        <f>ROUND(CP77,2)</f>
        <v>39470.1</v>
      </c>
      <c r="P77">
        <f>ROUND((ROUND((AC77*AW77*I77),2)*BC77),2)</f>
        <v>0</v>
      </c>
      <c r="Q77">
        <f>(ROUND((ROUND((((ET77*1.1))*AV77*I77),2)*BB77),2)+ROUND((ROUND(((AE77-((EU77*1.1)))*AV77*I77),2)*BS77),2))</f>
        <v>13001.73</v>
      </c>
      <c r="R77">
        <f>ROUND((ROUND((AE77*AV77*I77),2)*BS77),2)</f>
        <v>7873.56</v>
      </c>
      <c r="S77">
        <f>ROUND((ROUND((AF77*AV77*I77),2)*BA77),2)</f>
        <v>26468.37</v>
      </c>
      <c r="T77">
        <f>ROUND(CU77*I77,2)</f>
        <v>0</v>
      </c>
      <c r="U77">
        <f>CV77*I77</f>
        <v>50.826050000000002</v>
      </c>
      <c r="V77">
        <f>CW77*I77</f>
        <v>0</v>
      </c>
      <c r="W77">
        <f>ROUND(CX77*I77,2)</f>
        <v>0</v>
      </c>
      <c r="X77">
        <f t="shared" ref="X77:Y79" si="64">ROUND(CY77,2)</f>
        <v>18527.86</v>
      </c>
      <c r="Y77">
        <f t="shared" si="64"/>
        <v>10852.03</v>
      </c>
      <c r="AA77">
        <v>78711061</v>
      </c>
      <c r="AB77">
        <f>ROUND((AC77+AD77+AF77),6)</f>
        <v>3986.4110000000001</v>
      </c>
      <c r="AC77">
        <f>ROUND((ES77),6)</f>
        <v>0</v>
      </c>
      <c r="AD77">
        <f>ROUND(((((ET77*1.1))-((EU77*1.1)))+AE77),6)</f>
        <v>2129.6660000000002</v>
      </c>
      <c r="AE77">
        <f t="shared" ref="AE77:AF79" si="65">ROUND(((EU77*1.1)),6)</f>
        <v>552.32100000000003</v>
      </c>
      <c r="AF77">
        <f t="shared" si="65"/>
        <v>1856.7449999999999</v>
      </c>
      <c r="AG77">
        <f>ROUND((AP77),6)</f>
        <v>0</v>
      </c>
      <c r="AH77">
        <f t="shared" ref="AH77:AI79" si="66">((EW77*1.1))</f>
        <v>170.5</v>
      </c>
      <c r="AI77">
        <f t="shared" si="66"/>
        <v>0</v>
      </c>
      <c r="AJ77">
        <f>(AS77)</f>
        <v>0</v>
      </c>
      <c r="AK77">
        <v>3624.01</v>
      </c>
      <c r="AL77">
        <v>0</v>
      </c>
      <c r="AM77">
        <v>1936.06</v>
      </c>
      <c r="AN77">
        <v>502.11</v>
      </c>
      <c r="AO77">
        <v>1687.95</v>
      </c>
      <c r="AP77">
        <v>0</v>
      </c>
      <c r="AQ77">
        <v>155</v>
      </c>
      <c r="AR77">
        <v>0</v>
      </c>
      <c r="AS77">
        <v>0</v>
      </c>
      <c r="AT77">
        <v>70</v>
      </c>
      <c r="AU77">
        <v>41</v>
      </c>
      <c r="AV77">
        <v>1</v>
      </c>
      <c r="AW77">
        <v>1</v>
      </c>
      <c r="AZ77">
        <v>1</v>
      </c>
      <c r="BA77">
        <v>47.82</v>
      </c>
      <c r="BB77">
        <v>20.48</v>
      </c>
      <c r="BC77">
        <v>1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1</v>
      </c>
      <c r="BJ77" t="s">
        <v>143</v>
      </c>
      <c r="BM77">
        <v>674</v>
      </c>
      <c r="BN77">
        <v>0</v>
      </c>
      <c r="BO77" t="s">
        <v>140</v>
      </c>
      <c r="BP77">
        <v>1</v>
      </c>
      <c r="BQ77">
        <v>60</v>
      </c>
      <c r="BR77">
        <v>0</v>
      </c>
      <c r="BS77">
        <v>47.82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70</v>
      </c>
      <c r="CA77">
        <v>41</v>
      </c>
      <c r="CB77" t="s">
        <v>3</v>
      </c>
      <c r="CE77">
        <v>30</v>
      </c>
      <c r="CF77">
        <v>0</v>
      </c>
      <c r="CG77">
        <v>0</v>
      </c>
      <c r="CM77">
        <v>0</v>
      </c>
      <c r="CN77" t="s">
        <v>831</v>
      </c>
      <c r="CO77">
        <v>0</v>
      </c>
      <c r="CP77">
        <f>(P77+Q77+S77)</f>
        <v>39470.1</v>
      </c>
      <c r="CQ77">
        <f>ROUND((ROUND((AC77*AW77*1),2)*BC77),2)</f>
        <v>0</v>
      </c>
      <c r="CR77">
        <f>(ROUND((ROUND((((ET77*1.1))*AV77*1),2)*BB77),2)+ROUND((ROUND(((AE77-((EU77*1.1)))*AV77*1),2)*BS77),2))</f>
        <v>43615.64</v>
      </c>
      <c r="CS77">
        <f>ROUND((ROUND((AE77*AV77*1),2)*BS77),2)</f>
        <v>26411.94</v>
      </c>
      <c r="CT77">
        <f>ROUND((ROUND((AF77*AV77*1),2)*BA77),2)</f>
        <v>88789.79</v>
      </c>
      <c r="CU77">
        <f>AG77</f>
        <v>0</v>
      </c>
      <c r="CV77">
        <f>(AH77*AV77)</f>
        <v>170.5</v>
      </c>
      <c r="CW77">
        <f t="shared" ref="CW77:CX79" si="67">AI77</f>
        <v>0</v>
      </c>
      <c r="CX77">
        <f t="shared" si="67"/>
        <v>0</v>
      </c>
      <c r="CY77">
        <f>S77*(BZ77/100)</f>
        <v>18527.859</v>
      </c>
      <c r="CZ77">
        <f>S77*(CA77/100)</f>
        <v>10852.0317</v>
      </c>
      <c r="DB77">
        <v>15</v>
      </c>
      <c r="DC77" t="s">
        <v>3</v>
      </c>
      <c r="DD77" t="s">
        <v>3</v>
      </c>
      <c r="DE77" t="s">
        <v>32</v>
      </c>
      <c r="DF77" t="s">
        <v>32</v>
      </c>
      <c r="DG77" t="s">
        <v>32</v>
      </c>
      <c r="DH77" t="s">
        <v>3</v>
      </c>
      <c r="DI77" t="s">
        <v>32</v>
      </c>
      <c r="DJ77" t="s">
        <v>32</v>
      </c>
      <c r="DK77" t="s">
        <v>3</v>
      </c>
      <c r="DL77" t="s">
        <v>3</v>
      </c>
      <c r="DM77" t="s">
        <v>3</v>
      </c>
      <c r="DN77">
        <v>80</v>
      </c>
      <c r="DO77">
        <v>55</v>
      </c>
      <c r="DP77">
        <v>1</v>
      </c>
      <c r="DQ77">
        <v>1</v>
      </c>
      <c r="DU77">
        <v>1007</v>
      </c>
      <c r="DV77" t="s">
        <v>142</v>
      </c>
      <c r="DW77" t="s">
        <v>142</v>
      </c>
      <c r="DX77">
        <v>100</v>
      </c>
      <c r="DZ77" t="s">
        <v>3</v>
      </c>
      <c r="EA77" t="s">
        <v>3</v>
      </c>
      <c r="EB77" t="s">
        <v>3</v>
      </c>
      <c r="EC77" t="s">
        <v>3</v>
      </c>
      <c r="EE77">
        <v>75071764</v>
      </c>
      <c r="EF77">
        <v>60</v>
      </c>
      <c r="EG77" t="s">
        <v>54</v>
      </c>
      <c r="EH77">
        <v>0</v>
      </c>
      <c r="EI77" t="s">
        <v>3</v>
      </c>
      <c r="EJ77">
        <v>1</v>
      </c>
      <c r="EK77">
        <v>674</v>
      </c>
      <c r="EL77" t="s">
        <v>144</v>
      </c>
      <c r="EM77" t="s">
        <v>145</v>
      </c>
      <c r="EO77" t="s">
        <v>33</v>
      </c>
      <c r="EQ77">
        <v>131072</v>
      </c>
      <c r="ER77">
        <v>3624.01</v>
      </c>
      <c r="ES77">
        <v>0</v>
      </c>
      <c r="ET77">
        <v>1936.06</v>
      </c>
      <c r="EU77">
        <v>502.11</v>
      </c>
      <c r="EV77">
        <v>1687.95</v>
      </c>
      <c r="EW77">
        <v>155</v>
      </c>
      <c r="EX77">
        <v>0</v>
      </c>
      <c r="EY77">
        <v>0</v>
      </c>
      <c r="FQ77">
        <v>0</v>
      </c>
      <c r="FR77">
        <v>0</v>
      </c>
      <c r="FS77">
        <v>0</v>
      </c>
      <c r="FX77">
        <v>80</v>
      </c>
      <c r="FY77">
        <v>55</v>
      </c>
      <c r="GA77" t="s">
        <v>3</v>
      </c>
      <c r="GD77">
        <v>0</v>
      </c>
      <c r="GF77">
        <v>665870295</v>
      </c>
      <c r="GG77">
        <v>2</v>
      </c>
      <c r="GH77">
        <v>1</v>
      </c>
      <c r="GI77">
        <v>2</v>
      </c>
      <c r="GJ77">
        <v>0</v>
      </c>
      <c r="GK77">
        <f>ROUND(R77*(R12)/100,2)</f>
        <v>12597.7</v>
      </c>
      <c r="GL77">
        <f>ROUND(IF(AND(BH77=3,BI77=3,FS77&lt;&gt;0),P77,0),2)</f>
        <v>0</v>
      </c>
      <c r="GM77">
        <f>ROUND(O77+X77+Y77+GK77,2)+GX77</f>
        <v>81447.69</v>
      </c>
      <c r="GN77">
        <f>IF(OR(BI77=0,BI77=1),GM77-GX77,0)</f>
        <v>81447.69</v>
      </c>
      <c r="GO77">
        <f>IF(BI77=2,GM77-GX77,0)</f>
        <v>0</v>
      </c>
      <c r="GP77">
        <f>IF(BI77=4,GM77-GX77,0)</f>
        <v>0</v>
      </c>
      <c r="GR77">
        <v>0</v>
      </c>
      <c r="GS77">
        <v>3</v>
      </c>
      <c r="GT77">
        <v>0</v>
      </c>
      <c r="GU77" t="s">
        <v>3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HS77">
        <v>0</v>
      </c>
      <c r="IK77">
        <v>0</v>
      </c>
    </row>
    <row r="78" spans="1:245" x14ac:dyDescent="0.2">
      <c r="A78">
        <v>17</v>
      </c>
      <c r="B78">
        <v>1</v>
      </c>
      <c r="C78">
        <f>ROW(SmtRes!A14)</f>
        <v>14</v>
      </c>
      <c r="D78">
        <f>ROW(EtalonRes!A26)</f>
        <v>26</v>
      </c>
      <c r="E78" t="s">
        <v>146</v>
      </c>
      <c r="F78" t="s">
        <v>147</v>
      </c>
      <c r="G78" t="s">
        <v>148</v>
      </c>
      <c r="H78" t="s">
        <v>142</v>
      </c>
      <c r="I78">
        <f>ROUND(ROUND((F355+F356)*0.17/100,4),9)</f>
        <v>0.1024</v>
      </c>
      <c r="J78">
        <v>0</v>
      </c>
      <c r="K78">
        <f>ROUND(ROUND((F355+F356)*0.17/100,4),9)</f>
        <v>0.1024</v>
      </c>
      <c r="O78">
        <f>ROUND(CP78,2)</f>
        <v>6756.26</v>
      </c>
      <c r="P78">
        <f>ROUND((ROUND((AC78*AW78*I78),2)*BC78),2)</f>
        <v>0</v>
      </c>
      <c r="Q78">
        <f>(ROUND((ROUND((((ET78*1.1))*AV78*I78),2)*BB78),2)+ROUND((ROUND(((AE78-((EU78*1.1)))*AV78*I78),2)*BS78),2))</f>
        <v>3391.17</v>
      </c>
      <c r="R78">
        <f>ROUND((ROUND((AE78*AV78*I78),2)*BS78),2)</f>
        <v>941.58</v>
      </c>
      <c r="S78">
        <f>ROUND((ROUND((AF78*AV78*I78),2)*BA78),2)</f>
        <v>3365.09</v>
      </c>
      <c r="T78">
        <f>ROUND(CU78*I78,2)</f>
        <v>0</v>
      </c>
      <c r="U78">
        <f>CV78*I78</f>
        <v>5.5756800000000002</v>
      </c>
      <c r="V78">
        <f>CW78*I78</f>
        <v>0</v>
      </c>
      <c r="W78">
        <f>ROUND(CX78*I78,2)</f>
        <v>0</v>
      </c>
      <c r="X78">
        <f t="shared" si="64"/>
        <v>2355.56</v>
      </c>
      <c r="Y78">
        <f t="shared" si="64"/>
        <v>1379.69</v>
      </c>
      <c r="AA78">
        <v>78711061</v>
      </c>
      <c r="AB78">
        <f>ROUND((AC78+AD78+AF78),6)</f>
        <v>3278.5059999999999</v>
      </c>
      <c r="AC78">
        <f>ROUND((ES78),6)</f>
        <v>0</v>
      </c>
      <c r="AD78">
        <f>ROUND(((((ET78*1.1))-((EU78*1.1)))+AE78),6)</f>
        <v>2591.3470000000002</v>
      </c>
      <c r="AE78">
        <f t="shared" si="65"/>
        <v>192.28</v>
      </c>
      <c r="AF78">
        <f t="shared" si="65"/>
        <v>687.15899999999999</v>
      </c>
      <c r="AG78">
        <f>ROUND((AP78),6)</f>
        <v>0</v>
      </c>
      <c r="AH78">
        <f t="shared" si="66"/>
        <v>54.45</v>
      </c>
      <c r="AI78">
        <f t="shared" si="66"/>
        <v>0</v>
      </c>
      <c r="AJ78">
        <f>(AS78)</f>
        <v>0</v>
      </c>
      <c r="AK78">
        <v>2980.46</v>
      </c>
      <c r="AL78">
        <v>0</v>
      </c>
      <c r="AM78">
        <v>2355.77</v>
      </c>
      <c r="AN78">
        <v>174.8</v>
      </c>
      <c r="AO78">
        <v>624.69000000000005</v>
      </c>
      <c r="AP78">
        <v>0</v>
      </c>
      <c r="AQ78">
        <v>49.5</v>
      </c>
      <c r="AR78">
        <v>0</v>
      </c>
      <c r="AS78">
        <v>0</v>
      </c>
      <c r="AT78">
        <v>70</v>
      </c>
      <c r="AU78">
        <v>41</v>
      </c>
      <c r="AV78">
        <v>1</v>
      </c>
      <c r="AW78">
        <v>1</v>
      </c>
      <c r="AZ78">
        <v>1</v>
      </c>
      <c r="BA78">
        <v>47.82</v>
      </c>
      <c r="BB78">
        <v>12.78</v>
      </c>
      <c r="BC78">
        <v>1</v>
      </c>
      <c r="BD78" t="s">
        <v>3</v>
      </c>
      <c r="BE78" t="s">
        <v>3</v>
      </c>
      <c r="BF78" t="s">
        <v>3</v>
      </c>
      <c r="BG78" t="s">
        <v>3</v>
      </c>
      <c r="BH78">
        <v>0</v>
      </c>
      <c r="BI78">
        <v>1</v>
      </c>
      <c r="BJ78" t="s">
        <v>149</v>
      </c>
      <c r="BM78">
        <v>674</v>
      </c>
      <c r="BN78">
        <v>0</v>
      </c>
      <c r="BO78" t="s">
        <v>147</v>
      </c>
      <c r="BP78">
        <v>1</v>
      </c>
      <c r="BQ78">
        <v>60</v>
      </c>
      <c r="BR78">
        <v>0</v>
      </c>
      <c r="BS78">
        <v>47.82</v>
      </c>
      <c r="BT78">
        <v>1</v>
      </c>
      <c r="BU78">
        <v>1</v>
      </c>
      <c r="BV78">
        <v>1</v>
      </c>
      <c r="BW78">
        <v>1</v>
      </c>
      <c r="BX78">
        <v>1</v>
      </c>
      <c r="BY78" t="s">
        <v>3</v>
      </c>
      <c r="BZ78">
        <v>70</v>
      </c>
      <c r="CA78">
        <v>41</v>
      </c>
      <c r="CB78" t="s">
        <v>3</v>
      </c>
      <c r="CE78">
        <v>30</v>
      </c>
      <c r="CF78">
        <v>0</v>
      </c>
      <c r="CG78">
        <v>0</v>
      </c>
      <c r="CM78">
        <v>0</v>
      </c>
      <c r="CN78" t="s">
        <v>831</v>
      </c>
      <c r="CO78">
        <v>0</v>
      </c>
      <c r="CP78">
        <f>(P78+Q78+S78)</f>
        <v>6756.26</v>
      </c>
      <c r="CQ78">
        <f>ROUND((ROUND((AC78*AW78*1),2)*BC78),2)</f>
        <v>0</v>
      </c>
      <c r="CR78">
        <f>(ROUND((ROUND((((ET78*1.1))*AV78*1),2)*BB78),2)+ROUND((ROUND(((AE78-((EU78*1.1)))*AV78*1),2)*BS78),2))</f>
        <v>33117.449999999997</v>
      </c>
      <c r="CS78">
        <f>ROUND((ROUND((AE78*AV78*1),2)*BS78),2)</f>
        <v>9194.83</v>
      </c>
      <c r="CT78">
        <f>ROUND((ROUND((AF78*AV78*1),2)*BA78),2)</f>
        <v>32859.99</v>
      </c>
      <c r="CU78">
        <f>AG78</f>
        <v>0</v>
      </c>
      <c r="CV78">
        <f>(AH78*AV78)</f>
        <v>54.45</v>
      </c>
      <c r="CW78">
        <f t="shared" si="67"/>
        <v>0</v>
      </c>
      <c r="CX78">
        <f t="shared" si="67"/>
        <v>0</v>
      </c>
      <c r="CY78">
        <f>S78*(BZ78/100)</f>
        <v>2355.5630000000001</v>
      </c>
      <c r="CZ78">
        <f>S78*(CA78/100)</f>
        <v>1379.6868999999999</v>
      </c>
      <c r="DB78">
        <v>16</v>
      </c>
      <c r="DC78" t="s">
        <v>3</v>
      </c>
      <c r="DD78" t="s">
        <v>3</v>
      </c>
      <c r="DE78" t="s">
        <v>32</v>
      </c>
      <c r="DF78" t="s">
        <v>32</v>
      </c>
      <c r="DG78" t="s">
        <v>32</v>
      </c>
      <c r="DH78" t="s">
        <v>3</v>
      </c>
      <c r="DI78" t="s">
        <v>32</v>
      </c>
      <c r="DJ78" t="s">
        <v>32</v>
      </c>
      <c r="DK78" t="s">
        <v>3</v>
      </c>
      <c r="DL78" t="s">
        <v>3</v>
      </c>
      <c r="DM78" t="s">
        <v>3</v>
      </c>
      <c r="DN78">
        <v>80</v>
      </c>
      <c r="DO78">
        <v>55</v>
      </c>
      <c r="DP78">
        <v>1</v>
      </c>
      <c r="DQ78">
        <v>1</v>
      </c>
      <c r="DU78">
        <v>1007</v>
      </c>
      <c r="DV78" t="s">
        <v>142</v>
      </c>
      <c r="DW78" t="s">
        <v>142</v>
      </c>
      <c r="DX78">
        <v>100</v>
      </c>
      <c r="DZ78" t="s">
        <v>3</v>
      </c>
      <c r="EA78" t="s">
        <v>3</v>
      </c>
      <c r="EB78" t="s">
        <v>3</v>
      </c>
      <c r="EC78" t="s">
        <v>3</v>
      </c>
      <c r="EE78">
        <v>75071764</v>
      </c>
      <c r="EF78">
        <v>60</v>
      </c>
      <c r="EG78" t="s">
        <v>54</v>
      </c>
      <c r="EH78">
        <v>0</v>
      </c>
      <c r="EI78" t="s">
        <v>3</v>
      </c>
      <c r="EJ78">
        <v>1</v>
      </c>
      <c r="EK78">
        <v>674</v>
      </c>
      <c r="EL78" t="s">
        <v>144</v>
      </c>
      <c r="EM78" t="s">
        <v>145</v>
      </c>
      <c r="EO78" t="s">
        <v>33</v>
      </c>
      <c r="EQ78">
        <v>131072</v>
      </c>
      <c r="ER78">
        <v>2980.46</v>
      </c>
      <c r="ES78">
        <v>0</v>
      </c>
      <c r="ET78">
        <v>2355.77</v>
      </c>
      <c r="EU78">
        <v>174.8</v>
      </c>
      <c r="EV78">
        <v>624.69000000000005</v>
      </c>
      <c r="EW78">
        <v>49.5</v>
      </c>
      <c r="EX78">
        <v>0</v>
      </c>
      <c r="EY78">
        <v>0</v>
      </c>
      <c r="FQ78">
        <v>0</v>
      </c>
      <c r="FR78">
        <v>0</v>
      </c>
      <c r="FS78">
        <v>0</v>
      </c>
      <c r="FX78">
        <v>80</v>
      </c>
      <c r="FY78">
        <v>55</v>
      </c>
      <c r="GA78" t="s">
        <v>3</v>
      </c>
      <c r="GD78">
        <v>0</v>
      </c>
      <c r="GF78">
        <v>-1642901349</v>
      </c>
      <c r="GG78">
        <v>2</v>
      </c>
      <c r="GH78">
        <v>1</v>
      </c>
      <c r="GI78">
        <v>2</v>
      </c>
      <c r="GJ78">
        <v>0</v>
      </c>
      <c r="GK78">
        <f>ROUND(R78*(R12)/100,2)</f>
        <v>1506.53</v>
      </c>
      <c r="GL78">
        <f>ROUND(IF(AND(BH78=3,BI78=3,FS78&lt;&gt;0),P78,0),2)</f>
        <v>0</v>
      </c>
      <c r="GM78">
        <f>ROUND(O78+X78+Y78+GK78,2)+GX78</f>
        <v>11998.04</v>
      </c>
      <c r="GN78">
        <f>IF(OR(BI78=0,BI78=1),GM78-GX78,0)</f>
        <v>11998.04</v>
      </c>
      <c r="GO78">
        <f>IF(BI78=2,GM78-GX78,0)</f>
        <v>0</v>
      </c>
      <c r="GP78">
        <f>IF(BI78=4,GM78-GX78,0)</f>
        <v>0</v>
      </c>
      <c r="GR78">
        <v>0</v>
      </c>
      <c r="GS78">
        <v>3</v>
      </c>
      <c r="GT78">
        <v>0</v>
      </c>
      <c r="GU78" t="s">
        <v>3</v>
      </c>
      <c r="GV78">
        <f>ROUND((GT78),6)</f>
        <v>0</v>
      </c>
      <c r="GW78">
        <v>1</v>
      </c>
      <c r="GX78">
        <f>ROUND(HC78*I78,2)</f>
        <v>0</v>
      </c>
      <c r="HA78">
        <v>0</v>
      </c>
      <c r="HB78">
        <v>0</v>
      </c>
      <c r="HC78">
        <f>GV78*GW78</f>
        <v>0</v>
      </c>
      <c r="HE78" t="s">
        <v>3</v>
      </c>
      <c r="HF78" t="s">
        <v>3</v>
      </c>
      <c r="HM78" t="s">
        <v>3</v>
      </c>
      <c r="HN78" t="s">
        <v>3</v>
      </c>
      <c r="HO78" t="s">
        <v>3</v>
      </c>
      <c r="HP78" t="s">
        <v>3</v>
      </c>
      <c r="HQ78" t="s">
        <v>3</v>
      </c>
      <c r="HS78">
        <v>0</v>
      </c>
      <c r="IK78">
        <v>0</v>
      </c>
    </row>
    <row r="79" spans="1:245" x14ac:dyDescent="0.2">
      <c r="A79">
        <v>17</v>
      </c>
      <c r="B79">
        <v>1</v>
      </c>
      <c r="C79">
        <f>ROW(SmtRes!A15)</f>
        <v>15</v>
      </c>
      <c r="D79">
        <f>ROW(EtalonRes!A27)</f>
        <v>27</v>
      </c>
      <c r="E79" t="s">
        <v>150</v>
      </c>
      <c r="F79" t="s">
        <v>151</v>
      </c>
      <c r="G79" t="s">
        <v>152</v>
      </c>
      <c r="H79" t="s">
        <v>153</v>
      </c>
      <c r="I79">
        <f>ROUND(ROUND((I77*100*2.4+I78*100*2.2),3),9)</f>
        <v>94.072000000000003</v>
      </c>
      <c r="J79">
        <v>0</v>
      </c>
      <c r="K79">
        <f>ROUND(ROUND((I77*100*2.4+I78*100*2.2),3),9)</f>
        <v>94.072000000000003</v>
      </c>
      <c r="O79">
        <f>ROUND(CP79,2)</f>
        <v>14889.32</v>
      </c>
      <c r="P79">
        <f>ROUND((ROUND((AC79*AW79*I79),2)*BC79),2)</f>
        <v>0</v>
      </c>
      <c r="Q79">
        <f>(ROUND((ROUND((((ET79*1.1))*AV79*I79),2)*BB79),2)+ROUND((ROUND(((AE79-((EU79*1.1)))*AV79*I79),2)*BS79),2))</f>
        <v>14889.32</v>
      </c>
      <c r="R79">
        <f>ROUND((ROUND((AE79*AV79*I79),2)*BS79),2)</f>
        <v>7323.63</v>
      </c>
      <c r="S79">
        <f>ROUND((ROUND((AF79*AV79*I79),2)*BA79),2)</f>
        <v>0</v>
      </c>
      <c r="T79">
        <f>ROUND(CU79*I79,2)</f>
        <v>0</v>
      </c>
      <c r="U79">
        <f>CV79*I79</f>
        <v>0</v>
      </c>
      <c r="V79">
        <f>CW79*I79</f>
        <v>0</v>
      </c>
      <c r="W79">
        <f>ROUND(CX79*I79,2)</f>
        <v>0</v>
      </c>
      <c r="X79">
        <f t="shared" si="64"/>
        <v>0</v>
      </c>
      <c r="Y79">
        <f t="shared" si="64"/>
        <v>0</v>
      </c>
      <c r="AA79">
        <v>78711061</v>
      </c>
      <c r="AB79">
        <f>ROUND((AC79+AD79+AF79),6)</f>
        <v>9.7460000000000004</v>
      </c>
      <c r="AC79">
        <f>ROUND((ES79),6)</f>
        <v>0</v>
      </c>
      <c r="AD79">
        <f>ROUND(((((ET79*1.1))-((EU79*1.1)))+AE79),6)</f>
        <v>9.7460000000000004</v>
      </c>
      <c r="AE79">
        <f t="shared" si="65"/>
        <v>1.6279999999999999</v>
      </c>
      <c r="AF79">
        <f t="shared" si="65"/>
        <v>0</v>
      </c>
      <c r="AG79">
        <f>ROUND((AP79),6)</f>
        <v>0</v>
      </c>
      <c r="AH79">
        <f t="shared" si="66"/>
        <v>0</v>
      </c>
      <c r="AI79">
        <f t="shared" si="66"/>
        <v>0</v>
      </c>
      <c r="AJ79">
        <f>(AS79)</f>
        <v>0</v>
      </c>
      <c r="AK79">
        <v>8.86</v>
      </c>
      <c r="AL79">
        <v>0</v>
      </c>
      <c r="AM79">
        <v>8.86</v>
      </c>
      <c r="AN79">
        <v>1.48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75</v>
      </c>
      <c r="AU79">
        <v>41</v>
      </c>
      <c r="AV79">
        <v>1</v>
      </c>
      <c r="AW79">
        <v>1</v>
      </c>
      <c r="AZ79">
        <v>1</v>
      </c>
      <c r="BA79">
        <v>47.82</v>
      </c>
      <c r="BB79">
        <v>16.239999999999998</v>
      </c>
      <c r="BC79">
        <v>1</v>
      </c>
      <c r="BD79" t="s">
        <v>3</v>
      </c>
      <c r="BE79" t="s">
        <v>3</v>
      </c>
      <c r="BF79" t="s">
        <v>3</v>
      </c>
      <c r="BG79" t="s">
        <v>3</v>
      </c>
      <c r="BH79">
        <v>0</v>
      </c>
      <c r="BI79">
        <v>1</v>
      </c>
      <c r="BJ79" t="s">
        <v>154</v>
      </c>
      <c r="BM79">
        <v>658</v>
      </c>
      <c r="BN79">
        <v>0</v>
      </c>
      <c r="BO79" t="s">
        <v>151</v>
      </c>
      <c r="BP79">
        <v>1</v>
      </c>
      <c r="BQ79">
        <v>60</v>
      </c>
      <c r="BR79">
        <v>0</v>
      </c>
      <c r="BS79">
        <v>47.82</v>
      </c>
      <c r="BT79">
        <v>1</v>
      </c>
      <c r="BU79">
        <v>1</v>
      </c>
      <c r="BV79">
        <v>1</v>
      </c>
      <c r="BW79">
        <v>1</v>
      </c>
      <c r="BX79">
        <v>1</v>
      </c>
      <c r="BY79" t="s">
        <v>3</v>
      </c>
      <c r="BZ79">
        <v>75</v>
      </c>
      <c r="CA79">
        <v>41</v>
      </c>
      <c r="CB79" t="s">
        <v>3</v>
      </c>
      <c r="CE79">
        <v>30</v>
      </c>
      <c r="CF79">
        <v>0</v>
      </c>
      <c r="CG79">
        <v>0</v>
      </c>
      <c r="CM79">
        <v>0</v>
      </c>
      <c r="CN79" t="s">
        <v>831</v>
      </c>
      <c r="CO79">
        <v>0</v>
      </c>
      <c r="CP79">
        <f>(P79+Q79+S79)</f>
        <v>14889.32</v>
      </c>
      <c r="CQ79">
        <f>ROUND((ROUND((AC79*AW79*1),2)*BC79),2)</f>
        <v>0</v>
      </c>
      <c r="CR79">
        <f>(ROUND((ROUND((((ET79*1.1))*AV79*1),2)*BB79),2)+ROUND((ROUND(((AE79-((EU79*1.1)))*AV79*1),2)*BS79),2))</f>
        <v>158.34</v>
      </c>
      <c r="CS79">
        <f>ROUND((ROUND((AE79*AV79*1),2)*BS79),2)</f>
        <v>77.95</v>
      </c>
      <c r="CT79">
        <f>ROUND((ROUND((AF79*AV79*1),2)*BA79),2)</f>
        <v>0</v>
      </c>
      <c r="CU79">
        <f>AG79</f>
        <v>0</v>
      </c>
      <c r="CV79">
        <f>(AH79*AV79)</f>
        <v>0</v>
      </c>
      <c r="CW79">
        <f t="shared" si="67"/>
        <v>0</v>
      </c>
      <c r="CX79">
        <f t="shared" si="67"/>
        <v>0</v>
      </c>
      <c r="CY79">
        <f>S79*(BZ79/100)</f>
        <v>0</v>
      </c>
      <c r="CZ79">
        <f>S79*(CA79/100)</f>
        <v>0</v>
      </c>
      <c r="DB79">
        <v>17</v>
      </c>
      <c r="DC79" t="s">
        <v>3</v>
      </c>
      <c r="DD79" t="s">
        <v>3</v>
      </c>
      <c r="DE79" t="s">
        <v>32</v>
      </c>
      <c r="DF79" t="s">
        <v>32</v>
      </c>
      <c r="DG79" t="s">
        <v>32</v>
      </c>
      <c r="DH79" t="s">
        <v>3</v>
      </c>
      <c r="DI79" t="s">
        <v>32</v>
      </c>
      <c r="DJ79" t="s">
        <v>32</v>
      </c>
      <c r="DK79" t="s">
        <v>3</v>
      </c>
      <c r="DL79" t="s">
        <v>3</v>
      </c>
      <c r="DM79" t="s">
        <v>3</v>
      </c>
      <c r="DN79">
        <v>91</v>
      </c>
      <c r="DO79">
        <v>70</v>
      </c>
      <c r="DP79">
        <v>1</v>
      </c>
      <c r="DQ79">
        <v>1</v>
      </c>
      <c r="DU79">
        <v>1013</v>
      </c>
      <c r="DV79" t="s">
        <v>153</v>
      </c>
      <c r="DW79" t="s">
        <v>153</v>
      </c>
      <c r="DX79">
        <v>1</v>
      </c>
      <c r="DZ79" t="s">
        <v>3</v>
      </c>
      <c r="EA79" t="s">
        <v>3</v>
      </c>
      <c r="EB79" t="s">
        <v>3</v>
      </c>
      <c r="EC79" t="s">
        <v>3</v>
      </c>
      <c r="EE79">
        <v>75071748</v>
      </c>
      <c r="EF79">
        <v>60</v>
      </c>
      <c r="EG79" t="s">
        <v>54</v>
      </c>
      <c r="EH79">
        <v>0</v>
      </c>
      <c r="EI79" t="s">
        <v>3</v>
      </c>
      <c r="EJ79">
        <v>1</v>
      </c>
      <c r="EK79">
        <v>658</v>
      </c>
      <c r="EL79" t="s">
        <v>155</v>
      </c>
      <c r="EM79" t="s">
        <v>156</v>
      </c>
      <c r="EO79" t="s">
        <v>33</v>
      </c>
      <c r="EQ79">
        <v>131072</v>
      </c>
      <c r="ER79">
        <v>8.86</v>
      </c>
      <c r="ES79">
        <v>0</v>
      </c>
      <c r="ET79">
        <v>8.86</v>
      </c>
      <c r="EU79">
        <v>1.48</v>
      </c>
      <c r="EV79">
        <v>0</v>
      </c>
      <c r="EW79">
        <v>0</v>
      </c>
      <c r="EX79">
        <v>0</v>
      </c>
      <c r="EY79">
        <v>0</v>
      </c>
      <c r="FQ79">
        <v>0</v>
      </c>
      <c r="FR79">
        <v>0</v>
      </c>
      <c r="FS79">
        <v>0</v>
      </c>
      <c r="FX79">
        <v>91</v>
      </c>
      <c r="FY79">
        <v>70</v>
      </c>
      <c r="GA79" t="s">
        <v>3</v>
      </c>
      <c r="GD79">
        <v>0</v>
      </c>
      <c r="GF79">
        <v>1054623789</v>
      </c>
      <c r="GG79">
        <v>2</v>
      </c>
      <c r="GH79">
        <v>1</v>
      </c>
      <c r="GI79">
        <v>2</v>
      </c>
      <c r="GJ79">
        <v>0</v>
      </c>
      <c r="GK79">
        <f>ROUND(R79*(R12)/100,2)</f>
        <v>11717.81</v>
      </c>
      <c r="GL79">
        <f>ROUND(IF(AND(BH79=3,BI79=3,FS79&lt;&gt;0),P79,0),2)</f>
        <v>0</v>
      </c>
      <c r="GM79">
        <f>ROUND(O79+X79+Y79+GK79,2)+GX79</f>
        <v>26607.13</v>
      </c>
      <c r="GN79">
        <f>IF(OR(BI79=0,BI79=1),GM79-GX79,0)</f>
        <v>26607.13</v>
      </c>
      <c r="GO79">
        <f>IF(BI79=2,GM79-GX79,0)</f>
        <v>0</v>
      </c>
      <c r="GP79">
        <f>IF(BI79=4,GM79-GX79,0)</f>
        <v>0</v>
      </c>
      <c r="GR79">
        <v>0</v>
      </c>
      <c r="GS79">
        <v>3</v>
      </c>
      <c r="GT79">
        <v>0</v>
      </c>
      <c r="GU79" t="s">
        <v>3</v>
      </c>
      <c r="GV79">
        <f>ROUND((GT79),6)</f>
        <v>0</v>
      </c>
      <c r="GW79">
        <v>1</v>
      </c>
      <c r="GX79">
        <f>ROUND(HC79*I79,2)</f>
        <v>0</v>
      </c>
      <c r="HA79">
        <v>0</v>
      </c>
      <c r="HB79">
        <v>0</v>
      </c>
      <c r="HC79">
        <f>GV79*GW79</f>
        <v>0</v>
      </c>
      <c r="HE79" t="s">
        <v>3</v>
      </c>
      <c r="HF79" t="s">
        <v>3</v>
      </c>
      <c r="HM79" t="s">
        <v>3</v>
      </c>
      <c r="HN79" t="s">
        <v>3</v>
      </c>
      <c r="HO79" t="s">
        <v>3</v>
      </c>
      <c r="HP79" t="s">
        <v>3</v>
      </c>
      <c r="HQ79" t="s">
        <v>3</v>
      </c>
      <c r="HS79">
        <v>0</v>
      </c>
      <c r="IK79">
        <v>0</v>
      </c>
    </row>
    <row r="80" spans="1:245" x14ac:dyDescent="0.2">
      <c r="A80">
        <v>19</v>
      </c>
      <c r="B80">
        <v>1</v>
      </c>
      <c r="F80" t="s">
        <v>3</v>
      </c>
      <c r="G80" t="s">
        <v>157</v>
      </c>
      <c r="H80" t="s">
        <v>3</v>
      </c>
      <c r="AA80">
        <v>1</v>
      </c>
      <c r="IK80">
        <v>0</v>
      </c>
    </row>
    <row r="81" spans="1:245" x14ac:dyDescent="0.2">
      <c r="A81">
        <v>17</v>
      </c>
      <c r="B81">
        <v>1</v>
      </c>
      <c r="D81">
        <f>ROW(EtalonRes!A32)</f>
        <v>32</v>
      </c>
      <c r="E81" t="s">
        <v>158</v>
      </c>
      <c r="F81" t="s">
        <v>140</v>
      </c>
      <c r="G81" t="s">
        <v>141</v>
      </c>
      <c r="H81" t="s">
        <v>142</v>
      </c>
      <c r="I81">
        <f>ROUND(ROUND((F358+F359)*0.1/100+(F357-F358)*0.04/100,4),9)</f>
        <v>0</v>
      </c>
      <c r="J81">
        <v>0</v>
      </c>
      <c r="K81">
        <f>ROUND(ROUND((F358+F359)*0.1/100+(F357-F358)*0.04/100,4),9)</f>
        <v>0</v>
      </c>
      <c r="O81">
        <f>ROUND(CP81,2)</f>
        <v>0</v>
      </c>
      <c r="P81">
        <f>ROUND((ROUND((AC81*AW81*I81),2)*BC81),2)</f>
        <v>0</v>
      </c>
      <c r="Q81">
        <f>(ROUND((ROUND((((ET81*1.1))*AV81*I81),2)*BB81),2)+ROUND((ROUND(((AE81-((EU81*1.1)))*AV81*I81),2)*BS81),2))</f>
        <v>0</v>
      </c>
      <c r="R81">
        <f>ROUND((ROUND((AE81*AV81*I81),2)*BS81),2)</f>
        <v>0</v>
      </c>
      <c r="S81">
        <f>ROUND((ROUND((AF81*AV81*I81),2)*BA81),2)</f>
        <v>0</v>
      </c>
      <c r="T81">
        <f>ROUND(CU81*I81,2)</f>
        <v>0</v>
      </c>
      <c r="U81">
        <f>CV81*I81</f>
        <v>0</v>
      </c>
      <c r="V81">
        <f>CW81*I81</f>
        <v>0</v>
      </c>
      <c r="W81">
        <f>ROUND(CX81*I81,2)</f>
        <v>0</v>
      </c>
      <c r="X81">
        <f t="shared" ref="X81:Y83" si="68">ROUND(CY81,2)</f>
        <v>0</v>
      </c>
      <c r="Y81">
        <f t="shared" si="68"/>
        <v>0</v>
      </c>
      <c r="AA81">
        <v>78711061</v>
      </c>
      <c r="AB81">
        <f>ROUND((AC81+AD81+AF81),6)</f>
        <v>3986.4110000000001</v>
      </c>
      <c r="AC81">
        <f>ROUND((ES81),6)</f>
        <v>0</v>
      </c>
      <c r="AD81">
        <f>ROUND(((((ET81*1.1))-((EU81*1.1)))+AE81),6)</f>
        <v>2129.6660000000002</v>
      </c>
      <c r="AE81">
        <f t="shared" ref="AE81:AF83" si="69">ROUND(((EU81*1.1)),6)</f>
        <v>552.32100000000003</v>
      </c>
      <c r="AF81">
        <f t="shared" si="69"/>
        <v>1856.7449999999999</v>
      </c>
      <c r="AG81">
        <f>ROUND((AP81),6)</f>
        <v>0</v>
      </c>
      <c r="AH81">
        <f t="shared" ref="AH81:AI83" si="70">((EW81*1.1))</f>
        <v>170.5</v>
      </c>
      <c r="AI81">
        <f t="shared" si="70"/>
        <v>0</v>
      </c>
      <c r="AJ81">
        <f>(AS81)</f>
        <v>0</v>
      </c>
      <c r="AK81">
        <v>3624.01</v>
      </c>
      <c r="AL81">
        <v>0</v>
      </c>
      <c r="AM81">
        <v>1936.06</v>
      </c>
      <c r="AN81">
        <v>502.11</v>
      </c>
      <c r="AO81">
        <v>1687.95</v>
      </c>
      <c r="AP81">
        <v>0</v>
      </c>
      <c r="AQ81">
        <v>155</v>
      </c>
      <c r="AR81">
        <v>0</v>
      </c>
      <c r="AS81">
        <v>0</v>
      </c>
      <c r="AT81">
        <v>70</v>
      </c>
      <c r="AU81">
        <v>41</v>
      </c>
      <c r="AV81">
        <v>1</v>
      </c>
      <c r="AW81">
        <v>1</v>
      </c>
      <c r="AZ81">
        <v>1</v>
      </c>
      <c r="BA81">
        <v>47.82</v>
      </c>
      <c r="BB81">
        <v>20.48</v>
      </c>
      <c r="BC81">
        <v>1</v>
      </c>
      <c r="BD81" t="s">
        <v>3</v>
      </c>
      <c r="BE81" t="s">
        <v>3</v>
      </c>
      <c r="BF81" t="s">
        <v>3</v>
      </c>
      <c r="BG81" t="s">
        <v>3</v>
      </c>
      <c r="BH81">
        <v>0</v>
      </c>
      <c r="BI81">
        <v>1</v>
      </c>
      <c r="BJ81" t="s">
        <v>143</v>
      </c>
      <c r="BM81">
        <v>674</v>
      </c>
      <c r="BN81">
        <v>0</v>
      </c>
      <c r="BO81" t="s">
        <v>140</v>
      </c>
      <c r="BP81">
        <v>1</v>
      </c>
      <c r="BQ81">
        <v>60</v>
      </c>
      <c r="BR81">
        <v>0</v>
      </c>
      <c r="BS81">
        <v>47.82</v>
      </c>
      <c r="BT81">
        <v>1</v>
      </c>
      <c r="BU81">
        <v>1</v>
      </c>
      <c r="BV81">
        <v>1</v>
      </c>
      <c r="BW81">
        <v>1</v>
      </c>
      <c r="BX81">
        <v>1</v>
      </c>
      <c r="BY81" t="s">
        <v>3</v>
      </c>
      <c r="BZ81">
        <v>70</v>
      </c>
      <c r="CA81">
        <v>41</v>
      </c>
      <c r="CB81" t="s">
        <v>3</v>
      </c>
      <c r="CE81">
        <v>30</v>
      </c>
      <c r="CF81">
        <v>0</v>
      </c>
      <c r="CG81">
        <v>0</v>
      </c>
      <c r="CM81">
        <v>0</v>
      </c>
      <c r="CN81" t="s">
        <v>831</v>
      </c>
      <c r="CO81">
        <v>0</v>
      </c>
      <c r="CP81">
        <f>(P81+Q81+S81)</f>
        <v>0</v>
      </c>
      <c r="CQ81">
        <f>ROUND((ROUND((AC81*AW81*1),2)*BC81),2)</f>
        <v>0</v>
      </c>
      <c r="CR81">
        <f>(ROUND((ROUND((((ET81*1.1))*AV81*1),2)*BB81),2)+ROUND((ROUND(((AE81-((EU81*1.1)))*AV81*1),2)*BS81),2))</f>
        <v>43615.64</v>
      </c>
      <c r="CS81">
        <f>ROUND((ROUND((AE81*AV81*1),2)*BS81),2)</f>
        <v>26411.94</v>
      </c>
      <c r="CT81">
        <f>ROUND((ROUND((AF81*AV81*1),2)*BA81),2)</f>
        <v>88789.79</v>
      </c>
      <c r="CU81">
        <f>AG81</f>
        <v>0</v>
      </c>
      <c r="CV81">
        <f>(AH81*AV81)</f>
        <v>170.5</v>
      </c>
      <c r="CW81">
        <f t="shared" ref="CW81:CX83" si="71">AI81</f>
        <v>0</v>
      </c>
      <c r="CX81">
        <f t="shared" si="71"/>
        <v>0</v>
      </c>
      <c r="CY81">
        <f>S81*(BZ81/100)</f>
        <v>0</v>
      </c>
      <c r="CZ81">
        <f>S81*(CA81/100)</f>
        <v>0</v>
      </c>
      <c r="DB81">
        <v>18</v>
      </c>
      <c r="DC81" t="s">
        <v>3</v>
      </c>
      <c r="DD81" t="s">
        <v>3</v>
      </c>
      <c r="DE81" t="s">
        <v>32</v>
      </c>
      <c r="DF81" t="s">
        <v>32</v>
      </c>
      <c r="DG81" t="s">
        <v>32</v>
      </c>
      <c r="DH81" t="s">
        <v>3</v>
      </c>
      <c r="DI81" t="s">
        <v>32</v>
      </c>
      <c r="DJ81" t="s">
        <v>32</v>
      </c>
      <c r="DK81" t="s">
        <v>3</v>
      </c>
      <c r="DL81" t="s">
        <v>3</v>
      </c>
      <c r="DM81" t="s">
        <v>3</v>
      </c>
      <c r="DN81">
        <v>80</v>
      </c>
      <c r="DO81">
        <v>55</v>
      </c>
      <c r="DP81">
        <v>1</v>
      </c>
      <c r="DQ81">
        <v>1</v>
      </c>
      <c r="DU81">
        <v>1007</v>
      </c>
      <c r="DV81" t="s">
        <v>142</v>
      </c>
      <c r="DW81" t="s">
        <v>142</v>
      </c>
      <c r="DX81">
        <v>100</v>
      </c>
      <c r="DZ81" t="s">
        <v>3</v>
      </c>
      <c r="EA81" t="s">
        <v>3</v>
      </c>
      <c r="EB81" t="s">
        <v>3</v>
      </c>
      <c r="EC81" t="s">
        <v>3</v>
      </c>
      <c r="EE81">
        <v>75071764</v>
      </c>
      <c r="EF81">
        <v>60</v>
      </c>
      <c r="EG81" t="s">
        <v>54</v>
      </c>
      <c r="EH81">
        <v>0</v>
      </c>
      <c r="EI81" t="s">
        <v>3</v>
      </c>
      <c r="EJ81">
        <v>1</v>
      </c>
      <c r="EK81">
        <v>674</v>
      </c>
      <c r="EL81" t="s">
        <v>144</v>
      </c>
      <c r="EM81" t="s">
        <v>145</v>
      </c>
      <c r="EO81" t="s">
        <v>33</v>
      </c>
      <c r="EQ81">
        <v>131072</v>
      </c>
      <c r="ER81">
        <v>3624.01</v>
      </c>
      <c r="ES81">
        <v>0</v>
      </c>
      <c r="ET81">
        <v>1936.06</v>
      </c>
      <c r="EU81">
        <v>502.11</v>
      </c>
      <c r="EV81">
        <v>1687.95</v>
      </c>
      <c r="EW81">
        <v>155</v>
      </c>
      <c r="EX81">
        <v>0</v>
      </c>
      <c r="EY81">
        <v>0</v>
      </c>
      <c r="FQ81">
        <v>0</v>
      </c>
      <c r="FR81">
        <v>0</v>
      </c>
      <c r="FS81">
        <v>0</v>
      </c>
      <c r="FX81">
        <v>80</v>
      </c>
      <c r="FY81">
        <v>55</v>
      </c>
      <c r="GA81" t="s">
        <v>3</v>
      </c>
      <c r="GD81">
        <v>0</v>
      </c>
      <c r="GF81">
        <v>665870295</v>
      </c>
      <c r="GG81">
        <v>2</v>
      </c>
      <c r="GH81">
        <v>1</v>
      </c>
      <c r="GI81">
        <v>2</v>
      </c>
      <c r="GJ81">
        <v>0</v>
      </c>
      <c r="GK81">
        <f>ROUND(R81*(R12)/100,2)</f>
        <v>0</v>
      </c>
      <c r="GL81">
        <f>ROUND(IF(AND(BH81=3,BI81=3,FS81&lt;&gt;0),P81,0),2)</f>
        <v>0</v>
      </c>
      <c r="GM81">
        <f>ROUND(O81+X81+Y81+GK81,2)+GX81</f>
        <v>0</v>
      </c>
      <c r="GN81">
        <f>IF(OR(BI81=0,BI81=1),GM81-GX81,0)</f>
        <v>0</v>
      </c>
      <c r="GO81">
        <f>IF(BI81=2,GM81-GX81,0)</f>
        <v>0</v>
      </c>
      <c r="GP81">
        <f>IF(BI81=4,GM81-GX81,0)</f>
        <v>0</v>
      </c>
      <c r="GR81">
        <v>0</v>
      </c>
      <c r="GS81">
        <v>3</v>
      </c>
      <c r="GT81">
        <v>0</v>
      </c>
      <c r="GU81" t="s">
        <v>3</v>
      </c>
      <c r="GV81">
        <f>ROUND((GT81),6)</f>
        <v>0</v>
      </c>
      <c r="GW81">
        <v>1</v>
      </c>
      <c r="GX81">
        <f>ROUND(HC81*I81,2)</f>
        <v>0</v>
      </c>
      <c r="HA81">
        <v>0</v>
      </c>
      <c r="HB81">
        <v>0</v>
      </c>
      <c r="HC81">
        <f>GV81*GW81</f>
        <v>0</v>
      </c>
      <c r="HE81" t="s">
        <v>3</v>
      </c>
      <c r="HF81" t="s">
        <v>3</v>
      </c>
      <c r="HM81" t="s">
        <v>3</v>
      </c>
      <c r="HN81" t="s">
        <v>3</v>
      </c>
      <c r="HO81" t="s">
        <v>3</v>
      </c>
      <c r="HP81" t="s">
        <v>3</v>
      </c>
      <c r="HQ81" t="s">
        <v>3</v>
      </c>
      <c r="HS81">
        <v>0</v>
      </c>
      <c r="IK81">
        <v>0</v>
      </c>
    </row>
    <row r="82" spans="1:245" x14ac:dyDescent="0.2">
      <c r="A82">
        <v>17</v>
      </c>
      <c r="B82">
        <v>1</v>
      </c>
      <c r="C82">
        <f>ROW(SmtRes!A19)</f>
        <v>19</v>
      </c>
      <c r="D82">
        <f>ROW(EtalonRes!A35)</f>
        <v>35</v>
      </c>
      <c r="E82" t="s">
        <v>159</v>
      </c>
      <c r="F82" t="s">
        <v>160</v>
      </c>
      <c r="G82" t="s">
        <v>161</v>
      </c>
      <c r="H82" t="s">
        <v>142</v>
      </c>
      <c r="I82">
        <f>ROUND(ROUND((F358+F359)*0.12/100,4),9)</f>
        <v>0</v>
      </c>
      <c r="J82">
        <v>0</v>
      </c>
      <c r="K82">
        <f>ROUND(ROUND((F358+F359)*0.12/100,4),9)</f>
        <v>0</v>
      </c>
      <c r="O82">
        <f>ROUND(CP82,2)</f>
        <v>0</v>
      </c>
      <c r="P82">
        <f>ROUND((ROUND((AC82*AW82*I82),2)*BC82),2)</f>
        <v>0</v>
      </c>
      <c r="Q82">
        <f>(ROUND((ROUND((((ET82*1.1))*AV82*I82),2)*BB82),2)+ROUND((ROUND(((AE82-((EU82*1.1)))*AV82*I82),2)*BS82),2))</f>
        <v>0</v>
      </c>
      <c r="R82">
        <f>ROUND((ROUND((AE82*AV82*I82),2)*BS82),2)</f>
        <v>0</v>
      </c>
      <c r="S82">
        <f>ROUND((ROUND((AF82*AV82*I82),2)*BA82),2)</f>
        <v>0</v>
      </c>
      <c r="T82">
        <f>ROUND(CU82*I82,2)</f>
        <v>0</v>
      </c>
      <c r="U82">
        <f>CV82*I82</f>
        <v>0</v>
      </c>
      <c r="V82">
        <f>CW82*I82</f>
        <v>0</v>
      </c>
      <c r="W82">
        <f>ROUND(CX82*I82,2)</f>
        <v>0</v>
      </c>
      <c r="X82">
        <f t="shared" si="68"/>
        <v>0</v>
      </c>
      <c r="Y82">
        <f t="shared" si="68"/>
        <v>0</v>
      </c>
      <c r="AA82">
        <v>78711061</v>
      </c>
      <c r="AB82">
        <f>ROUND((AC82+AD82+AF82),6)</f>
        <v>698.70899999999995</v>
      </c>
      <c r="AC82">
        <f>ROUND((ES82),6)</f>
        <v>0</v>
      </c>
      <c r="AD82">
        <f>ROUND(((((ET82*1.1))-((EU82*1.1)))+AE82),6)</f>
        <v>577.346</v>
      </c>
      <c r="AE82">
        <f t="shared" si="69"/>
        <v>52.316000000000003</v>
      </c>
      <c r="AF82">
        <f t="shared" si="69"/>
        <v>121.363</v>
      </c>
      <c r="AG82">
        <f>ROUND((AP82),6)</f>
        <v>0</v>
      </c>
      <c r="AH82">
        <f t="shared" si="70"/>
        <v>12.87</v>
      </c>
      <c r="AI82">
        <f t="shared" si="70"/>
        <v>0</v>
      </c>
      <c r="AJ82">
        <f>(AS82)</f>
        <v>0</v>
      </c>
      <c r="AK82">
        <v>635.19000000000005</v>
      </c>
      <c r="AL82">
        <v>0</v>
      </c>
      <c r="AM82">
        <v>524.86</v>
      </c>
      <c r="AN82">
        <v>47.56</v>
      </c>
      <c r="AO82">
        <v>110.33</v>
      </c>
      <c r="AP82">
        <v>0</v>
      </c>
      <c r="AQ82">
        <v>11.7</v>
      </c>
      <c r="AR82">
        <v>0</v>
      </c>
      <c r="AS82">
        <v>0</v>
      </c>
      <c r="AT82">
        <v>70</v>
      </c>
      <c r="AU82">
        <v>41</v>
      </c>
      <c r="AV82">
        <v>1</v>
      </c>
      <c r="AW82">
        <v>1</v>
      </c>
      <c r="AZ82">
        <v>1</v>
      </c>
      <c r="BA82">
        <v>47.82</v>
      </c>
      <c r="BB82">
        <v>13.71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162</v>
      </c>
      <c r="BM82">
        <v>674</v>
      </c>
      <c r="BN82">
        <v>0</v>
      </c>
      <c r="BO82" t="s">
        <v>160</v>
      </c>
      <c r="BP82">
        <v>1</v>
      </c>
      <c r="BQ82">
        <v>60</v>
      </c>
      <c r="BR82">
        <v>0</v>
      </c>
      <c r="BS82">
        <v>47.82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70</v>
      </c>
      <c r="CA82">
        <v>41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831</v>
      </c>
      <c r="CO82">
        <v>0</v>
      </c>
      <c r="CP82">
        <f>(P82+Q82+S82)</f>
        <v>0</v>
      </c>
      <c r="CQ82">
        <f>ROUND((ROUND((AC82*AW82*1),2)*BC82),2)</f>
        <v>0</v>
      </c>
      <c r="CR82">
        <f>(ROUND((ROUND((((ET82*1.1))*AV82*1),2)*BB82),2)+ROUND((ROUND(((AE82-((EU82*1.1)))*AV82*1),2)*BS82),2))</f>
        <v>7915.47</v>
      </c>
      <c r="CS82">
        <f>ROUND((ROUND((AE82*AV82*1),2)*BS82),2)</f>
        <v>2501.94</v>
      </c>
      <c r="CT82">
        <f>ROUND((ROUND((AF82*AV82*1),2)*BA82),2)</f>
        <v>5803.44</v>
      </c>
      <c r="CU82">
        <f>AG82</f>
        <v>0</v>
      </c>
      <c r="CV82">
        <f>(AH82*AV82)</f>
        <v>12.87</v>
      </c>
      <c r="CW82">
        <f t="shared" si="71"/>
        <v>0</v>
      </c>
      <c r="CX82">
        <f t="shared" si="71"/>
        <v>0</v>
      </c>
      <c r="CY82">
        <f>S82*(BZ82/100)</f>
        <v>0</v>
      </c>
      <c r="CZ82">
        <f>S82*(CA82/100)</f>
        <v>0</v>
      </c>
      <c r="DB82">
        <v>19</v>
      </c>
      <c r="DC82" t="s">
        <v>3</v>
      </c>
      <c r="DD82" t="s">
        <v>3</v>
      </c>
      <c r="DE82" t="s">
        <v>32</v>
      </c>
      <c r="DF82" t="s">
        <v>32</v>
      </c>
      <c r="DG82" t="s">
        <v>32</v>
      </c>
      <c r="DH82" t="s">
        <v>3</v>
      </c>
      <c r="DI82" t="s">
        <v>32</v>
      </c>
      <c r="DJ82" t="s">
        <v>32</v>
      </c>
      <c r="DK82" t="s">
        <v>3</v>
      </c>
      <c r="DL82" t="s">
        <v>3</v>
      </c>
      <c r="DM82" t="s">
        <v>3</v>
      </c>
      <c r="DN82">
        <v>80</v>
      </c>
      <c r="DO82">
        <v>55</v>
      </c>
      <c r="DP82">
        <v>1</v>
      </c>
      <c r="DQ82">
        <v>1</v>
      </c>
      <c r="DU82">
        <v>1007</v>
      </c>
      <c r="DV82" t="s">
        <v>142</v>
      </c>
      <c r="DW82" t="s">
        <v>142</v>
      </c>
      <c r="DX82">
        <v>100</v>
      </c>
      <c r="DZ82" t="s">
        <v>3</v>
      </c>
      <c r="EA82" t="s">
        <v>3</v>
      </c>
      <c r="EB82" t="s">
        <v>3</v>
      </c>
      <c r="EC82" t="s">
        <v>3</v>
      </c>
      <c r="EE82">
        <v>75071764</v>
      </c>
      <c r="EF82">
        <v>60</v>
      </c>
      <c r="EG82" t="s">
        <v>54</v>
      </c>
      <c r="EH82">
        <v>0</v>
      </c>
      <c r="EI82" t="s">
        <v>3</v>
      </c>
      <c r="EJ82">
        <v>1</v>
      </c>
      <c r="EK82">
        <v>674</v>
      </c>
      <c r="EL82" t="s">
        <v>144</v>
      </c>
      <c r="EM82" t="s">
        <v>145</v>
      </c>
      <c r="EO82" t="s">
        <v>33</v>
      </c>
      <c r="EQ82">
        <v>131072</v>
      </c>
      <c r="ER82">
        <v>635.19000000000005</v>
      </c>
      <c r="ES82">
        <v>0</v>
      </c>
      <c r="ET82">
        <v>524.86</v>
      </c>
      <c r="EU82">
        <v>47.56</v>
      </c>
      <c r="EV82">
        <v>110.33</v>
      </c>
      <c r="EW82">
        <v>11.7</v>
      </c>
      <c r="EX82">
        <v>0</v>
      </c>
      <c r="EY82">
        <v>0</v>
      </c>
      <c r="FQ82">
        <v>0</v>
      </c>
      <c r="FR82">
        <v>0</v>
      </c>
      <c r="FS82">
        <v>0</v>
      </c>
      <c r="FX82">
        <v>80</v>
      </c>
      <c r="FY82">
        <v>55</v>
      </c>
      <c r="GA82" t="s">
        <v>3</v>
      </c>
      <c r="GD82">
        <v>0</v>
      </c>
      <c r="GF82">
        <v>-1205840959</v>
      </c>
      <c r="GG82">
        <v>2</v>
      </c>
      <c r="GH82">
        <v>1</v>
      </c>
      <c r="GI82">
        <v>2</v>
      </c>
      <c r="GJ82">
        <v>0</v>
      </c>
      <c r="GK82">
        <f>ROUND(R82*(R12)/100,2)</f>
        <v>0</v>
      </c>
      <c r="GL82">
        <f>ROUND(IF(AND(BH82=3,BI82=3,FS82&lt;&gt;0),P82,0),2)</f>
        <v>0</v>
      </c>
      <c r="GM82">
        <f>ROUND(O82+X82+Y82+GK82,2)+GX82</f>
        <v>0</v>
      </c>
      <c r="GN82">
        <f>IF(OR(BI82=0,BI82=1),GM82-GX82,0)</f>
        <v>0</v>
      </c>
      <c r="GO82">
        <f>IF(BI82=2,GM82-GX82,0)</f>
        <v>0</v>
      </c>
      <c r="GP82">
        <f>IF(BI82=4,GM82-GX82,0)</f>
        <v>0</v>
      </c>
      <c r="GR82">
        <v>0</v>
      </c>
      <c r="GS82">
        <v>3</v>
      </c>
      <c r="GT82">
        <v>0</v>
      </c>
      <c r="GU82" t="s">
        <v>3</v>
      </c>
      <c r="GV82">
        <f>ROUND((GT82),6)</f>
        <v>0</v>
      </c>
      <c r="GW82">
        <v>1</v>
      </c>
      <c r="GX82">
        <f>ROUND(HC82*I82,2)</f>
        <v>0</v>
      </c>
      <c r="HA82">
        <v>0</v>
      </c>
      <c r="HB82">
        <v>0</v>
      </c>
      <c r="HC82">
        <f>GV82*GW82</f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HS82">
        <v>0</v>
      </c>
      <c r="IK82">
        <v>0</v>
      </c>
    </row>
    <row r="83" spans="1:245" x14ac:dyDescent="0.2">
      <c r="A83">
        <v>17</v>
      </c>
      <c r="B83">
        <v>1</v>
      </c>
      <c r="D83">
        <f>ROW(EtalonRes!A36)</f>
        <v>36</v>
      </c>
      <c r="E83" t="s">
        <v>163</v>
      </c>
      <c r="F83" t="s">
        <v>151</v>
      </c>
      <c r="G83" t="s">
        <v>152</v>
      </c>
      <c r="H83" t="s">
        <v>153</v>
      </c>
      <c r="I83">
        <f>ROUND(ROUND((I81*100*2.4+I82*100*1.4),3),9)</f>
        <v>0</v>
      </c>
      <c r="J83">
        <v>0</v>
      </c>
      <c r="K83">
        <f>ROUND(ROUND((I81*100*2.4+I82*100*1.4),3),9)</f>
        <v>0</v>
      </c>
      <c r="O83">
        <f>ROUND(CP83,2)</f>
        <v>0</v>
      </c>
      <c r="P83">
        <f>ROUND((ROUND((AC83*AW83*I83),2)*BC83),2)</f>
        <v>0</v>
      </c>
      <c r="Q83">
        <f>(ROUND((ROUND((((ET83*1.1))*AV83*I83),2)*BB83),2)+ROUND((ROUND(((AE83-((EU83*1.1)))*AV83*I83),2)*BS83),2))</f>
        <v>0</v>
      </c>
      <c r="R83">
        <f>ROUND((ROUND((AE83*AV83*I83),2)*BS83),2)</f>
        <v>0</v>
      </c>
      <c r="S83">
        <f>ROUND((ROUND((AF83*AV83*I83),2)*BA83),2)</f>
        <v>0</v>
      </c>
      <c r="T83">
        <f>ROUND(CU83*I83,2)</f>
        <v>0</v>
      </c>
      <c r="U83">
        <f>CV83*I83</f>
        <v>0</v>
      </c>
      <c r="V83">
        <f>CW83*I83</f>
        <v>0</v>
      </c>
      <c r="W83">
        <f>ROUND(CX83*I83,2)</f>
        <v>0</v>
      </c>
      <c r="X83">
        <f t="shared" si="68"/>
        <v>0</v>
      </c>
      <c r="Y83">
        <f t="shared" si="68"/>
        <v>0</v>
      </c>
      <c r="AA83">
        <v>78711061</v>
      </c>
      <c r="AB83">
        <f>ROUND((AC83+AD83+AF83),6)</f>
        <v>9.7460000000000004</v>
      </c>
      <c r="AC83">
        <f>ROUND((ES83),6)</f>
        <v>0</v>
      </c>
      <c r="AD83">
        <f>ROUND(((((ET83*1.1))-((EU83*1.1)))+AE83),6)</f>
        <v>9.7460000000000004</v>
      </c>
      <c r="AE83">
        <f t="shared" si="69"/>
        <v>1.6279999999999999</v>
      </c>
      <c r="AF83">
        <f t="shared" si="69"/>
        <v>0</v>
      </c>
      <c r="AG83">
        <f>ROUND((AP83),6)</f>
        <v>0</v>
      </c>
      <c r="AH83">
        <f t="shared" si="70"/>
        <v>0</v>
      </c>
      <c r="AI83">
        <f t="shared" si="70"/>
        <v>0</v>
      </c>
      <c r="AJ83">
        <f>(AS83)</f>
        <v>0</v>
      </c>
      <c r="AK83">
        <v>8.86</v>
      </c>
      <c r="AL83">
        <v>0</v>
      </c>
      <c r="AM83">
        <v>8.86</v>
      </c>
      <c r="AN83">
        <v>1.48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75</v>
      </c>
      <c r="AU83">
        <v>41</v>
      </c>
      <c r="AV83">
        <v>1</v>
      </c>
      <c r="AW83">
        <v>1</v>
      </c>
      <c r="AZ83">
        <v>1</v>
      </c>
      <c r="BA83">
        <v>47.82</v>
      </c>
      <c r="BB83">
        <v>16.239999999999998</v>
      </c>
      <c r="BC83">
        <v>1</v>
      </c>
      <c r="BD83" t="s">
        <v>3</v>
      </c>
      <c r="BE83" t="s">
        <v>3</v>
      </c>
      <c r="BF83" t="s">
        <v>3</v>
      </c>
      <c r="BG83" t="s">
        <v>3</v>
      </c>
      <c r="BH83">
        <v>0</v>
      </c>
      <c r="BI83">
        <v>1</v>
      </c>
      <c r="BJ83" t="s">
        <v>154</v>
      </c>
      <c r="BM83">
        <v>658</v>
      </c>
      <c r="BN83">
        <v>0</v>
      </c>
      <c r="BO83" t="s">
        <v>151</v>
      </c>
      <c r="BP83">
        <v>1</v>
      </c>
      <c r="BQ83">
        <v>60</v>
      </c>
      <c r="BR83">
        <v>0</v>
      </c>
      <c r="BS83">
        <v>47.82</v>
      </c>
      <c r="BT83">
        <v>1</v>
      </c>
      <c r="BU83">
        <v>1</v>
      </c>
      <c r="BV83">
        <v>1</v>
      </c>
      <c r="BW83">
        <v>1</v>
      </c>
      <c r="BX83">
        <v>1</v>
      </c>
      <c r="BY83" t="s">
        <v>3</v>
      </c>
      <c r="BZ83">
        <v>75</v>
      </c>
      <c r="CA83">
        <v>41</v>
      </c>
      <c r="CB83" t="s">
        <v>3</v>
      </c>
      <c r="CE83">
        <v>30</v>
      </c>
      <c r="CF83">
        <v>0</v>
      </c>
      <c r="CG83">
        <v>0</v>
      </c>
      <c r="CM83">
        <v>0</v>
      </c>
      <c r="CN83" t="s">
        <v>831</v>
      </c>
      <c r="CO83">
        <v>0</v>
      </c>
      <c r="CP83">
        <f>(P83+Q83+S83)</f>
        <v>0</v>
      </c>
      <c r="CQ83">
        <f>ROUND((ROUND((AC83*AW83*1),2)*BC83),2)</f>
        <v>0</v>
      </c>
      <c r="CR83">
        <f>(ROUND((ROUND((((ET83*1.1))*AV83*1),2)*BB83),2)+ROUND((ROUND(((AE83-((EU83*1.1)))*AV83*1),2)*BS83),2))</f>
        <v>158.34</v>
      </c>
      <c r="CS83">
        <f>ROUND((ROUND((AE83*AV83*1),2)*BS83),2)</f>
        <v>77.95</v>
      </c>
      <c r="CT83">
        <f>ROUND((ROUND((AF83*AV83*1),2)*BA83),2)</f>
        <v>0</v>
      </c>
      <c r="CU83">
        <f>AG83</f>
        <v>0</v>
      </c>
      <c r="CV83">
        <f>(AH83*AV83)</f>
        <v>0</v>
      </c>
      <c r="CW83">
        <f t="shared" si="71"/>
        <v>0</v>
      </c>
      <c r="CX83">
        <f t="shared" si="71"/>
        <v>0</v>
      </c>
      <c r="CY83">
        <f>S83*(BZ83/100)</f>
        <v>0</v>
      </c>
      <c r="CZ83">
        <f>S83*(CA83/100)</f>
        <v>0</v>
      </c>
      <c r="DB83">
        <v>20</v>
      </c>
      <c r="DC83" t="s">
        <v>3</v>
      </c>
      <c r="DD83" t="s">
        <v>3</v>
      </c>
      <c r="DE83" t="s">
        <v>32</v>
      </c>
      <c r="DF83" t="s">
        <v>32</v>
      </c>
      <c r="DG83" t="s">
        <v>32</v>
      </c>
      <c r="DH83" t="s">
        <v>3</v>
      </c>
      <c r="DI83" t="s">
        <v>32</v>
      </c>
      <c r="DJ83" t="s">
        <v>32</v>
      </c>
      <c r="DK83" t="s">
        <v>3</v>
      </c>
      <c r="DL83" t="s">
        <v>3</v>
      </c>
      <c r="DM83" t="s">
        <v>3</v>
      </c>
      <c r="DN83">
        <v>91</v>
      </c>
      <c r="DO83">
        <v>70</v>
      </c>
      <c r="DP83">
        <v>1</v>
      </c>
      <c r="DQ83">
        <v>1</v>
      </c>
      <c r="DU83">
        <v>1013</v>
      </c>
      <c r="DV83" t="s">
        <v>153</v>
      </c>
      <c r="DW83" t="s">
        <v>153</v>
      </c>
      <c r="DX83">
        <v>1</v>
      </c>
      <c r="DZ83" t="s">
        <v>3</v>
      </c>
      <c r="EA83" t="s">
        <v>3</v>
      </c>
      <c r="EB83" t="s">
        <v>3</v>
      </c>
      <c r="EC83" t="s">
        <v>3</v>
      </c>
      <c r="EE83">
        <v>75071748</v>
      </c>
      <c r="EF83">
        <v>60</v>
      </c>
      <c r="EG83" t="s">
        <v>54</v>
      </c>
      <c r="EH83">
        <v>0</v>
      </c>
      <c r="EI83" t="s">
        <v>3</v>
      </c>
      <c r="EJ83">
        <v>1</v>
      </c>
      <c r="EK83">
        <v>658</v>
      </c>
      <c r="EL83" t="s">
        <v>155</v>
      </c>
      <c r="EM83" t="s">
        <v>156</v>
      </c>
      <c r="EO83" t="s">
        <v>33</v>
      </c>
      <c r="EQ83">
        <v>131072</v>
      </c>
      <c r="ER83">
        <v>8.86</v>
      </c>
      <c r="ES83">
        <v>0</v>
      </c>
      <c r="ET83">
        <v>8.86</v>
      </c>
      <c r="EU83">
        <v>1.48</v>
      </c>
      <c r="EV83">
        <v>0</v>
      </c>
      <c r="EW83">
        <v>0</v>
      </c>
      <c r="EX83">
        <v>0</v>
      </c>
      <c r="EY83">
        <v>0</v>
      </c>
      <c r="FQ83">
        <v>0</v>
      </c>
      <c r="FR83">
        <v>0</v>
      </c>
      <c r="FS83">
        <v>0</v>
      </c>
      <c r="FX83">
        <v>91</v>
      </c>
      <c r="FY83">
        <v>70</v>
      </c>
      <c r="GA83" t="s">
        <v>3</v>
      </c>
      <c r="GD83">
        <v>0</v>
      </c>
      <c r="GF83">
        <v>1054623789</v>
      </c>
      <c r="GG83">
        <v>2</v>
      </c>
      <c r="GH83">
        <v>1</v>
      </c>
      <c r="GI83">
        <v>2</v>
      </c>
      <c r="GJ83">
        <v>0</v>
      </c>
      <c r="GK83">
        <f>ROUND(R83*(R12)/100,2)</f>
        <v>0</v>
      </c>
      <c r="GL83">
        <f>ROUND(IF(AND(BH83=3,BI83=3,FS83&lt;&gt;0),P83,0),2)</f>
        <v>0</v>
      </c>
      <c r="GM83">
        <f>ROUND(O83+X83+Y83+GK83,2)+GX83</f>
        <v>0</v>
      </c>
      <c r="GN83">
        <f>IF(OR(BI83=0,BI83=1),GM83-GX83,0)</f>
        <v>0</v>
      </c>
      <c r="GO83">
        <f>IF(BI83=2,GM83-GX83,0)</f>
        <v>0</v>
      </c>
      <c r="GP83">
        <f>IF(BI83=4,GM83-GX83,0)</f>
        <v>0</v>
      </c>
      <c r="GR83">
        <v>0</v>
      </c>
      <c r="GS83">
        <v>3</v>
      </c>
      <c r="GT83">
        <v>0</v>
      </c>
      <c r="GU83" t="s">
        <v>3</v>
      </c>
      <c r="GV83">
        <f>ROUND((GT83),6)</f>
        <v>0</v>
      </c>
      <c r="GW83">
        <v>1</v>
      </c>
      <c r="GX83">
        <f>ROUND(HC83*I83,2)</f>
        <v>0</v>
      </c>
      <c r="HA83">
        <v>0</v>
      </c>
      <c r="HB83">
        <v>0</v>
      </c>
      <c r="HC83">
        <f>GV83*GW83</f>
        <v>0</v>
      </c>
      <c r="HE83" t="s">
        <v>3</v>
      </c>
      <c r="HF83" t="s">
        <v>3</v>
      </c>
      <c r="HM83" t="s">
        <v>3</v>
      </c>
      <c r="HN83" t="s">
        <v>3</v>
      </c>
      <c r="HO83" t="s">
        <v>3</v>
      </c>
      <c r="HP83" t="s">
        <v>3</v>
      </c>
      <c r="HQ83" t="s">
        <v>3</v>
      </c>
      <c r="HS83">
        <v>0</v>
      </c>
      <c r="IK83">
        <v>0</v>
      </c>
    </row>
    <row r="84" spans="1:245" x14ac:dyDescent="0.2">
      <c r="A84">
        <v>19</v>
      </c>
      <c r="B84">
        <v>1</v>
      </c>
      <c r="F84" t="s">
        <v>3</v>
      </c>
      <c r="G84" t="s">
        <v>164</v>
      </c>
      <c r="H84" t="s">
        <v>3</v>
      </c>
      <c r="AA84">
        <v>1</v>
      </c>
      <c r="IK84">
        <v>0</v>
      </c>
    </row>
    <row r="85" spans="1:245" x14ac:dyDescent="0.2">
      <c r="A85">
        <v>17</v>
      </c>
      <c r="B85">
        <v>1</v>
      </c>
      <c r="C85">
        <f>ROW(SmtRes!A20)</f>
        <v>20</v>
      </c>
      <c r="D85">
        <f>ROW(EtalonRes!A38)</f>
        <v>38</v>
      </c>
      <c r="E85" t="s">
        <v>165</v>
      </c>
      <c r="F85" t="s">
        <v>166</v>
      </c>
      <c r="G85" t="s">
        <v>167</v>
      </c>
      <c r="H85" t="s">
        <v>168</v>
      </c>
      <c r="I85">
        <f>ROUND((F360+F361+F362+F365+F366+F367+F370+F371)/100,9)</f>
        <v>0</v>
      </c>
      <c r="J85">
        <v>0</v>
      </c>
      <c r="K85">
        <f>ROUND((F360+F361+F362+F365+F366+F367+F370+F371)/100,9)</f>
        <v>0</v>
      </c>
      <c r="O85">
        <f>ROUND(CP85,2)</f>
        <v>0</v>
      </c>
      <c r="P85">
        <f>ROUND((ROUND((AC85*AW85*I85),2)*BC85),2)</f>
        <v>0</v>
      </c>
      <c r="Q85">
        <f>(ROUND((ROUND((((ET85*1.1))*AV85*I85),2)*BB85),2)+ROUND((ROUND(((AE85-((EU85*1.1)))*AV85*I85),2)*BS85),2))</f>
        <v>0</v>
      </c>
      <c r="R85">
        <f>ROUND((ROUND((AE85*AV85*I85),2)*BS85),2)</f>
        <v>0</v>
      </c>
      <c r="S85">
        <f>ROUND((ROUND((AF85*AV85*I85),2)*BA85),2)</f>
        <v>0</v>
      </c>
      <c r="T85">
        <f>ROUND(CU85*I85,2)</f>
        <v>0</v>
      </c>
      <c r="U85">
        <f>CV85*I85</f>
        <v>0</v>
      </c>
      <c r="V85">
        <f>CW85*I85</f>
        <v>0</v>
      </c>
      <c r="W85">
        <f>ROUND(CX85*I85,2)</f>
        <v>0</v>
      </c>
      <c r="X85">
        <f t="shared" ref="X85:Y88" si="72">ROUND(CY85,2)</f>
        <v>0</v>
      </c>
      <c r="Y85">
        <f t="shared" si="72"/>
        <v>0</v>
      </c>
      <c r="AA85">
        <v>78711061</v>
      </c>
      <c r="AB85">
        <f>ROUND((AC85+AD85+AF85),6)</f>
        <v>335.10399999999998</v>
      </c>
      <c r="AC85">
        <f>ROUND((ES85),6)</f>
        <v>0</v>
      </c>
      <c r="AD85">
        <f>ROUND(((((ET85*1.1))-((EU85*1.1)))+AE85),6)</f>
        <v>0</v>
      </c>
      <c r="AE85">
        <f t="shared" ref="AE85:AF88" si="73">ROUND(((EU85*1.1)),6)</f>
        <v>0</v>
      </c>
      <c r="AF85">
        <f t="shared" si="73"/>
        <v>335.10399999999998</v>
      </c>
      <c r="AG85">
        <f>ROUND((AP85),6)</f>
        <v>0</v>
      </c>
      <c r="AH85">
        <f t="shared" ref="AH85:AI88" si="74">((EW85*1.1))</f>
        <v>32.790999999999997</v>
      </c>
      <c r="AI85">
        <f t="shared" si="74"/>
        <v>0</v>
      </c>
      <c r="AJ85">
        <f>(AS85)</f>
        <v>0</v>
      </c>
      <c r="AK85">
        <v>304.64</v>
      </c>
      <c r="AL85">
        <v>0</v>
      </c>
      <c r="AM85">
        <v>0</v>
      </c>
      <c r="AN85">
        <v>0</v>
      </c>
      <c r="AO85">
        <v>304.64</v>
      </c>
      <c r="AP85">
        <v>0</v>
      </c>
      <c r="AQ85">
        <v>29.81</v>
      </c>
      <c r="AR85">
        <v>0</v>
      </c>
      <c r="AS85">
        <v>0</v>
      </c>
      <c r="AT85">
        <v>70</v>
      </c>
      <c r="AU85">
        <v>41</v>
      </c>
      <c r="AV85">
        <v>1</v>
      </c>
      <c r="AW85">
        <v>1</v>
      </c>
      <c r="AZ85">
        <v>1</v>
      </c>
      <c r="BA85">
        <v>47.82</v>
      </c>
      <c r="BB85">
        <v>1</v>
      </c>
      <c r="BC85">
        <v>1</v>
      </c>
      <c r="BD85" t="s">
        <v>3</v>
      </c>
      <c r="BE85" t="s">
        <v>3</v>
      </c>
      <c r="BF85" t="s">
        <v>3</v>
      </c>
      <c r="BG85" t="s">
        <v>3</v>
      </c>
      <c r="BH85">
        <v>0</v>
      </c>
      <c r="BI85">
        <v>1</v>
      </c>
      <c r="BJ85" t="s">
        <v>169</v>
      </c>
      <c r="BM85">
        <v>2224</v>
      </c>
      <c r="BN85">
        <v>0</v>
      </c>
      <c r="BO85" t="s">
        <v>166</v>
      </c>
      <c r="BP85">
        <v>1</v>
      </c>
      <c r="BQ85">
        <v>60</v>
      </c>
      <c r="BR85">
        <v>0</v>
      </c>
      <c r="BS85">
        <v>47.82</v>
      </c>
      <c r="BT85">
        <v>1</v>
      </c>
      <c r="BU85">
        <v>1</v>
      </c>
      <c r="BV85">
        <v>1</v>
      </c>
      <c r="BW85">
        <v>1</v>
      </c>
      <c r="BX85">
        <v>1</v>
      </c>
      <c r="BY85" t="s">
        <v>3</v>
      </c>
      <c r="BZ85">
        <v>70</v>
      </c>
      <c r="CA85">
        <v>41</v>
      </c>
      <c r="CB85" t="s">
        <v>3</v>
      </c>
      <c r="CE85">
        <v>30</v>
      </c>
      <c r="CF85">
        <v>0</v>
      </c>
      <c r="CG85">
        <v>0</v>
      </c>
      <c r="CM85">
        <v>0</v>
      </c>
      <c r="CN85" t="s">
        <v>831</v>
      </c>
      <c r="CO85">
        <v>0</v>
      </c>
      <c r="CP85">
        <f>(P85+Q85+S85)</f>
        <v>0</v>
      </c>
      <c r="CQ85">
        <f>ROUND((ROUND((AC85*AW85*1),2)*BC85),2)</f>
        <v>0</v>
      </c>
      <c r="CR85">
        <f>(ROUND((ROUND((((ET85*1.1))*AV85*1),2)*BB85),2)+ROUND((ROUND(((AE85-((EU85*1.1)))*AV85*1),2)*BS85),2))</f>
        <v>0</v>
      </c>
      <c r="CS85">
        <f>ROUND((ROUND((AE85*AV85*1),2)*BS85),2)</f>
        <v>0</v>
      </c>
      <c r="CT85">
        <f>ROUND((ROUND((AF85*AV85*1),2)*BA85),2)</f>
        <v>16024.48</v>
      </c>
      <c r="CU85">
        <f>AG85</f>
        <v>0</v>
      </c>
      <c r="CV85">
        <f>(AH85*AV85)</f>
        <v>32.790999999999997</v>
      </c>
      <c r="CW85">
        <f t="shared" ref="CW85:CX88" si="75">AI85</f>
        <v>0</v>
      </c>
      <c r="CX85">
        <f t="shared" si="75"/>
        <v>0</v>
      </c>
      <c r="CY85">
        <f>S85*(BZ85/100)</f>
        <v>0</v>
      </c>
      <c r="CZ85">
        <f>S85*(CA85/100)</f>
        <v>0</v>
      </c>
      <c r="DB85">
        <v>21</v>
      </c>
      <c r="DC85" t="s">
        <v>3</v>
      </c>
      <c r="DD85" t="s">
        <v>3</v>
      </c>
      <c r="DE85" t="s">
        <v>32</v>
      </c>
      <c r="DF85" t="s">
        <v>32</v>
      </c>
      <c r="DG85" t="s">
        <v>32</v>
      </c>
      <c r="DH85" t="s">
        <v>3</v>
      </c>
      <c r="DI85" t="s">
        <v>32</v>
      </c>
      <c r="DJ85" t="s">
        <v>32</v>
      </c>
      <c r="DK85" t="s">
        <v>3</v>
      </c>
      <c r="DL85" t="s">
        <v>3</v>
      </c>
      <c r="DM85" t="s">
        <v>3</v>
      </c>
      <c r="DN85">
        <v>80</v>
      </c>
      <c r="DO85">
        <v>55</v>
      </c>
      <c r="DP85">
        <v>1</v>
      </c>
      <c r="DQ85">
        <v>1</v>
      </c>
      <c r="DU85">
        <v>1005</v>
      </c>
      <c r="DV85" t="s">
        <v>168</v>
      </c>
      <c r="DW85" t="s">
        <v>168</v>
      </c>
      <c r="DX85">
        <v>100</v>
      </c>
      <c r="DZ85" t="s">
        <v>3</v>
      </c>
      <c r="EA85" t="s">
        <v>3</v>
      </c>
      <c r="EB85" t="s">
        <v>3</v>
      </c>
      <c r="EC85" t="s">
        <v>3</v>
      </c>
      <c r="EE85">
        <v>75073356</v>
      </c>
      <c r="EF85">
        <v>60</v>
      </c>
      <c r="EG85" t="s">
        <v>54</v>
      </c>
      <c r="EH85">
        <v>0</v>
      </c>
      <c r="EI85" t="s">
        <v>3</v>
      </c>
      <c r="EJ85">
        <v>1</v>
      </c>
      <c r="EK85">
        <v>2224</v>
      </c>
      <c r="EL85" t="s">
        <v>170</v>
      </c>
      <c r="EM85" t="s">
        <v>171</v>
      </c>
      <c r="EO85" t="s">
        <v>33</v>
      </c>
      <c r="EQ85">
        <v>131072</v>
      </c>
      <c r="ER85">
        <v>304.64</v>
      </c>
      <c r="ES85">
        <v>0</v>
      </c>
      <c r="ET85">
        <v>0</v>
      </c>
      <c r="EU85">
        <v>0</v>
      </c>
      <c r="EV85">
        <v>304.64</v>
      </c>
      <c r="EW85">
        <v>29.81</v>
      </c>
      <c r="EX85">
        <v>0</v>
      </c>
      <c r="EY85">
        <v>0</v>
      </c>
      <c r="FQ85">
        <v>0</v>
      </c>
      <c r="FR85">
        <v>0</v>
      </c>
      <c r="FS85">
        <v>0</v>
      </c>
      <c r="FX85">
        <v>80</v>
      </c>
      <c r="FY85">
        <v>55</v>
      </c>
      <c r="GA85" t="s">
        <v>3</v>
      </c>
      <c r="GD85">
        <v>0</v>
      </c>
      <c r="GF85">
        <v>754134748</v>
      </c>
      <c r="GG85">
        <v>2</v>
      </c>
      <c r="GH85">
        <v>1</v>
      </c>
      <c r="GI85">
        <v>2</v>
      </c>
      <c r="GJ85">
        <v>0</v>
      </c>
      <c r="GK85">
        <f>ROUND(R85*(R12)/100,2)</f>
        <v>0</v>
      </c>
      <c r="GL85">
        <f>ROUND(IF(AND(BH85=3,BI85=3,FS85&lt;&gt;0),P85,0),2)</f>
        <v>0</v>
      </c>
      <c r="GM85">
        <f>ROUND(O85+X85+Y85+GK85,2)+GX85</f>
        <v>0</v>
      </c>
      <c r="GN85">
        <f>IF(OR(BI85=0,BI85=1),GM85-GX85,0)</f>
        <v>0</v>
      </c>
      <c r="GO85">
        <f>IF(BI85=2,GM85-GX85,0)</f>
        <v>0</v>
      </c>
      <c r="GP85">
        <f>IF(BI85=4,GM85-GX85,0)</f>
        <v>0</v>
      </c>
      <c r="GR85">
        <v>0</v>
      </c>
      <c r="GS85">
        <v>3</v>
      </c>
      <c r="GT85">
        <v>0</v>
      </c>
      <c r="GU85" t="s">
        <v>3</v>
      </c>
      <c r="GV85">
        <f>ROUND((GT85),6)</f>
        <v>0</v>
      </c>
      <c r="GW85">
        <v>1</v>
      </c>
      <c r="GX85">
        <f>ROUND(HC85*I85,2)</f>
        <v>0</v>
      </c>
      <c r="HA85">
        <v>0</v>
      </c>
      <c r="HB85">
        <v>0</v>
      </c>
      <c r="HC85">
        <f>GV85*GW85</f>
        <v>0</v>
      </c>
      <c r="HE85" t="s">
        <v>3</v>
      </c>
      <c r="HF85" t="s">
        <v>3</v>
      </c>
      <c r="HM85" t="s">
        <v>3</v>
      </c>
      <c r="HN85" t="s">
        <v>3</v>
      </c>
      <c r="HO85" t="s">
        <v>3</v>
      </c>
      <c r="HP85" t="s">
        <v>3</v>
      </c>
      <c r="HQ85" t="s">
        <v>3</v>
      </c>
      <c r="HS85">
        <v>0</v>
      </c>
      <c r="IK85">
        <v>0</v>
      </c>
    </row>
    <row r="86" spans="1:245" x14ac:dyDescent="0.2">
      <c r="A86">
        <v>17</v>
      </c>
      <c r="B86">
        <v>1</v>
      </c>
      <c r="C86">
        <f>ROW(SmtRes!A24)</f>
        <v>24</v>
      </c>
      <c r="D86">
        <f>ROW(EtalonRes!A41)</f>
        <v>41</v>
      </c>
      <c r="E86" t="s">
        <v>172</v>
      </c>
      <c r="F86" t="s">
        <v>160</v>
      </c>
      <c r="G86" t="s">
        <v>161</v>
      </c>
      <c r="H86" t="s">
        <v>142</v>
      </c>
      <c r="I86">
        <f>ROUND(ROUND((F363+F368+F372)*0.12/100,4),9)</f>
        <v>0</v>
      </c>
      <c r="J86">
        <v>0</v>
      </c>
      <c r="K86">
        <f>ROUND(ROUND((F363+F368+F372)*0.12/100,4),9)</f>
        <v>0</v>
      </c>
      <c r="O86">
        <f>ROUND(CP86,2)</f>
        <v>0</v>
      </c>
      <c r="P86">
        <f>ROUND((ROUND((AC86*AW86*I86),2)*BC86),2)</f>
        <v>0</v>
      </c>
      <c r="Q86">
        <f>(ROUND((ROUND((((ET86*1.1))*AV86*I86),2)*BB86),2)+ROUND((ROUND(((AE86-((EU86*1.1)))*AV86*I86),2)*BS86),2))</f>
        <v>0</v>
      </c>
      <c r="R86">
        <f>ROUND((ROUND((AE86*AV86*I86),2)*BS86),2)</f>
        <v>0</v>
      </c>
      <c r="S86">
        <f>ROUND((ROUND((AF86*AV86*I86),2)*BA86),2)</f>
        <v>0</v>
      </c>
      <c r="T86">
        <f>ROUND(CU86*I86,2)</f>
        <v>0</v>
      </c>
      <c r="U86">
        <f>CV86*I86</f>
        <v>0</v>
      </c>
      <c r="V86">
        <f>CW86*I86</f>
        <v>0</v>
      </c>
      <c r="W86">
        <f>ROUND(CX86*I86,2)</f>
        <v>0</v>
      </c>
      <c r="X86">
        <f t="shared" si="72"/>
        <v>0</v>
      </c>
      <c r="Y86">
        <f t="shared" si="72"/>
        <v>0</v>
      </c>
      <c r="AA86">
        <v>78711061</v>
      </c>
      <c r="AB86">
        <f>ROUND((AC86+AD86+AF86),6)</f>
        <v>698.70899999999995</v>
      </c>
      <c r="AC86">
        <f>ROUND((ES86),6)</f>
        <v>0</v>
      </c>
      <c r="AD86">
        <f>ROUND(((((ET86*1.1))-((EU86*1.1)))+AE86),6)</f>
        <v>577.346</v>
      </c>
      <c r="AE86">
        <f t="shared" si="73"/>
        <v>52.316000000000003</v>
      </c>
      <c r="AF86">
        <f t="shared" si="73"/>
        <v>121.363</v>
      </c>
      <c r="AG86">
        <f>ROUND((AP86),6)</f>
        <v>0</v>
      </c>
      <c r="AH86">
        <f t="shared" si="74"/>
        <v>12.87</v>
      </c>
      <c r="AI86">
        <f t="shared" si="74"/>
        <v>0</v>
      </c>
      <c r="AJ86">
        <f>(AS86)</f>
        <v>0</v>
      </c>
      <c r="AK86">
        <v>635.19000000000005</v>
      </c>
      <c r="AL86">
        <v>0</v>
      </c>
      <c r="AM86">
        <v>524.86</v>
      </c>
      <c r="AN86">
        <v>47.56</v>
      </c>
      <c r="AO86">
        <v>110.33</v>
      </c>
      <c r="AP86">
        <v>0</v>
      </c>
      <c r="AQ86">
        <v>11.7</v>
      </c>
      <c r="AR86">
        <v>0</v>
      </c>
      <c r="AS86">
        <v>0</v>
      </c>
      <c r="AT86">
        <v>70</v>
      </c>
      <c r="AU86">
        <v>41</v>
      </c>
      <c r="AV86">
        <v>1</v>
      </c>
      <c r="AW86">
        <v>1</v>
      </c>
      <c r="AZ86">
        <v>1</v>
      </c>
      <c r="BA86">
        <v>47.82</v>
      </c>
      <c r="BB86">
        <v>13.71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162</v>
      </c>
      <c r="BM86">
        <v>674</v>
      </c>
      <c r="BN86">
        <v>0</v>
      </c>
      <c r="BO86" t="s">
        <v>160</v>
      </c>
      <c r="BP86">
        <v>1</v>
      </c>
      <c r="BQ86">
        <v>60</v>
      </c>
      <c r="BR86">
        <v>0</v>
      </c>
      <c r="BS86">
        <v>47.82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70</v>
      </c>
      <c r="CA86">
        <v>41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831</v>
      </c>
      <c r="CO86">
        <v>0</v>
      </c>
      <c r="CP86">
        <f>(P86+Q86+S86)</f>
        <v>0</v>
      </c>
      <c r="CQ86">
        <f>ROUND((ROUND((AC86*AW86*1),2)*BC86),2)</f>
        <v>0</v>
      </c>
      <c r="CR86">
        <f>(ROUND((ROUND((((ET86*1.1))*AV86*1),2)*BB86),2)+ROUND((ROUND(((AE86-((EU86*1.1)))*AV86*1),2)*BS86),2))</f>
        <v>7915.47</v>
      </c>
      <c r="CS86">
        <f>ROUND((ROUND((AE86*AV86*1),2)*BS86),2)</f>
        <v>2501.94</v>
      </c>
      <c r="CT86">
        <f>ROUND((ROUND((AF86*AV86*1),2)*BA86),2)</f>
        <v>5803.44</v>
      </c>
      <c r="CU86">
        <f>AG86</f>
        <v>0</v>
      </c>
      <c r="CV86">
        <f>(AH86*AV86)</f>
        <v>12.87</v>
      </c>
      <c r="CW86">
        <f t="shared" si="75"/>
        <v>0</v>
      </c>
      <c r="CX86">
        <f t="shared" si="75"/>
        <v>0</v>
      </c>
      <c r="CY86">
        <f>S86*(BZ86/100)</f>
        <v>0</v>
      </c>
      <c r="CZ86">
        <f>S86*(CA86/100)</f>
        <v>0</v>
      </c>
      <c r="DB86">
        <v>22</v>
      </c>
      <c r="DC86" t="s">
        <v>3</v>
      </c>
      <c r="DD86" t="s">
        <v>3</v>
      </c>
      <c r="DE86" t="s">
        <v>32</v>
      </c>
      <c r="DF86" t="s">
        <v>32</v>
      </c>
      <c r="DG86" t="s">
        <v>32</v>
      </c>
      <c r="DH86" t="s">
        <v>3</v>
      </c>
      <c r="DI86" t="s">
        <v>32</v>
      </c>
      <c r="DJ86" t="s">
        <v>32</v>
      </c>
      <c r="DK86" t="s">
        <v>3</v>
      </c>
      <c r="DL86" t="s">
        <v>3</v>
      </c>
      <c r="DM86" t="s">
        <v>3</v>
      </c>
      <c r="DN86">
        <v>80</v>
      </c>
      <c r="DO86">
        <v>55</v>
      </c>
      <c r="DP86">
        <v>1</v>
      </c>
      <c r="DQ86">
        <v>1</v>
      </c>
      <c r="DU86">
        <v>1007</v>
      </c>
      <c r="DV86" t="s">
        <v>142</v>
      </c>
      <c r="DW86" t="s">
        <v>142</v>
      </c>
      <c r="DX86">
        <v>100</v>
      </c>
      <c r="DZ86" t="s">
        <v>3</v>
      </c>
      <c r="EA86" t="s">
        <v>3</v>
      </c>
      <c r="EB86" t="s">
        <v>3</v>
      </c>
      <c r="EC86" t="s">
        <v>3</v>
      </c>
      <c r="EE86">
        <v>75071764</v>
      </c>
      <c r="EF86">
        <v>60</v>
      </c>
      <c r="EG86" t="s">
        <v>54</v>
      </c>
      <c r="EH86">
        <v>0</v>
      </c>
      <c r="EI86" t="s">
        <v>3</v>
      </c>
      <c r="EJ86">
        <v>1</v>
      </c>
      <c r="EK86">
        <v>674</v>
      </c>
      <c r="EL86" t="s">
        <v>144</v>
      </c>
      <c r="EM86" t="s">
        <v>145</v>
      </c>
      <c r="EO86" t="s">
        <v>33</v>
      </c>
      <c r="EQ86">
        <v>131072</v>
      </c>
      <c r="ER86">
        <v>635.19000000000005</v>
      </c>
      <c r="ES86">
        <v>0</v>
      </c>
      <c r="ET86">
        <v>524.86</v>
      </c>
      <c r="EU86">
        <v>47.56</v>
      </c>
      <c r="EV86">
        <v>110.33</v>
      </c>
      <c r="EW86">
        <v>11.7</v>
      </c>
      <c r="EX86">
        <v>0</v>
      </c>
      <c r="EY86">
        <v>0</v>
      </c>
      <c r="FQ86">
        <v>0</v>
      </c>
      <c r="FR86">
        <v>0</v>
      </c>
      <c r="FS86">
        <v>0</v>
      </c>
      <c r="FX86">
        <v>80</v>
      </c>
      <c r="FY86">
        <v>55</v>
      </c>
      <c r="GA86" t="s">
        <v>3</v>
      </c>
      <c r="GD86">
        <v>0</v>
      </c>
      <c r="GF86">
        <v>-1205840959</v>
      </c>
      <c r="GG86">
        <v>2</v>
      </c>
      <c r="GH86">
        <v>1</v>
      </c>
      <c r="GI86">
        <v>2</v>
      </c>
      <c r="GJ86">
        <v>0</v>
      </c>
      <c r="GK86">
        <f>ROUND(R86*(R12)/100,2)</f>
        <v>0</v>
      </c>
      <c r="GL86">
        <f>ROUND(IF(AND(BH86=3,BI86=3,FS86&lt;&gt;0),P86,0),2)</f>
        <v>0</v>
      </c>
      <c r="GM86">
        <f>ROUND(O86+X86+Y86+GK86,2)+GX86</f>
        <v>0</v>
      </c>
      <c r="GN86">
        <f>IF(OR(BI86=0,BI86=1),GM86-GX86,0)</f>
        <v>0</v>
      </c>
      <c r="GO86">
        <f>IF(BI86=2,GM86-GX86,0)</f>
        <v>0</v>
      </c>
      <c r="GP86">
        <f>IF(BI86=4,GM86-GX86,0)</f>
        <v>0</v>
      </c>
      <c r="GR86">
        <v>0</v>
      </c>
      <c r="GS86">
        <v>3</v>
      </c>
      <c r="GT86">
        <v>0</v>
      </c>
      <c r="GU86" t="s">
        <v>3</v>
      </c>
      <c r="GV86">
        <f>ROUND((GT86),6)</f>
        <v>0</v>
      </c>
      <c r="GW86">
        <v>1</v>
      </c>
      <c r="GX86">
        <f>ROUND(HC86*I86,2)</f>
        <v>0</v>
      </c>
      <c r="HA86">
        <v>0</v>
      </c>
      <c r="HB86">
        <v>0</v>
      </c>
      <c r="HC86">
        <f>GV86*GW86</f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HS86">
        <v>0</v>
      </c>
      <c r="IK86">
        <v>0</v>
      </c>
    </row>
    <row r="87" spans="1:245" x14ac:dyDescent="0.2">
      <c r="A87">
        <v>17</v>
      </c>
      <c r="B87">
        <v>1</v>
      </c>
      <c r="D87">
        <f>ROW(EtalonRes!A45)</f>
        <v>45</v>
      </c>
      <c r="E87" t="s">
        <v>173</v>
      </c>
      <c r="F87" t="s">
        <v>147</v>
      </c>
      <c r="G87" t="s">
        <v>148</v>
      </c>
      <c r="H87" t="s">
        <v>142</v>
      </c>
      <c r="I87">
        <f>ROUND(ROUND((F364+F369+F373)*0.12/100,4),9)</f>
        <v>0</v>
      </c>
      <c r="J87">
        <v>0</v>
      </c>
      <c r="K87">
        <f>ROUND(ROUND((F364+F369+F373)*0.12/100,4),9)</f>
        <v>0</v>
      </c>
      <c r="O87">
        <f>ROUND(CP87,2)</f>
        <v>0</v>
      </c>
      <c r="P87">
        <f>ROUND((ROUND((AC87*AW87*I87),2)*BC87),2)</f>
        <v>0</v>
      </c>
      <c r="Q87">
        <f>(ROUND((ROUND((((ET87*1.1))*AV87*I87),2)*BB87),2)+ROUND((ROUND(((AE87-((EU87*1.1)))*AV87*I87),2)*BS87),2))</f>
        <v>0</v>
      </c>
      <c r="R87">
        <f>ROUND((ROUND((AE87*AV87*I87),2)*BS87),2)</f>
        <v>0</v>
      </c>
      <c r="S87">
        <f>ROUND((ROUND((AF87*AV87*I87),2)*BA87),2)</f>
        <v>0</v>
      </c>
      <c r="T87">
        <f>ROUND(CU87*I87,2)</f>
        <v>0</v>
      </c>
      <c r="U87">
        <f>CV87*I87</f>
        <v>0</v>
      </c>
      <c r="V87">
        <f>CW87*I87</f>
        <v>0</v>
      </c>
      <c r="W87">
        <f>ROUND(CX87*I87,2)</f>
        <v>0</v>
      </c>
      <c r="X87">
        <f t="shared" si="72"/>
        <v>0</v>
      </c>
      <c r="Y87">
        <f t="shared" si="72"/>
        <v>0</v>
      </c>
      <c r="AA87">
        <v>78711061</v>
      </c>
      <c r="AB87">
        <f>ROUND((AC87+AD87+AF87),6)</f>
        <v>3278.5059999999999</v>
      </c>
      <c r="AC87">
        <f>ROUND((ES87),6)</f>
        <v>0</v>
      </c>
      <c r="AD87">
        <f>ROUND(((((ET87*1.1))-((EU87*1.1)))+AE87),6)</f>
        <v>2591.3470000000002</v>
      </c>
      <c r="AE87">
        <f t="shared" si="73"/>
        <v>192.28</v>
      </c>
      <c r="AF87">
        <f t="shared" si="73"/>
        <v>687.15899999999999</v>
      </c>
      <c r="AG87">
        <f>ROUND((AP87),6)</f>
        <v>0</v>
      </c>
      <c r="AH87">
        <f t="shared" si="74"/>
        <v>54.45</v>
      </c>
      <c r="AI87">
        <f t="shared" si="74"/>
        <v>0</v>
      </c>
      <c r="AJ87">
        <f>(AS87)</f>
        <v>0</v>
      </c>
      <c r="AK87">
        <v>2980.46</v>
      </c>
      <c r="AL87">
        <v>0</v>
      </c>
      <c r="AM87">
        <v>2355.77</v>
      </c>
      <c r="AN87">
        <v>174.8</v>
      </c>
      <c r="AO87">
        <v>624.69000000000005</v>
      </c>
      <c r="AP87">
        <v>0</v>
      </c>
      <c r="AQ87">
        <v>49.5</v>
      </c>
      <c r="AR87">
        <v>0</v>
      </c>
      <c r="AS87">
        <v>0</v>
      </c>
      <c r="AT87">
        <v>70</v>
      </c>
      <c r="AU87">
        <v>41</v>
      </c>
      <c r="AV87">
        <v>1</v>
      </c>
      <c r="AW87">
        <v>1</v>
      </c>
      <c r="AZ87">
        <v>1</v>
      </c>
      <c r="BA87">
        <v>47.82</v>
      </c>
      <c r="BB87">
        <v>12.78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149</v>
      </c>
      <c r="BM87">
        <v>674</v>
      </c>
      <c r="BN87">
        <v>0</v>
      </c>
      <c r="BO87" t="s">
        <v>147</v>
      </c>
      <c r="BP87">
        <v>1</v>
      </c>
      <c r="BQ87">
        <v>60</v>
      </c>
      <c r="BR87">
        <v>0</v>
      </c>
      <c r="BS87">
        <v>47.82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70</v>
      </c>
      <c r="CA87">
        <v>41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831</v>
      </c>
      <c r="CO87">
        <v>0</v>
      </c>
      <c r="CP87">
        <f>(P87+Q87+S87)</f>
        <v>0</v>
      </c>
      <c r="CQ87">
        <f>ROUND((ROUND((AC87*AW87*1),2)*BC87),2)</f>
        <v>0</v>
      </c>
      <c r="CR87">
        <f>(ROUND((ROUND((((ET87*1.1))*AV87*1),2)*BB87),2)+ROUND((ROUND(((AE87-((EU87*1.1)))*AV87*1),2)*BS87),2))</f>
        <v>33117.449999999997</v>
      </c>
      <c r="CS87">
        <f>ROUND((ROUND((AE87*AV87*1),2)*BS87),2)</f>
        <v>9194.83</v>
      </c>
      <c r="CT87">
        <f>ROUND((ROUND((AF87*AV87*1),2)*BA87),2)</f>
        <v>32859.99</v>
      </c>
      <c r="CU87">
        <f>AG87</f>
        <v>0</v>
      </c>
      <c r="CV87">
        <f>(AH87*AV87)</f>
        <v>54.45</v>
      </c>
      <c r="CW87">
        <f t="shared" si="75"/>
        <v>0</v>
      </c>
      <c r="CX87">
        <f t="shared" si="75"/>
        <v>0</v>
      </c>
      <c r="CY87">
        <f>S87*(BZ87/100)</f>
        <v>0</v>
      </c>
      <c r="CZ87">
        <f>S87*(CA87/100)</f>
        <v>0</v>
      </c>
      <c r="DB87">
        <v>23</v>
      </c>
      <c r="DC87" t="s">
        <v>3</v>
      </c>
      <c r="DD87" t="s">
        <v>3</v>
      </c>
      <c r="DE87" t="s">
        <v>32</v>
      </c>
      <c r="DF87" t="s">
        <v>32</v>
      </c>
      <c r="DG87" t="s">
        <v>32</v>
      </c>
      <c r="DH87" t="s">
        <v>3</v>
      </c>
      <c r="DI87" t="s">
        <v>32</v>
      </c>
      <c r="DJ87" t="s">
        <v>32</v>
      </c>
      <c r="DK87" t="s">
        <v>3</v>
      </c>
      <c r="DL87" t="s">
        <v>3</v>
      </c>
      <c r="DM87" t="s">
        <v>3</v>
      </c>
      <c r="DN87">
        <v>80</v>
      </c>
      <c r="DO87">
        <v>55</v>
      </c>
      <c r="DP87">
        <v>1</v>
      </c>
      <c r="DQ87">
        <v>1</v>
      </c>
      <c r="DU87">
        <v>1007</v>
      </c>
      <c r="DV87" t="s">
        <v>142</v>
      </c>
      <c r="DW87" t="s">
        <v>142</v>
      </c>
      <c r="DX87">
        <v>100</v>
      </c>
      <c r="DZ87" t="s">
        <v>3</v>
      </c>
      <c r="EA87" t="s">
        <v>3</v>
      </c>
      <c r="EB87" t="s">
        <v>3</v>
      </c>
      <c r="EC87" t="s">
        <v>3</v>
      </c>
      <c r="EE87">
        <v>75071764</v>
      </c>
      <c r="EF87">
        <v>60</v>
      </c>
      <c r="EG87" t="s">
        <v>54</v>
      </c>
      <c r="EH87">
        <v>0</v>
      </c>
      <c r="EI87" t="s">
        <v>3</v>
      </c>
      <c r="EJ87">
        <v>1</v>
      </c>
      <c r="EK87">
        <v>674</v>
      </c>
      <c r="EL87" t="s">
        <v>144</v>
      </c>
      <c r="EM87" t="s">
        <v>145</v>
      </c>
      <c r="EO87" t="s">
        <v>33</v>
      </c>
      <c r="EQ87">
        <v>131072</v>
      </c>
      <c r="ER87">
        <v>2980.46</v>
      </c>
      <c r="ES87">
        <v>0</v>
      </c>
      <c r="ET87">
        <v>2355.77</v>
      </c>
      <c r="EU87">
        <v>174.8</v>
      </c>
      <c r="EV87">
        <v>624.69000000000005</v>
      </c>
      <c r="EW87">
        <v>49.5</v>
      </c>
      <c r="EX87">
        <v>0</v>
      </c>
      <c r="EY87">
        <v>0</v>
      </c>
      <c r="FQ87">
        <v>0</v>
      </c>
      <c r="FR87">
        <v>0</v>
      </c>
      <c r="FS87">
        <v>0</v>
      </c>
      <c r="FX87">
        <v>80</v>
      </c>
      <c r="FY87">
        <v>55</v>
      </c>
      <c r="GA87" t="s">
        <v>3</v>
      </c>
      <c r="GD87">
        <v>0</v>
      </c>
      <c r="GF87">
        <v>-1642901349</v>
      </c>
      <c r="GG87">
        <v>2</v>
      </c>
      <c r="GH87">
        <v>1</v>
      </c>
      <c r="GI87">
        <v>2</v>
      </c>
      <c r="GJ87">
        <v>0</v>
      </c>
      <c r="GK87">
        <f>ROUND(R87*(R12)/100,2)</f>
        <v>0</v>
      </c>
      <c r="GL87">
        <f>ROUND(IF(AND(BH87=3,BI87=3,FS87&lt;&gt;0),P87,0),2)</f>
        <v>0</v>
      </c>
      <c r="GM87">
        <f>ROUND(O87+X87+Y87+GK87,2)+GX87</f>
        <v>0</v>
      </c>
      <c r="GN87">
        <f>IF(OR(BI87=0,BI87=1),GM87-GX87,0)</f>
        <v>0</v>
      </c>
      <c r="GO87">
        <f>IF(BI87=2,GM87-GX87,0)</f>
        <v>0</v>
      </c>
      <c r="GP87">
        <f>IF(BI87=4,GM87-GX87,0)</f>
        <v>0</v>
      </c>
      <c r="GR87">
        <v>0</v>
      </c>
      <c r="GS87">
        <v>3</v>
      </c>
      <c r="GT87">
        <v>0</v>
      </c>
      <c r="GU87" t="s">
        <v>3</v>
      </c>
      <c r="GV87">
        <f>ROUND((GT87),6)</f>
        <v>0</v>
      </c>
      <c r="GW87">
        <v>1</v>
      </c>
      <c r="GX87">
        <f>ROUND(HC87*I87,2)</f>
        <v>0</v>
      </c>
      <c r="HA87">
        <v>0</v>
      </c>
      <c r="HB87">
        <v>0</v>
      </c>
      <c r="HC87">
        <f>GV87*GW87</f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HS87">
        <v>0</v>
      </c>
      <c r="IK87">
        <v>0</v>
      </c>
    </row>
    <row r="88" spans="1:245" x14ac:dyDescent="0.2">
      <c r="A88">
        <v>17</v>
      </c>
      <c r="B88">
        <v>1</v>
      </c>
      <c r="C88">
        <f>ROW(SmtRes!A25)</f>
        <v>25</v>
      </c>
      <c r="D88">
        <f>ROW(EtalonRes!A46)</f>
        <v>46</v>
      </c>
      <c r="E88" t="s">
        <v>174</v>
      </c>
      <c r="F88" t="s">
        <v>151</v>
      </c>
      <c r="G88" t="s">
        <v>152</v>
      </c>
      <c r="H88" t="s">
        <v>153</v>
      </c>
      <c r="I88">
        <f>ROUND(ROUND((F361*0.07*2.2+F360*0.07*2.6+F366*0.07*2.2+F365*0.08*2.6+F370*0.08*2.2+I87*100*2.2+I86*100*1.4+I139),3),9)</f>
        <v>0</v>
      </c>
      <c r="J88">
        <v>0</v>
      </c>
      <c r="K88">
        <f>ROUND(ROUND((F361*0.07*2.2+F360*0.07*2.6+F366*0.07*2.2+F365*0.08*2.6+F370*0.08*2.2+I87*100*2.2+I86*100*1.4+I139),3),9)</f>
        <v>0</v>
      </c>
      <c r="O88">
        <f>ROUND(CP88,2)</f>
        <v>0</v>
      </c>
      <c r="P88">
        <f>ROUND((ROUND((AC88*AW88*I88),2)*BC88),2)</f>
        <v>0</v>
      </c>
      <c r="Q88">
        <f>(ROUND((ROUND((((ET88*1.1))*AV88*I88),2)*BB88),2)+ROUND((ROUND(((AE88-((EU88*1.1)))*AV88*I88),2)*BS88),2))</f>
        <v>0</v>
      </c>
      <c r="R88">
        <f>ROUND((ROUND((AE88*AV88*I88),2)*BS88),2)</f>
        <v>0</v>
      </c>
      <c r="S88">
        <f>ROUND((ROUND((AF88*AV88*I88),2)*BA88),2)</f>
        <v>0</v>
      </c>
      <c r="T88">
        <f>ROUND(CU88*I88,2)</f>
        <v>0</v>
      </c>
      <c r="U88">
        <f>CV88*I88</f>
        <v>0</v>
      </c>
      <c r="V88">
        <f>CW88*I88</f>
        <v>0</v>
      </c>
      <c r="W88">
        <f>ROUND(CX88*I88,2)</f>
        <v>0</v>
      </c>
      <c r="X88">
        <f t="shared" si="72"/>
        <v>0</v>
      </c>
      <c r="Y88">
        <f t="shared" si="72"/>
        <v>0</v>
      </c>
      <c r="AA88">
        <v>78711061</v>
      </c>
      <c r="AB88">
        <f>ROUND((AC88+AD88+AF88),6)</f>
        <v>9.7460000000000004</v>
      </c>
      <c r="AC88">
        <f>ROUND((ES88),6)</f>
        <v>0</v>
      </c>
      <c r="AD88">
        <f>ROUND(((((ET88*1.1))-((EU88*1.1)))+AE88),6)</f>
        <v>9.7460000000000004</v>
      </c>
      <c r="AE88">
        <f t="shared" si="73"/>
        <v>1.6279999999999999</v>
      </c>
      <c r="AF88">
        <f t="shared" si="73"/>
        <v>0</v>
      </c>
      <c r="AG88">
        <f>ROUND((AP88),6)</f>
        <v>0</v>
      </c>
      <c r="AH88">
        <f t="shared" si="74"/>
        <v>0</v>
      </c>
      <c r="AI88">
        <f t="shared" si="74"/>
        <v>0</v>
      </c>
      <c r="AJ88">
        <f>(AS88)</f>
        <v>0</v>
      </c>
      <c r="AK88">
        <v>8.86</v>
      </c>
      <c r="AL88">
        <v>0</v>
      </c>
      <c r="AM88">
        <v>8.86</v>
      </c>
      <c r="AN88">
        <v>1.48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75</v>
      </c>
      <c r="AU88">
        <v>41</v>
      </c>
      <c r="AV88">
        <v>1</v>
      </c>
      <c r="AW88">
        <v>1</v>
      </c>
      <c r="AZ88">
        <v>1</v>
      </c>
      <c r="BA88">
        <v>47.82</v>
      </c>
      <c r="BB88">
        <v>16.239999999999998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154</v>
      </c>
      <c r="BM88">
        <v>658</v>
      </c>
      <c r="BN88">
        <v>0</v>
      </c>
      <c r="BO88" t="s">
        <v>151</v>
      </c>
      <c r="BP88">
        <v>1</v>
      </c>
      <c r="BQ88">
        <v>60</v>
      </c>
      <c r="BR88">
        <v>0</v>
      </c>
      <c r="BS88">
        <v>47.82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75</v>
      </c>
      <c r="CA88">
        <v>41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831</v>
      </c>
      <c r="CO88">
        <v>0</v>
      </c>
      <c r="CP88">
        <f>(P88+Q88+S88)</f>
        <v>0</v>
      </c>
      <c r="CQ88">
        <f>ROUND((ROUND((AC88*AW88*1),2)*BC88),2)</f>
        <v>0</v>
      </c>
      <c r="CR88">
        <f>(ROUND((ROUND((((ET88*1.1))*AV88*1),2)*BB88),2)+ROUND((ROUND(((AE88-((EU88*1.1)))*AV88*1),2)*BS88),2))</f>
        <v>158.34</v>
      </c>
      <c r="CS88">
        <f>ROUND((ROUND((AE88*AV88*1),2)*BS88),2)</f>
        <v>77.95</v>
      </c>
      <c r="CT88">
        <f>ROUND((ROUND((AF88*AV88*1),2)*BA88),2)</f>
        <v>0</v>
      </c>
      <c r="CU88">
        <f>AG88</f>
        <v>0</v>
      </c>
      <c r="CV88">
        <f>(AH88*AV88)</f>
        <v>0</v>
      </c>
      <c r="CW88">
        <f t="shared" si="75"/>
        <v>0</v>
      </c>
      <c r="CX88">
        <f t="shared" si="75"/>
        <v>0</v>
      </c>
      <c r="CY88">
        <f>S88*(BZ88/100)</f>
        <v>0</v>
      </c>
      <c r="CZ88">
        <f>S88*(CA88/100)</f>
        <v>0</v>
      </c>
      <c r="DB88">
        <v>24</v>
      </c>
      <c r="DC88" t="s">
        <v>3</v>
      </c>
      <c r="DD88" t="s">
        <v>3</v>
      </c>
      <c r="DE88" t="s">
        <v>32</v>
      </c>
      <c r="DF88" t="s">
        <v>32</v>
      </c>
      <c r="DG88" t="s">
        <v>32</v>
      </c>
      <c r="DH88" t="s">
        <v>3</v>
      </c>
      <c r="DI88" t="s">
        <v>32</v>
      </c>
      <c r="DJ88" t="s">
        <v>32</v>
      </c>
      <c r="DK88" t="s">
        <v>3</v>
      </c>
      <c r="DL88" t="s">
        <v>3</v>
      </c>
      <c r="DM88" t="s">
        <v>3</v>
      </c>
      <c r="DN88">
        <v>91</v>
      </c>
      <c r="DO88">
        <v>70</v>
      </c>
      <c r="DP88">
        <v>1</v>
      </c>
      <c r="DQ88">
        <v>1</v>
      </c>
      <c r="DU88">
        <v>1013</v>
      </c>
      <c r="DV88" t="s">
        <v>153</v>
      </c>
      <c r="DW88" t="s">
        <v>153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75071748</v>
      </c>
      <c r="EF88">
        <v>60</v>
      </c>
      <c r="EG88" t="s">
        <v>54</v>
      </c>
      <c r="EH88">
        <v>0</v>
      </c>
      <c r="EI88" t="s">
        <v>3</v>
      </c>
      <c r="EJ88">
        <v>1</v>
      </c>
      <c r="EK88">
        <v>658</v>
      </c>
      <c r="EL88" t="s">
        <v>155</v>
      </c>
      <c r="EM88" t="s">
        <v>156</v>
      </c>
      <c r="EO88" t="s">
        <v>33</v>
      </c>
      <c r="EQ88">
        <v>131072</v>
      </c>
      <c r="ER88">
        <v>8.86</v>
      </c>
      <c r="ES88">
        <v>0</v>
      </c>
      <c r="ET88">
        <v>8.86</v>
      </c>
      <c r="EU88">
        <v>1.48</v>
      </c>
      <c r="EV88">
        <v>0</v>
      </c>
      <c r="EW88">
        <v>0</v>
      </c>
      <c r="EX88">
        <v>0</v>
      </c>
      <c r="EY88">
        <v>0</v>
      </c>
      <c r="FQ88">
        <v>0</v>
      </c>
      <c r="FR88">
        <v>0</v>
      </c>
      <c r="FS88">
        <v>0</v>
      </c>
      <c r="FX88">
        <v>91</v>
      </c>
      <c r="FY88">
        <v>70</v>
      </c>
      <c r="GA88" t="s">
        <v>3</v>
      </c>
      <c r="GD88">
        <v>0</v>
      </c>
      <c r="GF88">
        <v>1054623789</v>
      </c>
      <c r="GG88">
        <v>2</v>
      </c>
      <c r="GH88">
        <v>1</v>
      </c>
      <c r="GI88">
        <v>2</v>
      </c>
      <c r="GJ88">
        <v>0</v>
      </c>
      <c r="GK88">
        <f>ROUND(R88*(R12)/100,2)</f>
        <v>0</v>
      </c>
      <c r="GL88">
        <f>ROUND(IF(AND(BH88=3,BI88=3,FS88&lt;&gt;0),P88,0),2)</f>
        <v>0</v>
      </c>
      <c r="GM88">
        <f>ROUND(O88+X88+Y88+GK88,2)+GX88</f>
        <v>0</v>
      </c>
      <c r="GN88">
        <f>IF(OR(BI88=0,BI88=1),GM88-GX88,0)</f>
        <v>0</v>
      </c>
      <c r="GO88">
        <f>IF(BI88=2,GM88-GX88,0)</f>
        <v>0</v>
      </c>
      <c r="GP88">
        <f>IF(BI88=4,GM88-GX88,0)</f>
        <v>0</v>
      </c>
      <c r="GR88">
        <v>0</v>
      </c>
      <c r="GS88">
        <v>3</v>
      </c>
      <c r="GT88">
        <v>0</v>
      </c>
      <c r="GU88" t="s">
        <v>3</v>
      </c>
      <c r="GV88">
        <f>ROUND((GT88),6)</f>
        <v>0</v>
      </c>
      <c r="GW88">
        <v>1</v>
      </c>
      <c r="GX88">
        <f>ROUND(HC88*I88,2)</f>
        <v>0</v>
      </c>
      <c r="HA88">
        <v>0</v>
      </c>
      <c r="HB88">
        <v>0</v>
      </c>
      <c r="HC88">
        <f>GV88*GW88</f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HS88">
        <v>0</v>
      </c>
      <c r="IK88">
        <v>0</v>
      </c>
    </row>
    <row r="89" spans="1:245" x14ac:dyDescent="0.2">
      <c r="A89">
        <v>19</v>
      </c>
      <c r="B89">
        <v>1</v>
      </c>
      <c r="F89" t="s">
        <v>3</v>
      </c>
      <c r="G89" t="s">
        <v>175</v>
      </c>
      <c r="H89" t="s">
        <v>3</v>
      </c>
      <c r="AA89">
        <v>1</v>
      </c>
      <c r="IK89">
        <v>0</v>
      </c>
    </row>
    <row r="90" spans="1:245" x14ac:dyDescent="0.2">
      <c r="A90">
        <v>17</v>
      </c>
      <c r="B90">
        <v>1</v>
      </c>
      <c r="D90">
        <f>ROW(EtalonRes!A51)</f>
        <v>51</v>
      </c>
      <c r="E90" t="s">
        <v>176</v>
      </c>
      <c r="F90" t="s">
        <v>140</v>
      </c>
      <c r="G90" t="s">
        <v>141</v>
      </c>
      <c r="H90" t="s">
        <v>142</v>
      </c>
      <c r="I90">
        <f>ROUND(ROUND(F374*0.04/100,4),9)</f>
        <v>0</v>
      </c>
      <c r="J90">
        <v>0</v>
      </c>
      <c r="K90">
        <f>ROUND(ROUND(F374*0.04/100,4),9)</f>
        <v>0</v>
      </c>
      <c r="O90">
        <f>ROUND(CP90,2)</f>
        <v>0</v>
      </c>
      <c r="P90">
        <f>ROUND((ROUND((AC90*AW90*I90),2)*BC90),2)</f>
        <v>0</v>
      </c>
      <c r="Q90">
        <f>(ROUND((ROUND((((ET90*1.1))*AV90*I90),2)*BB90),2)+ROUND((ROUND(((AE90-((EU90*1.1)))*AV90*I90),2)*BS90),2))</f>
        <v>0</v>
      </c>
      <c r="R90">
        <f>ROUND((ROUND((AE90*AV90*I90),2)*BS90),2)</f>
        <v>0</v>
      </c>
      <c r="S90">
        <f>ROUND((ROUND((AF90*AV90*I90),2)*BA90),2)</f>
        <v>0</v>
      </c>
      <c r="T90">
        <f>ROUND(CU90*I90,2)</f>
        <v>0</v>
      </c>
      <c r="U90">
        <f>CV90*I90</f>
        <v>0</v>
      </c>
      <c r="V90">
        <f>CW90*I90</f>
        <v>0</v>
      </c>
      <c r="W90">
        <f>ROUND(CX90*I90,2)</f>
        <v>0</v>
      </c>
      <c r="X90">
        <f t="shared" ref="X90:Y92" si="76">ROUND(CY90,2)</f>
        <v>0</v>
      </c>
      <c r="Y90">
        <f t="shared" si="76"/>
        <v>0</v>
      </c>
      <c r="AA90">
        <v>78711061</v>
      </c>
      <c r="AB90">
        <f>ROUND((AC90+AD90+AF90),6)</f>
        <v>3986.4110000000001</v>
      </c>
      <c r="AC90">
        <f>ROUND((ES90),6)</f>
        <v>0</v>
      </c>
      <c r="AD90">
        <f>ROUND(((((ET90*1.1))-((EU90*1.1)))+AE90),6)</f>
        <v>2129.6660000000002</v>
      </c>
      <c r="AE90">
        <f t="shared" ref="AE90:AF92" si="77">ROUND(((EU90*1.1)),6)</f>
        <v>552.32100000000003</v>
      </c>
      <c r="AF90">
        <f t="shared" si="77"/>
        <v>1856.7449999999999</v>
      </c>
      <c r="AG90">
        <f>ROUND((AP90),6)</f>
        <v>0</v>
      </c>
      <c r="AH90">
        <f t="shared" ref="AH90:AI92" si="78">((EW90*1.1))</f>
        <v>170.5</v>
      </c>
      <c r="AI90">
        <f t="shared" si="78"/>
        <v>0</v>
      </c>
      <c r="AJ90">
        <f>(AS90)</f>
        <v>0</v>
      </c>
      <c r="AK90">
        <v>3624.01</v>
      </c>
      <c r="AL90">
        <v>0</v>
      </c>
      <c r="AM90">
        <v>1936.06</v>
      </c>
      <c r="AN90">
        <v>502.11</v>
      </c>
      <c r="AO90">
        <v>1687.95</v>
      </c>
      <c r="AP90">
        <v>0</v>
      </c>
      <c r="AQ90">
        <v>155</v>
      </c>
      <c r="AR90">
        <v>0</v>
      </c>
      <c r="AS90">
        <v>0</v>
      </c>
      <c r="AT90">
        <v>70</v>
      </c>
      <c r="AU90">
        <v>41</v>
      </c>
      <c r="AV90">
        <v>1</v>
      </c>
      <c r="AW90">
        <v>1</v>
      </c>
      <c r="AZ90">
        <v>1</v>
      </c>
      <c r="BA90">
        <v>47.82</v>
      </c>
      <c r="BB90">
        <v>20.48</v>
      </c>
      <c r="BC90">
        <v>1</v>
      </c>
      <c r="BD90" t="s">
        <v>3</v>
      </c>
      <c r="BE90" t="s">
        <v>3</v>
      </c>
      <c r="BF90" t="s">
        <v>3</v>
      </c>
      <c r="BG90" t="s">
        <v>3</v>
      </c>
      <c r="BH90">
        <v>0</v>
      </c>
      <c r="BI90">
        <v>1</v>
      </c>
      <c r="BJ90" t="s">
        <v>143</v>
      </c>
      <c r="BM90">
        <v>674</v>
      </c>
      <c r="BN90">
        <v>0</v>
      </c>
      <c r="BO90" t="s">
        <v>140</v>
      </c>
      <c r="BP90">
        <v>1</v>
      </c>
      <c r="BQ90">
        <v>60</v>
      </c>
      <c r="BR90">
        <v>0</v>
      </c>
      <c r="BS90">
        <v>47.82</v>
      </c>
      <c r="BT90">
        <v>1</v>
      </c>
      <c r="BU90">
        <v>1</v>
      </c>
      <c r="BV90">
        <v>1</v>
      </c>
      <c r="BW90">
        <v>1</v>
      </c>
      <c r="BX90">
        <v>1</v>
      </c>
      <c r="BY90" t="s">
        <v>3</v>
      </c>
      <c r="BZ90">
        <v>70</v>
      </c>
      <c r="CA90">
        <v>41</v>
      </c>
      <c r="CB90" t="s">
        <v>3</v>
      </c>
      <c r="CE90">
        <v>30</v>
      </c>
      <c r="CF90">
        <v>0</v>
      </c>
      <c r="CG90">
        <v>0</v>
      </c>
      <c r="CM90">
        <v>0</v>
      </c>
      <c r="CN90" t="s">
        <v>831</v>
      </c>
      <c r="CO90">
        <v>0</v>
      </c>
      <c r="CP90">
        <f>(P90+Q90+S90)</f>
        <v>0</v>
      </c>
      <c r="CQ90">
        <f>ROUND((ROUND((AC90*AW90*1),2)*BC90),2)</f>
        <v>0</v>
      </c>
      <c r="CR90">
        <f>(ROUND((ROUND((((ET90*1.1))*AV90*1),2)*BB90),2)+ROUND((ROUND(((AE90-((EU90*1.1)))*AV90*1),2)*BS90),2))</f>
        <v>43615.64</v>
      </c>
      <c r="CS90">
        <f>ROUND((ROUND((AE90*AV90*1),2)*BS90),2)</f>
        <v>26411.94</v>
      </c>
      <c r="CT90">
        <f>ROUND((ROUND((AF90*AV90*1),2)*BA90),2)</f>
        <v>88789.79</v>
      </c>
      <c r="CU90">
        <f>AG90</f>
        <v>0</v>
      </c>
      <c r="CV90">
        <f>(AH90*AV90)</f>
        <v>170.5</v>
      </c>
      <c r="CW90">
        <f t="shared" ref="CW90:CX92" si="79">AI90</f>
        <v>0</v>
      </c>
      <c r="CX90">
        <f t="shared" si="79"/>
        <v>0</v>
      </c>
      <c r="CY90">
        <f>S90*(BZ90/100)</f>
        <v>0</v>
      </c>
      <c r="CZ90">
        <f>S90*(CA90/100)</f>
        <v>0</v>
      </c>
      <c r="DB90">
        <v>25</v>
      </c>
      <c r="DC90" t="s">
        <v>3</v>
      </c>
      <c r="DD90" t="s">
        <v>3</v>
      </c>
      <c r="DE90" t="s">
        <v>32</v>
      </c>
      <c r="DF90" t="s">
        <v>32</v>
      </c>
      <c r="DG90" t="s">
        <v>32</v>
      </c>
      <c r="DH90" t="s">
        <v>3</v>
      </c>
      <c r="DI90" t="s">
        <v>32</v>
      </c>
      <c r="DJ90" t="s">
        <v>32</v>
      </c>
      <c r="DK90" t="s">
        <v>3</v>
      </c>
      <c r="DL90" t="s">
        <v>3</v>
      </c>
      <c r="DM90" t="s">
        <v>3</v>
      </c>
      <c r="DN90">
        <v>80</v>
      </c>
      <c r="DO90">
        <v>55</v>
      </c>
      <c r="DP90">
        <v>1</v>
      </c>
      <c r="DQ90">
        <v>1</v>
      </c>
      <c r="DU90">
        <v>1007</v>
      </c>
      <c r="DV90" t="s">
        <v>142</v>
      </c>
      <c r="DW90" t="s">
        <v>142</v>
      </c>
      <c r="DX90">
        <v>100</v>
      </c>
      <c r="DZ90" t="s">
        <v>3</v>
      </c>
      <c r="EA90" t="s">
        <v>3</v>
      </c>
      <c r="EB90" t="s">
        <v>3</v>
      </c>
      <c r="EC90" t="s">
        <v>3</v>
      </c>
      <c r="EE90">
        <v>75071764</v>
      </c>
      <c r="EF90">
        <v>60</v>
      </c>
      <c r="EG90" t="s">
        <v>54</v>
      </c>
      <c r="EH90">
        <v>0</v>
      </c>
      <c r="EI90" t="s">
        <v>3</v>
      </c>
      <c r="EJ90">
        <v>1</v>
      </c>
      <c r="EK90">
        <v>674</v>
      </c>
      <c r="EL90" t="s">
        <v>144</v>
      </c>
      <c r="EM90" t="s">
        <v>145</v>
      </c>
      <c r="EO90" t="s">
        <v>33</v>
      </c>
      <c r="EQ90">
        <v>131072</v>
      </c>
      <c r="ER90">
        <v>3624.01</v>
      </c>
      <c r="ES90">
        <v>0</v>
      </c>
      <c r="ET90">
        <v>1936.06</v>
      </c>
      <c r="EU90">
        <v>502.11</v>
      </c>
      <c r="EV90">
        <v>1687.95</v>
      </c>
      <c r="EW90">
        <v>155</v>
      </c>
      <c r="EX90">
        <v>0</v>
      </c>
      <c r="EY90">
        <v>0</v>
      </c>
      <c r="FQ90">
        <v>0</v>
      </c>
      <c r="FR90">
        <v>0</v>
      </c>
      <c r="FS90">
        <v>0</v>
      </c>
      <c r="FX90">
        <v>80</v>
      </c>
      <c r="FY90">
        <v>55</v>
      </c>
      <c r="GA90" t="s">
        <v>3</v>
      </c>
      <c r="GD90">
        <v>0</v>
      </c>
      <c r="GF90">
        <v>665870295</v>
      </c>
      <c r="GG90">
        <v>2</v>
      </c>
      <c r="GH90">
        <v>1</v>
      </c>
      <c r="GI90">
        <v>2</v>
      </c>
      <c r="GJ90">
        <v>0</v>
      </c>
      <c r="GK90">
        <f>ROUND(R90*(R12)/100,2)</f>
        <v>0</v>
      </c>
      <c r="GL90">
        <f>ROUND(IF(AND(BH90=3,BI90=3,FS90&lt;&gt;0),P90,0),2)</f>
        <v>0</v>
      </c>
      <c r="GM90">
        <f>ROUND(O90+X90+Y90+GK90,2)+GX90</f>
        <v>0</v>
      </c>
      <c r="GN90">
        <f>IF(OR(BI90=0,BI90=1),GM90-GX90,0)</f>
        <v>0</v>
      </c>
      <c r="GO90">
        <f>IF(BI90=2,GM90-GX90,0)</f>
        <v>0</v>
      </c>
      <c r="GP90">
        <f>IF(BI90=4,GM90-GX90,0)</f>
        <v>0</v>
      </c>
      <c r="GR90">
        <v>0</v>
      </c>
      <c r="GS90">
        <v>3</v>
      </c>
      <c r="GT90">
        <v>0</v>
      </c>
      <c r="GU90" t="s">
        <v>3</v>
      </c>
      <c r="GV90">
        <f>ROUND((GT90),6)</f>
        <v>0</v>
      </c>
      <c r="GW90">
        <v>1</v>
      </c>
      <c r="GX90">
        <f>ROUND(HC90*I90,2)</f>
        <v>0</v>
      </c>
      <c r="HA90">
        <v>0</v>
      </c>
      <c r="HB90">
        <v>0</v>
      </c>
      <c r="HC90">
        <f>GV90*GW90</f>
        <v>0</v>
      </c>
      <c r="HE90" t="s">
        <v>3</v>
      </c>
      <c r="HF90" t="s">
        <v>3</v>
      </c>
      <c r="HM90" t="s">
        <v>3</v>
      </c>
      <c r="HN90" t="s">
        <v>3</v>
      </c>
      <c r="HO90" t="s">
        <v>3</v>
      </c>
      <c r="HP90" t="s">
        <v>3</v>
      </c>
      <c r="HQ90" t="s">
        <v>3</v>
      </c>
      <c r="HS90">
        <v>0</v>
      </c>
      <c r="IK90">
        <v>0</v>
      </c>
    </row>
    <row r="91" spans="1:245" x14ac:dyDescent="0.2">
      <c r="A91">
        <v>17</v>
      </c>
      <c r="B91">
        <v>1</v>
      </c>
      <c r="D91">
        <f>ROW(EtalonRes!A54)</f>
        <v>54</v>
      </c>
      <c r="E91" t="s">
        <v>177</v>
      </c>
      <c r="F91" t="s">
        <v>160</v>
      </c>
      <c r="G91" t="s">
        <v>161</v>
      </c>
      <c r="H91" t="s">
        <v>142</v>
      </c>
      <c r="I91">
        <f>ROUND(ROUND(F375*0.12/100,4),9)</f>
        <v>0</v>
      </c>
      <c r="J91">
        <v>0</v>
      </c>
      <c r="K91">
        <f>ROUND(ROUND(F375*0.12/100,4),9)</f>
        <v>0</v>
      </c>
      <c r="O91">
        <f>ROUND(CP91,2)</f>
        <v>0</v>
      </c>
      <c r="P91">
        <f>ROUND((ROUND((AC91*AW91*I91),2)*BC91),2)</f>
        <v>0</v>
      </c>
      <c r="Q91">
        <f>(ROUND((ROUND((((ET91*1.1))*AV91*I91),2)*BB91),2)+ROUND((ROUND(((AE91-((EU91*1.1)))*AV91*I91),2)*BS91),2))</f>
        <v>0</v>
      </c>
      <c r="R91">
        <f>ROUND((ROUND((AE91*AV91*I91),2)*BS91),2)</f>
        <v>0</v>
      </c>
      <c r="S91">
        <f>ROUND((ROUND((AF91*AV91*I91),2)*BA91),2)</f>
        <v>0</v>
      </c>
      <c r="T91">
        <f>ROUND(CU91*I91,2)</f>
        <v>0</v>
      </c>
      <c r="U91">
        <f>CV91*I91</f>
        <v>0</v>
      </c>
      <c r="V91">
        <f>CW91*I91</f>
        <v>0</v>
      </c>
      <c r="W91">
        <f>ROUND(CX91*I91,2)</f>
        <v>0</v>
      </c>
      <c r="X91">
        <f t="shared" si="76"/>
        <v>0</v>
      </c>
      <c r="Y91">
        <f t="shared" si="76"/>
        <v>0</v>
      </c>
      <c r="AA91">
        <v>78711061</v>
      </c>
      <c r="AB91">
        <f>ROUND((AC91+AD91+AF91),6)</f>
        <v>698.70899999999995</v>
      </c>
      <c r="AC91">
        <f>ROUND((ES91),6)</f>
        <v>0</v>
      </c>
      <c r="AD91">
        <f>ROUND(((((ET91*1.1))-((EU91*1.1)))+AE91),6)</f>
        <v>577.346</v>
      </c>
      <c r="AE91">
        <f t="shared" si="77"/>
        <v>52.316000000000003</v>
      </c>
      <c r="AF91">
        <f t="shared" si="77"/>
        <v>121.363</v>
      </c>
      <c r="AG91">
        <f>ROUND((AP91),6)</f>
        <v>0</v>
      </c>
      <c r="AH91">
        <f t="shared" si="78"/>
        <v>12.87</v>
      </c>
      <c r="AI91">
        <f t="shared" si="78"/>
        <v>0</v>
      </c>
      <c r="AJ91">
        <f>(AS91)</f>
        <v>0</v>
      </c>
      <c r="AK91">
        <v>635.19000000000005</v>
      </c>
      <c r="AL91">
        <v>0</v>
      </c>
      <c r="AM91">
        <v>524.86</v>
      </c>
      <c r="AN91">
        <v>47.56</v>
      </c>
      <c r="AO91">
        <v>110.33</v>
      </c>
      <c r="AP91">
        <v>0</v>
      </c>
      <c r="AQ91">
        <v>11.7</v>
      </c>
      <c r="AR91">
        <v>0</v>
      </c>
      <c r="AS91">
        <v>0</v>
      </c>
      <c r="AT91">
        <v>70</v>
      </c>
      <c r="AU91">
        <v>41</v>
      </c>
      <c r="AV91">
        <v>1</v>
      </c>
      <c r="AW91">
        <v>1</v>
      </c>
      <c r="AZ91">
        <v>1</v>
      </c>
      <c r="BA91">
        <v>47.82</v>
      </c>
      <c r="BB91">
        <v>13.71</v>
      </c>
      <c r="BC91">
        <v>1</v>
      </c>
      <c r="BD91" t="s">
        <v>3</v>
      </c>
      <c r="BE91" t="s">
        <v>3</v>
      </c>
      <c r="BF91" t="s">
        <v>3</v>
      </c>
      <c r="BG91" t="s">
        <v>3</v>
      </c>
      <c r="BH91">
        <v>0</v>
      </c>
      <c r="BI91">
        <v>1</v>
      </c>
      <c r="BJ91" t="s">
        <v>162</v>
      </c>
      <c r="BM91">
        <v>674</v>
      </c>
      <c r="BN91">
        <v>0</v>
      </c>
      <c r="BO91" t="s">
        <v>160</v>
      </c>
      <c r="BP91">
        <v>1</v>
      </c>
      <c r="BQ91">
        <v>60</v>
      </c>
      <c r="BR91">
        <v>0</v>
      </c>
      <c r="BS91">
        <v>47.82</v>
      </c>
      <c r="BT91">
        <v>1</v>
      </c>
      <c r="BU91">
        <v>1</v>
      </c>
      <c r="BV91">
        <v>1</v>
      </c>
      <c r="BW91">
        <v>1</v>
      </c>
      <c r="BX91">
        <v>1</v>
      </c>
      <c r="BY91" t="s">
        <v>3</v>
      </c>
      <c r="BZ91">
        <v>70</v>
      </c>
      <c r="CA91">
        <v>41</v>
      </c>
      <c r="CB91" t="s">
        <v>3</v>
      </c>
      <c r="CE91">
        <v>30</v>
      </c>
      <c r="CF91">
        <v>0</v>
      </c>
      <c r="CG91">
        <v>0</v>
      </c>
      <c r="CM91">
        <v>0</v>
      </c>
      <c r="CN91" t="s">
        <v>831</v>
      </c>
      <c r="CO91">
        <v>0</v>
      </c>
      <c r="CP91">
        <f>(P91+Q91+S91)</f>
        <v>0</v>
      </c>
      <c r="CQ91">
        <f>ROUND((ROUND((AC91*AW91*1),2)*BC91),2)</f>
        <v>0</v>
      </c>
      <c r="CR91">
        <f>(ROUND((ROUND((((ET91*1.1))*AV91*1),2)*BB91),2)+ROUND((ROUND(((AE91-((EU91*1.1)))*AV91*1),2)*BS91),2))</f>
        <v>7915.47</v>
      </c>
      <c r="CS91">
        <f>ROUND((ROUND((AE91*AV91*1),2)*BS91),2)</f>
        <v>2501.94</v>
      </c>
      <c r="CT91">
        <f>ROUND((ROUND((AF91*AV91*1),2)*BA91),2)</f>
        <v>5803.44</v>
      </c>
      <c r="CU91">
        <f>AG91</f>
        <v>0</v>
      </c>
      <c r="CV91">
        <f>(AH91*AV91)</f>
        <v>12.87</v>
      </c>
      <c r="CW91">
        <f t="shared" si="79"/>
        <v>0</v>
      </c>
      <c r="CX91">
        <f t="shared" si="79"/>
        <v>0</v>
      </c>
      <c r="CY91">
        <f>S91*(BZ91/100)</f>
        <v>0</v>
      </c>
      <c r="CZ91">
        <f>S91*(CA91/100)</f>
        <v>0</v>
      </c>
      <c r="DB91">
        <v>26</v>
      </c>
      <c r="DC91" t="s">
        <v>3</v>
      </c>
      <c r="DD91" t="s">
        <v>3</v>
      </c>
      <c r="DE91" t="s">
        <v>32</v>
      </c>
      <c r="DF91" t="s">
        <v>32</v>
      </c>
      <c r="DG91" t="s">
        <v>32</v>
      </c>
      <c r="DH91" t="s">
        <v>3</v>
      </c>
      <c r="DI91" t="s">
        <v>32</v>
      </c>
      <c r="DJ91" t="s">
        <v>32</v>
      </c>
      <c r="DK91" t="s">
        <v>3</v>
      </c>
      <c r="DL91" t="s">
        <v>3</v>
      </c>
      <c r="DM91" t="s">
        <v>3</v>
      </c>
      <c r="DN91">
        <v>80</v>
      </c>
      <c r="DO91">
        <v>55</v>
      </c>
      <c r="DP91">
        <v>1</v>
      </c>
      <c r="DQ91">
        <v>1</v>
      </c>
      <c r="DU91">
        <v>1007</v>
      </c>
      <c r="DV91" t="s">
        <v>142</v>
      </c>
      <c r="DW91" t="s">
        <v>142</v>
      </c>
      <c r="DX91">
        <v>100</v>
      </c>
      <c r="DZ91" t="s">
        <v>3</v>
      </c>
      <c r="EA91" t="s">
        <v>3</v>
      </c>
      <c r="EB91" t="s">
        <v>3</v>
      </c>
      <c r="EC91" t="s">
        <v>3</v>
      </c>
      <c r="EE91">
        <v>75071764</v>
      </c>
      <c r="EF91">
        <v>60</v>
      </c>
      <c r="EG91" t="s">
        <v>54</v>
      </c>
      <c r="EH91">
        <v>0</v>
      </c>
      <c r="EI91" t="s">
        <v>3</v>
      </c>
      <c r="EJ91">
        <v>1</v>
      </c>
      <c r="EK91">
        <v>674</v>
      </c>
      <c r="EL91" t="s">
        <v>144</v>
      </c>
      <c r="EM91" t="s">
        <v>145</v>
      </c>
      <c r="EO91" t="s">
        <v>33</v>
      </c>
      <c r="EQ91">
        <v>131072</v>
      </c>
      <c r="ER91">
        <v>635.19000000000005</v>
      </c>
      <c r="ES91">
        <v>0</v>
      </c>
      <c r="ET91">
        <v>524.86</v>
      </c>
      <c r="EU91">
        <v>47.56</v>
      </c>
      <c r="EV91">
        <v>110.33</v>
      </c>
      <c r="EW91">
        <v>11.7</v>
      </c>
      <c r="EX91">
        <v>0</v>
      </c>
      <c r="EY91">
        <v>0</v>
      </c>
      <c r="FQ91">
        <v>0</v>
      </c>
      <c r="FR91">
        <v>0</v>
      </c>
      <c r="FS91">
        <v>0</v>
      </c>
      <c r="FX91">
        <v>80</v>
      </c>
      <c r="FY91">
        <v>55</v>
      </c>
      <c r="GA91" t="s">
        <v>3</v>
      </c>
      <c r="GD91">
        <v>0</v>
      </c>
      <c r="GF91">
        <v>-1205840959</v>
      </c>
      <c r="GG91">
        <v>2</v>
      </c>
      <c r="GH91">
        <v>1</v>
      </c>
      <c r="GI91">
        <v>2</v>
      </c>
      <c r="GJ91">
        <v>0</v>
      </c>
      <c r="GK91">
        <f>ROUND(R91*(R12)/100,2)</f>
        <v>0</v>
      </c>
      <c r="GL91">
        <f>ROUND(IF(AND(BH91=3,BI91=3,FS91&lt;&gt;0),P91,0),2)</f>
        <v>0</v>
      </c>
      <c r="GM91">
        <f>ROUND(O91+X91+Y91+GK91,2)+GX91</f>
        <v>0</v>
      </c>
      <c r="GN91">
        <f>IF(OR(BI91=0,BI91=1),GM91-GX91,0)</f>
        <v>0</v>
      </c>
      <c r="GO91">
        <f>IF(BI91=2,GM91-GX91,0)</f>
        <v>0</v>
      </c>
      <c r="GP91">
        <f>IF(BI91=4,GM91-GX91,0)</f>
        <v>0</v>
      </c>
      <c r="GR91">
        <v>0</v>
      </c>
      <c r="GS91">
        <v>3</v>
      </c>
      <c r="GT91">
        <v>0</v>
      </c>
      <c r="GU91" t="s">
        <v>3</v>
      </c>
      <c r="GV91">
        <f>ROUND((GT91),6)</f>
        <v>0</v>
      </c>
      <c r="GW91">
        <v>1</v>
      </c>
      <c r="GX91">
        <f>ROUND(HC91*I91,2)</f>
        <v>0</v>
      </c>
      <c r="HA91">
        <v>0</v>
      </c>
      <c r="HB91">
        <v>0</v>
      </c>
      <c r="HC91">
        <f>GV91*GW91</f>
        <v>0</v>
      </c>
      <c r="HE91" t="s">
        <v>3</v>
      </c>
      <c r="HF91" t="s">
        <v>3</v>
      </c>
      <c r="HM91" t="s">
        <v>3</v>
      </c>
      <c r="HN91" t="s">
        <v>3</v>
      </c>
      <c r="HO91" t="s">
        <v>3</v>
      </c>
      <c r="HP91" t="s">
        <v>3</v>
      </c>
      <c r="HQ91" t="s">
        <v>3</v>
      </c>
      <c r="HS91">
        <v>0</v>
      </c>
      <c r="IK91">
        <v>0</v>
      </c>
    </row>
    <row r="92" spans="1:245" x14ac:dyDescent="0.2">
      <c r="A92">
        <v>17</v>
      </c>
      <c r="B92">
        <v>1</v>
      </c>
      <c r="D92">
        <f>ROW(EtalonRes!A55)</f>
        <v>55</v>
      </c>
      <c r="E92" t="s">
        <v>178</v>
      </c>
      <c r="F92" t="s">
        <v>151</v>
      </c>
      <c r="G92" t="s">
        <v>152</v>
      </c>
      <c r="H92" t="s">
        <v>153</v>
      </c>
      <c r="I92">
        <f>ROUND(ROUND((I90*100*2.4+I91*100*1.4),3),9)</f>
        <v>0</v>
      </c>
      <c r="J92">
        <v>0</v>
      </c>
      <c r="K92">
        <f>ROUND(ROUND((I90*100*2.4+I91*100*1.4),3),9)</f>
        <v>0</v>
      </c>
      <c r="O92">
        <f>ROUND(CP92,2)</f>
        <v>0</v>
      </c>
      <c r="P92">
        <f>ROUND((ROUND((AC92*AW92*I92),2)*BC92),2)</f>
        <v>0</v>
      </c>
      <c r="Q92">
        <f>(ROUND((ROUND((((ET92*1.1))*AV92*I92),2)*BB92),2)+ROUND((ROUND(((AE92-((EU92*1.1)))*AV92*I92),2)*BS92),2))</f>
        <v>0</v>
      </c>
      <c r="R92">
        <f>ROUND((ROUND((AE92*AV92*I92),2)*BS92),2)</f>
        <v>0</v>
      </c>
      <c r="S92">
        <f>ROUND((ROUND((AF92*AV92*I92),2)*BA92),2)</f>
        <v>0</v>
      </c>
      <c r="T92">
        <f>ROUND(CU92*I92,2)</f>
        <v>0</v>
      </c>
      <c r="U92">
        <f>CV92*I92</f>
        <v>0</v>
      </c>
      <c r="V92">
        <f>CW92*I92</f>
        <v>0</v>
      </c>
      <c r="W92">
        <f>ROUND(CX92*I92,2)</f>
        <v>0</v>
      </c>
      <c r="X92">
        <f t="shared" si="76"/>
        <v>0</v>
      </c>
      <c r="Y92">
        <f t="shared" si="76"/>
        <v>0</v>
      </c>
      <c r="AA92">
        <v>78711061</v>
      </c>
      <c r="AB92">
        <f>ROUND((AC92+AD92+AF92),6)</f>
        <v>9.7460000000000004</v>
      </c>
      <c r="AC92">
        <f>ROUND((ES92),6)</f>
        <v>0</v>
      </c>
      <c r="AD92">
        <f>ROUND(((((ET92*1.1))-((EU92*1.1)))+AE92),6)</f>
        <v>9.7460000000000004</v>
      </c>
      <c r="AE92">
        <f t="shared" si="77"/>
        <v>1.6279999999999999</v>
      </c>
      <c r="AF92">
        <f t="shared" si="77"/>
        <v>0</v>
      </c>
      <c r="AG92">
        <f>ROUND((AP92),6)</f>
        <v>0</v>
      </c>
      <c r="AH92">
        <f t="shared" si="78"/>
        <v>0</v>
      </c>
      <c r="AI92">
        <f t="shared" si="78"/>
        <v>0</v>
      </c>
      <c r="AJ92">
        <f>(AS92)</f>
        <v>0</v>
      </c>
      <c r="AK92">
        <v>8.86</v>
      </c>
      <c r="AL92">
        <v>0</v>
      </c>
      <c r="AM92">
        <v>8.86</v>
      </c>
      <c r="AN92">
        <v>1.48</v>
      </c>
      <c r="AO92">
        <v>0</v>
      </c>
      <c r="AP92">
        <v>0</v>
      </c>
      <c r="AQ92">
        <v>0</v>
      </c>
      <c r="AR92">
        <v>0</v>
      </c>
      <c r="AS92">
        <v>0</v>
      </c>
      <c r="AT92">
        <v>75</v>
      </c>
      <c r="AU92">
        <v>41</v>
      </c>
      <c r="AV92">
        <v>1</v>
      </c>
      <c r="AW92">
        <v>1</v>
      </c>
      <c r="AZ92">
        <v>1</v>
      </c>
      <c r="BA92">
        <v>47.82</v>
      </c>
      <c r="BB92">
        <v>16.239999999999998</v>
      </c>
      <c r="BC92">
        <v>1</v>
      </c>
      <c r="BD92" t="s">
        <v>3</v>
      </c>
      <c r="BE92" t="s">
        <v>3</v>
      </c>
      <c r="BF92" t="s">
        <v>3</v>
      </c>
      <c r="BG92" t="s">
        <v>3</v>
      </c>
      <c r="BH92">
        <v>0</v>
      </c>
      <c r="BI92">
        <v>1</v>
      </c>
      <c r="BJ92" t="s">
        <v>154</v>
      </c>
      <c r="BM92">
        <v>658</v>
      </c>
      <c r="BN92">
        <v>0</v>
      </c>
      <c r="BO92" t="s">
        <v>151</v>
      </c>
      <c r="BP92">
        <v>1</v>
      </c>
      <c r="BQ92">
        <v>60</v>
      </c>
      <c r="BR92">
        <v>0</v>
      </c>
      <c r="BS92">
        <v>47.82</v>
      </c>
      <c r="BT92">
        <v>1</v>
      </c>
      <c r="BU92">
        <v>1</v>
      </c>
      <c r="BV92">
        <v>1</v>
      </c>
      <c r="BW92">
        <v>1</v>
      </c>
      <c r="BX92">
        <v>1</v>
      </c>
      <c r="BY92" t="s">
        <v>3</v>
      </c>
      <c r="BZ92">
        <v>75</v>
      </c>
      <c r="CA92">
        <v>41</v>
      </c>
      <c r="CB92" t="s">
        <v>3</v>
      </c>
      <c r="CE92">
        <v>30</v>
      </c>
      <c r="CF92">
        <v>0</v>
      </c>
      <c r="CG92">
        <v>0</v>
      </c>
      <c r="CM92">
        <v>0</v>
      </c>
      <c r="CN92" t="s">
        <v>831</v>
      </c>
      <c r="CO92">
        <v>0</v>
      </c>
      <c r="CP92">
        <f>(P92+Q92+S92)</f>
        <v>0</v>
      </c>
      <c r="CQ92">
        <f>ROUND((ROUND((AC92*AW92*1),2)*BC92),2)</f>
        <v>0</v>
      </c>
      <c r="CR92">
        <f>(ROUND((ROUND((((ET92*1.1))*AV92*1),2)*BB92),2)+ROUND((ROUND(((AE92-((EU92*1.1)))*AV92*1),2)*BS92),2))</f>
        <v>158.34</v>
      </c>
      <c r="CS92">
        <f>ROUND((ROUND((AE92*AV92*1),2)*BS92),2)</f>
        <v>77.95</v>
      </c>
      <c r="CT92">
        <f>ROUND((ROUND((AF92*AV92*1),2)*BA92),2)</f>
        <v>0</v>
      </c>
      <c r="CU92">
        <f>AG92</f>
        <v>0</v>
      </c>
      <c r="CV92">
        <f>(AH92*AV92)</f>
        <v>0</v>
      </c>
      <c r="CW92">
        <f t="shared" si="79"/>
        <v>0</v>
      </c>
      <c r="CX92">
        <f t="shared" si="79"/>
        <v>0</v>
      </c>
      <c r="CY92">
        <f>S92*(BZ92/100)</f>
        <v>0</v>
      </c>
      <c r="CZ92">
        <f>S92*(CA92/100)</f>
        <v>0</v>
      </c>
      <c r="DB92">
        <v>27</v>
      </c>
      <c r="DC92" t="s">
        <v>3</v>
      </c>
      <c r="DD92" t="s">
        <v>3</v>
      </c>
      <c r="DE92" t="s">
        <v>32</v>
      </c>
      <c r="DF92" t="s">
        <v>32</v>
      </c>
      <c r="DG92" t="s">
        <v>32</v>
      </c>
      <c r="DH92" t="s">
        <v>3</v>
      </c>
      <c r="DI92" t="s">
        <v>32</v>
      </c>
      <c r="DJ92" t="s">
        <v>32</v>
      </c>
      <c r="DK92" t="s">
        <v>3</v>
      </c>
      <c r="DL92" t="s">
        <v>3</v>
      </c>
      <c r="DM92" t="s">
        <v>3</v>
      </c>
      <c r="DN92">
        <v>91</v>
      </c>
      <c r="DO92">
        <v>70</v>
      </c>
      <c r="DP92">
        <v>1</v>
      </c>
      <c r="DQ92">
        <v>1</v>
      </c>
      <c r="DU92">
        <v>1013</v>
      </c>
      <c r="DV92" t="s">
        <v>153</v>
      </c>
      <c r="DW92" t="s">
        <v>153</v>
      </c>
      <c r="DX92">
        <v>1</v>
      </c>
      <c r="DZ92" t="s">
        <v>3</v>
      </c>
      <c r="EA92" t="s">
        <v>3</v>
      </c>
      <c r="EB92" t="s">
        <v>3</v>
      </c>
      <c r="EC92" t="s">
        <v>3</v>
      </c>
      <c r="EE92">
        <v>75071748</v>
      </c>
      <c r="EF92">
        <v>60</v>
      </c>
      <c r="EG92" t="s">
        <v>54</v>
      </c>
      <c r="EH92">
        <v>0</v>
      </c>
      <c r="EI92" t="s">
        <v>3</v>
      </c>
      <c r="EJ92">
        <v>1</v>
      </c>
      <c r="EK92">
        <v>658</v>
      </c>
      <c r="EL92" t="s">
        <v>155</v>
      </c>
      <c r="EM92" t="s">
        <v>156</v>
      </c>
      <c r="EO92" t="s">
        <v>33</v>
      </c>
      <c r="EQ92">
        <v>131072</v>
      </c>
      <c r="ER92">
        <v>8.86</v>
      </c>
      <c r="ES92">
        <v>0</v>
      </c>
      <c r="ET92">
        <v>8.86</v>
      </c>
      <c r="EU92">
        <v>1.48</v>
      </c>
      <c r="EV92">
        <v>0</v>
      </c>
      <c r="EW92">
        <v>0</v>
      </c>
      <c r="EX92">
        <v>0</v>
      </c>
      <c r="EY92">
        <v>0</v>
      </c>
      <c r="FQ92">
        <v>0</v>
      </c>
      <c r="FR92">
        <v>0</v>
      </c>
      <c r="FS92">
        <v>0</v>
      </c>
      <c r="FX92">
        <v>91</v>
      </c>
      <c r="FY92">
        <v>70</v>
      </c>
      <c r="GA92" t="s">
        <v>3</v>
      </c>
      <c r="GD92">
        <v>0</v>
      </c>
      <c r="GF92">
        <v>1054623789</v>
      </c>
      <c r="GG92">
        <v>2</v>
      </c>
      <c r="GH92">
        <v>1</v>
      </c>
      <c r="GI92">
        <v>2</v>
      </c>
      <c r="GJ92">
        <v>0</v>
      </c>
      <c r="GK92">
        <f>ROUND(R92*(R12)/100,2)</f>
        <v>0</v>
      </c>
      <c r="GL92">
        <f>ROUND(IF(AND(BH92=3,BI92=3,FS92&lt;&gt;0),P92,0),2)</f>
        <v>0</v>
      </c>
      <c r="GM92">
        <f>ROUND(O92+X92+Y92+GK92,2)+GX92</f>
        <v>0</v>
      </c>
      <c r="GN92">
        <f>IF(OR(BI92=0,BI92=1),GM92-GX92,0)</f>
        <v>0</v>
      </c>
      <c r="GO92">
        <f>IF(BI92=2,GM92-GX92,0)</f>
        <v>0</v>
      </c>
      <c r="GP92">
        <f>IF(BI92=4,GM92-GX92,0)</f>
        <v>0</v>
      </c>
      <c r="GR92">
        <v>0</v>
      </c>
      <c r="GS92">
        <v>3</v>
      </c>
      <c r="GT92">
        <v>0</v>
      </c>
      <c r="GU92" t="s">
        <v>3</v>
      </c>
      <c r="GV92">
        <f>ROUND((GT92),6)</f>
        <v>0</v>
      </c>
      <c r="GW92">
        <v>1</v>
      </c>
      <c r="GX92">
        <f>ROUND(HC92*I92,2)</f>
        <v>0</v>
      </c>
      <c r="HA92">
        <v>0</v>
      </c>
      <c r="HB92">
        <v>0</v>
      </c>
      <c r="HC92">
        <f>GV92*GW92</f>
        <v>0</v>
      </c>
      <c r="HE92" t="s">
        <v>3</v>
      </c>
      <c r="HF92" t="s">
        <v>3</v>
      </c>
      <c r="HM92" t="s">
        <v>3</v>
      </c>
      <c r="HN92" t="s">
        <v>3</v>
      </c>
      <c r="HO92" t="s">
        <v>3</v>
      </c>
      <c r="HP92" t="s">
        <v>3</v>
      </c>
      <c r="HQ92" t="s">
        <v>3</v>
      </c>
      <c r="HS92">
        <v>0</v>
      </c>
      <c r="IK92">
        <v>0</v>
      </c>
    </row>
    <row r="93" spans="1:245" x14ac:dyDescent="0.2">
      <c r="A93">
        <v>19</v>
      </c>
      <c r="B93">
        <v>1</v>
      </c>
      <c r="F93" t="s">
        <v>3</v>
      </c>
      <c r="G93" t="s">
        <v>179</v>
      </c>
      <c r="H93" t="s">
        <v>3</v>
      </c>
      <c r="AA93">
        <v>1</v>
      </c>
      <c r="IK93">
        <v>0</v>
      </c>
    </row>
    <row r="94" spans="1:245" x14ac:dyDescent="0.2">
      <c r="A94">
        <v>17</v>
      </c>
      <c r="B94">
        <v>1</v>
      </c>
      <c r="D94">
        <f>ROW(EtalonRes!A58)</f>
        <v>58</v>
      </c>
      <c r="E94" t="s">
        <v>180</v>
      </c>
      <c r="F94" t="s">
        <v>160</v>
      </c>
      <c r="G94" t="s">
        <v>161</v>
      </c>
      <c r="H94" t="s">
        <v>142</v>
      </c>
      <c r="I94">
        <f>ROUND(ROUND(F384*0.22/100,4),9)</f>
        <v>0</v>
      </c>
      <c r="J94">
        <v>0</v>
      </c>
      <c r="K94">
        <f>ROUND(ROUND(F384*0.22/100,4),9)</f>
        <v>0</v>
      </c>
      <c r="O94">
        <f>ROUND(CP94,2)</f>
        <v>0</v>
      </c>
      <c r="P94">
        <f>ROUND((ROUND((AC94*AW94*I94),2)*BC94),2)</f>
        <v>0</v>
      </c>
      <c r="Q94">
        <f>(ROUND((ROUND((((ET94*1.1))*AV94*I94),2)*BB94),2)+ROUND((ROUND(((AE94-((EU94*1.1)))*AV94*I94),2)*BS94),2))</f>
        <v>0</v>
      </c>
      <c r="R94">
        <f>ROUND((ROUND((AE94*AV94*I94),2)*BS94),2)</f>
        <v>0</v>
      </c>
      <c r="S94">
        <f>ROUND((ROUND((AF94*AV94*I94),2)*BA94),2)</f>
        <v>0</v>
      </c>
      <c r="T94">
        <f>ROUND(CU94*I94,2)</f>
        <v>0</v>
      </c>
      <c r="U94">
        <f>CV94*I94</f>
        <v>0</v>
      </c>
      <c r="V94">
        <f>CW94*I94</f>
        <v>0</v>
      </c>
      <c r="W94">
        <f>ROUND(CX94*I94,2)</f>
        <v>0</v>
      </c>
      <c r="X94">
        <f>ROUND(CY94,2)</f>
        <v>0</v>
      </c>
      <c r="Y94">
        <f>ROUND(CZ94,2)</f>
        <v>0</v>
      </c>
      <c r="AA94">
        <v>78711061</v>
      </c>
      <c r="AB94">
        <f>ROUND((AC94+AD94+AF94),6)</f>
        <v>698.70899999999995</v>
      </c>
      <c r="AC94">
        <f>ROUND((ES94),6)</f>
        <v>0</v>
      </c>
      <c r="AD94">
        <f>ROUND(((((ET94*1.1))-((EU94*1.1)))+AE94),6)</f>
        <v>577.346</v>
      </c>
      <c r="AE94">
        <f>ROUND(((EU94*1.1)),6)</f>
        <v>52.316000000000003</v>
      </c>
      <c r="AF94">
        <f>ROUND(((EV94*1.1)),6)</f>
        <v>121.363</v>
      </c>
      <c r="AG94">
        <f>ROUND((AP94),6)</f>
        <v>0</v>
      </c>
      <c r="AH94">
        <f>((EW94*1.1))</f>
        <v>12.87</v>
      </c>
      <c r="AI94">
        <f>((EX94*1.1))</f>
        <v>0</v>
      </c>
      <c r="AJ94">
        <f>(AS94)</f>
        <v>0</v>
      </c>
      <c r="AK94">
        <v>635.19000000000005</v>
      </c>
      <c r="AL94">
        <v>0</v>
      </c>
      <c r="AM94">
        <v>524.86</v>
      </c>
      <c r="AN94">
        <v>47.56</v>
      </c>
      <c r="AO94">
        <v>110.33</v>
      </c>
      <c r="AP94">
        <v>0</v>
      </c>
      <c r="AQ94">
        <v>11.7</v>
      </c>
      <c r="AR94">
        <v>0</v>
      </c>
      <c r="AS94">
        <v>0</v>
      </c>
      <c r="AT94">
        <v>70</v>
      </c>
      <c r="AU94">
        <v>41</v>
      </c>
      <c r="AV94">
        <v>1</v>
      </c>
      <c r="AW94">
        <v>1</v>
      </c>
      <c r="AZ94">
        <v>1</v>
      </c>
      <c r="BA94">
        <v>47.82</v>
      </c>
      <c r="BB94">
        <v>13.71</v>
      </c>
      <c r="BC94">
        <v>1</v>
      </c>
      <c r="BD94" t="s">
        <v>3</v>
      </c>
      <c r="BE94" t="s">
        <v>3</v>
      </c>
      <c r="BF94" t="s">
        <v>3</v>
      </c>
      <c r="BG94" t="s">
        <v>3</v>
      </c>
      <c r="BH94">
        <v>0</v>
      </c>
      <c r="BI94">
        <v>1</v>
      </c>
      <c r="BJ94" t="s">
        <v>162</v>
      </c>
      <c r="BM94">
        <v>674</v>
      </c>
      <c r="BN94">
        <v>0</v>
      </c>
      <c r="BO94" t="s">
        <v>160</v>
      </c>
      <c r="BP94">
        <v>1</v>
      </c>
      <c r="BQ94">
        <v>60</v>
      </c>
      <c r="BR94">
        <v>0</v>
      </c>
      <c r="BS94">
        <v>47.82</v>
      </c>
      <c r="BT94">
        <v>1</v>
      </c>
      <c r="BU94">
        <v>1</v>
      </c>
      <c r="BV94">
        <v>1</v>
      </c>
      <c r="BW94">
        <v>1</v>
      </c>
      <c r="BX94">
        <v>1</v>
      </c>
      <c r="BY94" t="s">
        <v>3</v>
      </c>
      <c r="BZ94">
        <v>70</v>
      </c>
      <c r="CA94">
        <v>41</v>
      </c>
      <c r="CB94" t="s">
        <v>3</v>
      </c>
      <c r="CE94">
        <v>30</v>
      </c>
      <c r="CF94">
        <v>0</v>
      </c>
      <c r="CG94">
        <v>0</v>
      </c>
      <c r="CM94">
        <v>0</v>
      </c>
      <c r="CN94" t="s">
        <v>831</v>
      </c>
      <c r="CO94">
        <v>0</v>
      </c>
      <c r="CP94">
        <f>(P94+Q94+S94)</f>
        <v>0</v>
      </c>
      <c r="CQ94">
        <f>ROUND((ROUND((AC94*AW94*1),2)*BC94),2)</f>
        <v>0</v>
      </c>
      <c r="CR94">
        <f>(ROUND((ROUND((((ET94*1.1))*AV94*1),2)*BB94),2)+ROUND((ROUND(((AE94-((EU94*1.1)))*AV94*1),2)*BS94),2))</f>
        <v>7915.47</v>
      </c>
      <c r="CS94">
        <f>ROUND((ROUND((AE94*AV94*1),2)*BS94),2)</f>
        <v>2501.94</v>
      </c>
      <c r="CT94">
        <f>ROUND((ROUND((AF94*AV94*1),2)*BA94),2)</f>
        <v>5803.44</v>
      </c>
      <c r="CU94">
        <f>AG94</f>
        <v>0</v>
      </c>
      <c r="CV94">
        <f>(AH94*AV94)</f>
        <v>12.87</v>
      </c>
      <c r="CW94">
        <f>AI94</f>
        <v>0</v>
      </c>
      <c r="CX94">
        <f>AJ94</f>
        <v>0</v>
      </c>
      <c r="CY94">
        <f>S94*(BZ94/100)</f>
        <v>0</v>
      </c>
      <c r="CZ94">
        <f>S94*(CA94/100)</f>
        <v>0</v>
      </c>
      <c r="DB94">
        <v>28</v>
      </c>
      <c r="DC94" t="s">
        <v>3</v>
      </c>
      <c r="DD94" t="s">
        <v>3</v>
      </c>
      <c r="DE94" t="s">
        <v>32</v>
      </c>
      <c r="DF94" t="s">
        <v>32</v>
      </c>
      <c r="DG94" t="s">
        <v>32</v>
      </c>
      <c r="DH94" t="s">
        <v>3</v>
      </c>
      <c r="DI94" t="s">
        <v>32</v>
      </c>
      <c r="DJ94" t="s">
        <v>32</v>
      </c>
      <c r="DK94" t="s">
        <v>3</v>
      </c>
      <c r="DL94" t="s">
        <v>3</v>
      </c>
      <c r="DM94" t="s">
        <v>3</v>
      </c>
      <c r="DN94">
        <v>80</v>
      </c>
      <c r="DO94">
        <v>55</v>
      </c>
      <c r="DP94">
        <v>1</v>
      </c>
      <c r="DQ94">
        <v>1</v>
      </c>
      <c r="DU94">
        <v>1007</v>
      </c>
      <c r="DV94" t="s">
        <v>142</v>
      </c>
      <c r="DW94" t="s">
        <v>142</v>
      </c>
      <c r="DX94">
        <v>100</v>
      </c>
      <c r="DZ94" t="s">
        <v>3</v>
      </c>
      <c r="EA94" t="s">
        <v>3</v>
      </c>
      <c r="EB94" t="s">
        <v>3</v>
      </c>
      <c r="EC94" t="s">
        <v>3</v>
      </c>
      <c r="EE94">
        <v>75071764</v>
      </c>
      <c r="EF94">
        <v>60</v>
      </c>
      <c r="EG94" t="s">
        <v>54</v>
      </c>
      <c r="EH94">
        <v>0</v>
      </c>
      <c r="EI94" t="s">
        <v>3</v>
      </c>
      <c r="EJ94">
        <v>1</v>
      </c>
      <c r="EK94">
        <v>674</v>
      </c>
      <c r="EL94" t="s">
        <v>144</v>
      </c>
      <c r="EM94" t="s">
        <v>145</v>
      </c>
      <c r="EO94" t="s">
        <v>33</v>
      </c>
      <c r="EQ94">
        <v>131072</v>
      </c>
      <c r="ER94">
        <v>635.19000000000005</v>
      </c>
      <c r="ES94">
        <v>0</v>
      </c>
      <c r="ET94">
        <v>524.86</v>
      </c>
      <c r="EU94">
        <v>47.56</v>
      </c>
      <c r="EV94">
        <v>110.33</v>
      </c>
      <c r="EW94">
        <v>11.7</v>
      </c>
      <c r="EX94">
        <v>0</v>
      </c>
      <c r="EY94">
        <v>0</v>
      </c>
      <c r="FQ94">
        <v>0</v>
      </c>
      <c r="FR94">
        <v>0</v>
      </c>
      <c r="FS94">
        <v>0</v>
      </c>
      <c r="FX94">
        <v>80</v>
      </c>
      <c r="FY94">
        <v>55</v>
      </c>
      <c r="GA94" t="s">
        <v>3</v>
      </c>
      <c r="GD94">
        <v>0</v>
      </c>
      <c r="GF94">
        <v>-1205840959</v>
      </c>
      <c r="GG94">
        <v>2</v>
      </c>
      <c r="GH94">
        <v>1</v>
      </c>
      <c r="GI94">
        <v>2</v>
      </c>
      <c r="GJ94">
        <v>0</v>
      </c>
      <c r="GK94">
        <f>ROUND(R94*(R12)/100,2)</f>
        <v>0</v>
      </c>
      <c r="GL94">
        <f>ROUND(IF(AND(BH94=3,BI94=3,FS94&lt;&gt;0),P94,0),2)</f>
        <v>0</v>
      </c>
      <c r="GM94">
        <f>ROUND(O94+X94+Y94+GK94,2)+GX94</f>
        <v>0</v>
      </c>
      <c r="GN94">
        <f>IF(OR(BI94=0,BI94=1),GM94-GX94,0)</f>
        <v>0</v>
      </c>
      <c r="GO94">
        <f>IF(BI94=2,GM94-GX94,0)</f>
        <v>0</v>
      </c>
      <c r="GP94">
        <f>IF(BI94=4,GM94-GX94,0)</f>
        <v>0</v>
      </c>
      <c r="GR94">
        <v>0</v>
      </c>
      <c r="GS94">
        <v>3</v>
      </c>
      <c r="GT94">
        <v>0</v>
      </c>
      <c r="GU94" t="s">
        <v>3</v>
      </c>
      <c r="GV94">
        <f>ROUND((GT94),6)</f>
        <v>0</v>
      </c>
      <c r="GW94">
        <v>1</v>
      </c>
      <c r="GX94">
        <f>ROUND(HC94*I94,2)</f>
        <v>0</v>
      </c>
      <c r="HA94">
        <v>0</v>
      </c>
      <c r="HB94">
        <v>0</v>
      </c>
      <c r="HC94">
        <f>GV94*GW94</f>
        <v>0</v>
      </c>
      <c r="HE94" t="s">
        <v>3</v>
      </c>
      <c r="HF94" t="s">
        <v>3</v>
      </c>
      <c r="HM94" t="s">
        <v>3</v>
      </c>
      <c r="HN94" t="s">
        <v>3</v>
      </c>
      <c r="HO94" t="s">
        <v>3</v>
      </c>
      <c r="HP94" t="s">
        <v>3</v>
      </c>
      <c r="HQ94" t="s">
        <v>3</v>
      </c>
      <c r="HS94">
        <v>0</v>
      </c>
      <c r="IK94">
        <v>0</v>
      </c>
    </row>
    <row r="95" spans="1:245" x14ac:dyDescent="0.2">
      <c r="A95">
        <v>17</v>
      </c>
      <c r="B95">
        <v>1</v>
      </c>
      <c r="D95">
        <f>ROW(EtalonRes!A59)</f>
        <v>59</v>
      </c>
      <c r="E95" t="s">
        <v>181</v>
      </c>
      <c r="F95" t="s">
        <v>151</v>
      </c>
      <c r="G95" t="s">
        <v>152</v>
      </c>
      <c r="H95" t="s">
        <v>153</v>
      </c>
      <c r="I95">
        <f>ROUND(ROUND((I94*100*1.4),3),9)</f>
        <v>0</v>
      </c>
      <c r="J95">
        <v>0</v>
      </c>
      <c r="K95">
        <f>ROUND(ROUND((I94*100*1.4),3),9)</f>
        <v>0</v>
      </c>
      <c r="O95">
        <f>ROUND(CP95,2)</f>
        <v>0</v>
      </c>
      <c r="P95">
        <f>ROUND((ROUND((AC95*AW95*I95),2)*BC95),2)</f>
        <v>0</v>
      </c>
      <c r="Q95">
        <f>(ROUND((ROUND((((ET95*1.1))*AV95*I95),2)*BB95),2)+ROUND((ROUND(((AE95-((EU95*1.1)))*AV95*I95),2)*BS95),2))</f>
        <v>0</v>
      </c>
      <c r="R95">
        <f>ROUND((ROUND((AE95*AV95*I95),2)*BS95),2)</f>
        <v>0</v>
      </c>
      <c r="S95">
        <f>ROUND((ROUND((AF95*AV95*I95),2)*BA95),2)</f>
        <v>0</v>
      </c>
      <c r="T95">
        <f>ROUND(CU95*I95,2)</f>
        <v>0</v>
      </c>
      <c r="U95">
        <f>CV95*I95</f>
        <v>0</v>
      </c>
      <c r="V95">
        <f>CW95*I95</f>
        <v>0</v>
      </c>
      <c r="W95">
        <f>ROUND(CX95*I95,2)</f>
        <v>0</v>
      </c>
      <c r="X95">
        <f>ROUND(CY95,2)</f>
        <v>0</v>
      </c>
      <c r="Y95">
        <f>ROUND(CZ95,2)</f>
        <v>0</v>
      </c>
      <c r="AA95">
        <v>78711061</v>
      </c>
      <c r="AB95">
        <f>ROUND((AC95+AD95+AF95),6)</f>
        <v>9.7460000000000004</v>
      </c>
      <c r="AC95">
        <f>ROUND((ES95),6)</f>
        <v>0</v>
      </c>
      <c r="AD95">
        <f>ROUND(((((ET95*1.1))-((EU95*1.1)))+AE95),6)</f>
        <v>9.7460000000000004</v>
      </c>
      <c r="AE95">
        <f>ROUND(((EU95*1.1)),6)</f>
        <v>1.6279999999999999</v>
      </c>
      <c r="AF95">
        <f>ROUND(((EV95*1.1)),6)</f>
        <v>0</v>
      </c>
      <c r="AG95">
        <f>ROUND((AP95),6)</f>
        <v>0</v>
      </c>
      <c r="AH95">
        <f>((EW95*1.1))</f>
        <v>0</v>
      </c>
      <c r="AI95">
        <f>((EX95*1.1))</f>
        <v>0</v>
      </c>
      <c r="AJ95">
        <f>(AS95)</f>
        <v>0</v>
      </c>
      <c r="AK95">
        <v>8.86</v>
      </c>
      <c r="AL95">
        <v>0</v>
      </c>
      <c r="AM95">
        <v>8.86</v>
      </c>
      <c r="AN95">
        <v>1.48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75</v>
      </c>
      <c r="AU95">
        <v>41</v>
      </c>
      <c r="AV95">
        <v>1</v>
      </c>
      <c r="AW95">
        <v>1</v>
      </c>
      <c r="AZ95">
        <v>1</v>
      </c>
      <c r="BA95">
        <v>47.82</v>
      </c>
      <c r="BB95">
        <v>16.239999999999998</v>
      </c>
      <c r="BC95">
        <v>1</v>
      </c>
      <c r="BD95" t="s">
        <v>3</v>
      </c>
      <c r="BE95" t="s">
        <v>3</v>
      </c>
      <c r="BF95" t="s">
        <v>3</v>
      </c>
      <c r="BG95" t="s">
        <v>3</v>
      </c>
      <c r="BH95">
        <v>0</v>
      </c>
      <c r="BI95">
        <v>1</v>
      </c>
      <c r="BJ95" t="s">
        <v>154</v>
      </c>
      <c r="BM95">
        <v>658</v>
      </c>
      <c r="BN95">
        <v>0</v>
      </c>
      <c r="BO95" t="s">
        <v>151</v>
      </c>
      <c r="BP95">
        <v>1</v>
      </c>
      <c r="BQ95">
        <v>60</v>
      </c>
      <c r="BR95">
        <v>0</v>
      </c>
      <c r="BS95">
        <v>47.82</v>
      </c>
      <c r="BT95">
        <v>1</v>
      </c>
      <c r="BU95">
        <v>1</v>
      </c>
      <c r="BV95">
        <v>1</v>
      </c>
      <c r="BW95">
        <v>1</v>
      </c>
      <c r="BX95">
        <v>1</v>
      </c>
      <c r="BY95" t="s">
        <v>3</v>
      </c>
      <c r="BZ95">
        <v>75</v>
      </c>
      <c r="CA95">
        <v>41</v>
      </c>
      <c r="CB95" t="s">
        <v>3</v>
      </c>
      <c r="CE95">
        <v>30</v>
      </c>
      <c r="CF95">
        <v>0</v>
      </c>
      <c r="CG95">
        <v>0</v>
      </c>
      <c r="CM95">
        <v>0</v>
      </c>
      <c r="CN95" t="s">
        <v>831</v>
      </c>
      <c r="CO95">
        <v>0</v>
      </c>
      <c r="CP95">
        <f>(P95+Q95+S95)</f>
        <v>0</v>
      </c>
      <c r="CQ95">
        <f>ROUND((ROUND((AC95*AW95*1),2)*BC95),2)</f>
        <v>0</v>
      </c>
      <c r="CR95">
        <f>(ROUND((ROUND((((ET95*1.1))*AV95*1),2)*BB95),2)+ROUND((ROUND(((AE95-((EU95*1.1)))*AV95*1),2)*BS95),2))</f>
        <v>158.34</v>
      </c>
      <c r="CS95">
        <f>ROUND((ROUND((AE95*AV95*1),2)*BS95),2)</f>
        <v>77.95</v>
      </c>
      <c r="CT95">
        <f>ROUND((ROUND((AF95*AV95*1),2)*BA95),2)</f>
        <v>0</v>
      </c>
      <c r="CU95">
        <f>AG95</f>
        <v>0</v>
      </c>
      <c r="CV95">
        <f>(AH95*AV95)</f>
        <v>0</v>
      </c>
      <c r="CW95">
        <f>AI95</f>
        <v>0</v>
      </c>
      <c r="CX95">
        <f>AJ95</f>
        <v>0</v>
      </c>
      <c r="CY95">
        <f>S95*(BZ95/100)</f>
        <v>0</v>
      </c>
      <c r="CZ95">
        <f>S95*(CA95/100)</f>
        <v>0</v>
      </c>
      <c r="DB95">
        <v>29</v>
      </c>
      <c r="DC95" t="s">
        <v>3</v>
      </c>
      <c r="DD95" t="s">
        <v>3</v>
      </c>
      <c r="DE95" t="s">
        <v>32</v>
      </c>
      <c r="DF95" t="s">
        <v>32</v>
      </c>
      <c r="DG95" t="s">
        <v>32</v>
      </c>
      <c r="DH95" t="s">
        <v>3</v>
      </c>
      <c r="DI95" t="s">
        <v>32</v>
      </c>
      <c r="DJ95" t="s">
        <v>32</v>
      </c>
      <c r="DK95" t="s">
        <v>3</v>
      </c>
      <c r="DL95" t="s">
        <v>3</v>
      </c>
      <c r="DM95" t="s">
        <v>3</v>
      </c>
      <c r="DN95">
        <v>91</v>
      </c>
      <c r="DO95">
        <v>70</v>
      </c>
      <c r="DP95">
        <v>1</v>
      </c>
      <c r="DQ95">
        <v>1</v>
      </c>
      <c r="DU95">
        <v>1013</v>
      </c>
      <c r="DV95" t="s">
        <v>153</v>
      </c>
      <c r="DW95" t="s">
        <v>153</v>
      </c>
      <c r="DX95">
        <v>1</v>
      </c>
      <c r="DZ95" t="s">
        <v>3</v>
      </c>
      <c r="EA95" t="s">
        <v>3</v>
      </c>
      <c r="EB95" t="s">
        <v>3</v>
      </c>
      <c r="EC95" t="s">
        <v>3</v>
      </c>
      <c r="EE95">
        <v>75071748</v>
      </c>
      <c r="EF95">
        <v>60</v>
      </c>
      <c r="EG95" t="s">
        <v>54</v>
      </c>
      <c r="EH95">
        <v>0</v>
      </c>
      <c r="EI95" t="s">
        <v>3</v>
      </c>
      <c r="EJ95">
        <v>1</v>
      </c>
      <c r="EK95">
        <v>658</v>
      </c>
      <c r="EL95" t="s">
        <v>155</v>
      </c>
      <c r="EM95" t="s">
        <v>156</v>
      </c>
      <c r="EO95" t="s">
        <v>33</v>
      </c>
      <c r="EQ95">
        <v>131072</v>
      </c>
      <c r="ER95">
        <v>8.86</v>
      </c>
      <c r="ES95">
        <v>0</v>
      </c>
      <c r="ET95">
        <v>8.86</v>
      </c>
      <c r="EU95">
        <v>1.48</v>
      </c>
      <c r="EV95">
        <v>0</v>
      </c>
      <c r="EW95">
        <v>0</v>
      </c>
      <c r="EX95">
        <v>0</v>
      </c>
      <c r="EY95">
        <v>0</v>
      </c>
      <c r="FQ95">
        <v>0</v>
      </c>
      <c r="FR95">
        <v>0</v>
      </c>
      <c r="FS95">
        <v>0</v>
      </c>
      <c r="FX95">
        <v>91</v>
      </c>
      <c r="FY95">
        <v>70</v>
      </c>
      <c r="GA95" t="s">
        <v>3</v>
      </c>
      <c r="GD95">
        <v>0</v>
      </c>
      <c r="GF95">
        <v>1054623789</v>
      </c>
      <c r="GG95">
        <v>2</v>
      </c>
      <c r="GH95">
        <v>1</v>
      </c>
      <c r="GI95">
        <v>2</v>
      </c>
      <c r="GJ95">
        <v>0</v>
      </c>
      <c r="GK95">
        <f>ROUND(R95*(R12)/100,2)</f>
        <v>0</v>
      </c>
      <c r="GL95">
        <f>ROUND(IF(AND(BH95=3,BI95=3,FS95&lt;&gt;0),P95,0),2)</f>
        <v>0</v>
      </c>
      <c r="GM95">
        <f>ROUND(O95+X95+Y95+GK95,2)+GX95</f>
        <v>0</v>
      </c>
      <c r="GN95">
        <f>IF(OR(BI95=0,BI95=1),GM95-GX95,0)</f>
        <v>0</v>
      </c>
      <c r="GO95">
        <f>IF(BI95=2,GM95-GX95,0)</f>
        <v>0</v>
      </c>
      <c r="GP95">
        <f>IF(BI95=4,GM95-GX95,0)</f>
        <v>0</v>
      </c>
      <c r="GR95">
        <v>0</v>
      </c>
      <c r="GS95">
        <v>3</v>
      </c>
      <c r="GT95">
        <v>0</v>
      </c>
      <c r="GU95" t="s">
        <v>3</v>
      </c>
      <c r="GV95">
        <f>ROUND((GT95),6)</f>
        <v>0</v>
      </c>
      <c r="GW95">
        <v>1</v>
      </c>
      <c r="GX95">
        <f>ROUND(HC95*I95,2)</f>
        <v>0</v>
      </c>
      <c r="HA95">
        <v>0</v>
      </c>
      <c r="HB95">
        <v>0</v>
      </c>
      <c r="HC95">
        <f>GV95*GW95</f>
        <v>0</v>
      </c>
      <c r="HE95" t="s">
        <v>3</v>
      </c>
      <c r="HF95" t="s">
        <v>3</v>
      </c>
      <c r="HM95" t="s">
        <v>3</v>
      </c>
      <c r="HN95" t="s">
        <v>3</v>
      </c>
      <c r="HO95" t="s">
        <v>3</v>
      </c>
      <c r="HP95" t="s">
        <v>3</v>
      </c>
      <c r="HQ95" t="s">
        <v>3</v>
      </c>
      <c r="HS95">
        <v>0</v>
      </c>
      <c r="IK95">
        <v>0</v>
      </c>
    </row>
    <row r="96" spans="1:245" x14ac:dyDescent="0.2">
      <c r="A96">
        <v>19</v>
      </c>
      <c r="B96">
        <v>1</v>
      </c>
      <c r="F96" t="s">
        <v>3</v>
      </c>
      <c r="G96" t="s">
        <v>182</v>
      </c>
      <c r="H96" t="s">
        <v>3</v>
      </c>
      <c r="AA96">
        <v>1</v>
      </c>
      <c r="IK96">
        <v>0</v>
      </c>
    </row>
    <row r="97" spans="1:245" x14ac:dyDescent="0.2">
      <c r="A97">
        <v>17</v>
      </c>
      <c r="B97">
        <v>1</v>
      </c>
      <c r="D97">
        <f>ROW(EtalonRes!A63)</f>
        <v>63</v>
      </c>
      <c r="E97" t="s">
        <v>183</v>
      </c>
      <c r="F97" t="s">
        <v>147</v>
      </c>
      <c r="G97" t="s">
        <v>148</v>
      </c>
      <c r="H97" t="s">
        <v>142</v>
      </c>
      <c r="I97">
        <f>ROUND(ROUND(F385*0.1/100,4),9)</f>
        <v>0</v>
      </c>
      <c r="J97">
        <v>0</v>
      </c>
      <c r="K97">
        <f>ROUND(ROUND(F385*0.1/100,4),9)</f>
        <v>0</v>
      </c>
      <c r="O97">
        <f>ROUND(CP97,2)</f>
        <v>0</v>
      </c>
      <c r="P97">
        <f>ROUND((ROUND((AC97*AW97*I97),2)*BC97),2)</f>
        <v>0</v>
      </c>
      <c r="Q97">
        <f>(ROUND((ROUND((((ET97*1.1))*AV97*I97),2)*BB97),2)+ROUND((ROUND(((AE97-((EU97*1.1)))*AV97*I97),2)*BS97),2))</f>
        <v>0</v>
      </c>
      <c r="R97">
        <f>ROUND((ROUND((AE97*AV97*I97),2)*BS97),2)</f>
        <v>0</v>
      </c>
      <c r="S97">
        <f>ROUND((ROUND((AF97*AV97*I97),2)*BA97),2)</f>
        <v>0</v>
      </c>
      <c r="T97">
        <f>ROUND(CU97*I97,2)</f>
        <v>0</v>
      </c>
      <c r="U97">
        <f>CV97*I97</f>
        <v>0</v>
      </c>
      <c r="V97">
        <f>CW97*I97</f>
        <v>0</v>
      </c>
      <c r="W97">
        <f>ROUND(CX97*I97,2)</f>
        <v>0</v>
      </c>
      <c r="X97">
        <f t="shared" ref="X97:Y99" si="80">ROUND(CY97,2)</f>
        <v>0</v>
      </c>
      <c r="Y97">
        <f t="shared" si="80"/>
        <v>0</v>
      </c>
      <c r="AA97">
        <v>78711061</v>
      </c>
      <c r="AB97">
        <f>ROUND((AC97+AD97+AF97),6)</f>
        <v>3278.5059999999999</v>
      </c>
      <c r="AC97">
        <f>ROUND((ES97),6)</f>
        <v>0</v>
      </c>
      <c r="AD97">
        <f>ROUND(((((ET97*1.1))-((EU97*1.1)))+AE97),6)</f>
        <v>2591.3470000000002</v>
      </c>
      <c r="AE97">
        <f t="shared" ref="AE97:AF99" si="81">ROUND(((EU97*1.1)),6)</f>
        <v>192.28</v>
      </c>
      <c r="AF97">
        <f t="shared" si="81"/>
        <v>687.15899999999999</v>
      </c>
      <c r="AG97">
        <f>ROUND((AP97),6)</f>
        <v>0</v>
      </c>
      <c r="AH97">
        <f t="shared" ref="AH97:AI99" si="82">((EW97*1.1))</f>
        <v>54.45</v>
      </c>
      <c r="AI97">
        <f t="shared" si="82"/>
        <v>0</v>
      </c>
      <c r="AJ97">
        <f>(AS97)</f>
        <v>0</v>
      </c>
      <c r="AK97">
        <v>2980.46</v>
      </c>
      <c r="AL97">
        <v>0</v>
      </c>
      <c r="AM97">
        <v>2355.77</v>
      </c>
      <c r="AN97">
        <v>174.8</v>
      </c>
      <c r="AO97">
        <v>624.69000000000005</v>
      </c>
      <c r="AP97">
        <v>0</v>
      </c>
      <c r="AQ97">
        <v>49.5</v>
      </c>
      <c r="AR97">
        <v>0</v>
      </c>
      <c r="AS97">
        <v>0</v>
      </c>
      <c r="AT97">
        <v>70</v>
      </c>
      <c r="AU97">
        <v>41</v>
      </c>
      <c r="AV97">
        <v>1</v>
      </c>
      <c r="AW97">
        <v>1</v>
      </c>
      <c r="AZ97">
        <v>1</v>
      </c>
      <c r="BA97">
        <v>47.82</v>
      </c>
      <c r="BB97">
        <v>12.78</v>
      </c>
      <c r="BC97">
        <v>1</v>
      </c>
      <c r="BD97" t="s">
        <v>3</v>
      </c>
      <c r="BE97" t="s">
        <v>3</v>
      </c>
      <c r="BF97" t="s">
        <v>3</v>
      </c>
      <c r="BG97" t="s">
        <v>3</v>
      </c>
      <c r="BH97">
        <v>0</v>
      </c>
      <c r="BI97">
        <v>1</v>
      </c>
      <c r="BJ97" t="s">
        <v>149</v>
      </c>
      <c r="BM97">
        <v>674</v>
      </c>
      <c r="BN97">
        <v>0</v>
      </c>
      <c r="BO97" t="s">
        <v>147</v>
      </c>
      <c r="BP97">
        <v>1</v>
      </c>
      <c r="BQ97">
        <v>60</v>
      </c>
      <c r="BR97">
        <v>0</v>
      </c>
      <c r="BS97">
        <v>47.82</v>
      </c>
      <c r="BT97">
        <v>1</v>
      </c>
      <c r="BU97">
        <v>1</v>
      </c>
      <c r="BV97">
        <v>1</v>
      </c>
      <c r="BW97">
        <v>1</v>
      </c>
      <c r="BX97">
        <v>1</v>
      </c>
      <c r="BY97" t="s">
        <v>3</v>
      </c>
      <c r="BZ97">
        <v>70</v>
      </c>
      <c r="CA97">
        <v>41</v>
      </c>
      <c r="CB97" t="s">
        <v>3</v>
      </c>
      <c r="CE97">
        <v>30</v>
      </c>
      <c r="CF97">
        <v>0</v>
      </c>
      <c r="CG97">
        <v>0</v>
      </c>
      <c r="CM97">
        <v>0</v>
      </c>
      <c r="CN97" t="s">
        <v>831</v>
      </c>
      <c r="CO97">
        <v>0</v>
      </c>
      <c r="CP97">
        <f>(P97+Q97+S97)</f>
        <v>0</v>
      </c>
      <c r="CQ97">
        <f>ROUND((ROUND((AC97*AW97*1),2)*BC97),2)</f>
        <v>0</v>
      </c>
      <c r="CR97">
        <f>(ROUND((ROUND((((ET97*1.1))*AV97*1),2)*BB97),2)+ROUND((ROUND(((AE97-((EU97*1.1)))*AV97*1),2)*BS97),2))</f>
        <v>33117.449999999997</v>
      </c>
      <c r="CS97">
        <f>ROUND((ROUND((AE97*AV97*1),2)*BS97),2)</f>
        <v>9194.83</v>
      </c>
      <c r="CT97">
        <f>ROUND((ROUND((AF97*AV97*1),2)*BA97),2)</f>
        <v>32859.99</v>
      </c>
      <c r="CU97">
        <f>AG97</f>
        <v>0</v>
      </c>
      <c r="CV97">
        <f>(AH97*AV97)</f>
        <v>54.45</v>
      </c>
      <c r="CW97">
        <f t="shared" ref="CW97:CX99" si="83">AI97</f>
        <v>0</v>
      </c>
      <c r="CX97">
        <f t="shared" si="83"/>
        <v>0</v>
      </c>
      <c r="CY97">
        <f>S97*(BZ97/100)</f>
        <v>0</v>
      </c>
      <c r="CZ97">
        <f>S97*(CA97/100)</f>
        <v>0</v>
      </c>
      <c r="DB97">
        <v>30</v>
      </c>
      <c r="DC97" t="s">
        <v>3</v>
      </c>
      <c r="DD97" t="s">
        <v>3</v>
      </c>
      <c r="DE97" t="s">
        <v>32</v>
      </c>
      <c r="DF97" t="s">
        <v>32</v>
      </c>
      <c r="DG97" t="s">
        <v>32</v>
      </c>
      <c r="DH97" t="s">
        <v>3</v>
      </c>
      <c r="DI97" t="s">
        <v>32</v>
      </c>
      <c r="DJ97" t="s">
        <v>32</v>
      </c>
      <c r="DK97" t="s">
        <v>3</v>
      </c>
      <c r="DL97" t="s">
        <v>3</v>
      </c>
      <c r="DM97" t="s">
        <v>3</v>
      </c>
      <c r="DN97">
        <v>80</v>
      </c>
      <c r="DO97">
        <v>55</v>
      </c>
      <c r="DP97">
        <v>1</v>
      </c>
      <c r="DQ97">
        <v>1</v>
      </c>
      <c r="DU97">
        <v>1007</v>
      </c>
      <c r="DV97" t="s">
        <v>142</v>
      </c>
      <c r="DW97" t="s">
        <v>142</v>
      </c>
      <c r="DX97">
        <v>100</v>
      </c>
      <c r="DZ97" t="s">
        <v>3</v>
      </c>
      <c r="EA97" t="s">
        <v>3</v>
      </c>
      <c r="EB97" t="s">
        <v>3</v>
      </c>
      <c r="EC97" t="s">
        <v>3</v>
      </c>
      <c r="EE97">
        <v>75071764</v>
      </c>
      <c r="EF97">
        <v>60</v>
      </c>
      <c r="EG97" t="s">
        <v>54</v>
      </c>
      <c r="EH97">
        <v>0</v>
      </c>
      <c r="EI97" t="s">
        <v>3</v>
      </c>
      <c r="EJ97">
        <v>1</v>
      </c>
      <c r="EK97">
        <v>674</v>
      </c>
      <c r="EL97" t="s">
        <v>144</v>
      </c>
      <c r="EM97" t="s">
        <v>145</v>
      </c>
      <c r="EO97" t="s">
        <v>33</v>
      </c>
      <c r="EQ97">
        <v>131072</v>
      </c>
      <c r="ER97">
        <v>2980.46</v>
      </c>
      <c r="ES97">
        <v>0</v>
      </c>
      <c r="ET97">
        <v>2355.77</v>
      </c>
      <c r="EU97">
        <v>174.8</v>
      </c>
      <c r="EV97">
        <v>624.69000000000005</v>
      </c>
      <c r="EW97">
        <v>49.5</v>
      </c>
      <c r="EX97">
        <v>0</v>
      </c>
      <c r="EY97">
        <v>0</v>
      </c>
      <c r="FQ97">
        <v>0</v>
      </c>
      <c r="FR97">
        <v>0</v>
      </c>
      <c r="FS97">
        <v>0</v>
      </c>
      <c r="FX97">
        <v>80</v>
      </c>
      <c r="FY97">
        <v>55</v>
      </c>
      <c r="GA97" t="s">
        <v>3</v>
      </c>
      <c r="GD97">
        <v>0</v>
      </c>
      <c r="GF97">
        <v>-1642901349</v>
      </c>
      <c r="GG97">
        <v>2</v>
      </c>
      <c r="GH97">
        <v>1</v>
      </c>
      <c r="GI97">
        <v>2</v>
      </c>
      <c r="GJ97">
        <v>0</v>
      </c>
      <c r="GK97">
        <f>ROUND(R97*(R12)/100,2)</f>
        <v>0</v>
      </c>
      <c r="GL97">
        <f>ROUND(IF(AND(BH97=3,BI97=3,FS97&lt;&gt;0),P97,0),2)</f>
        <v>0</v>
      </c>
      <c r="GM97">
        <f>ROUND(O97+X97+Y97+GK97,2)+GX97</f>
        <v>0</v>
      </c>
      <c r="GN97">
        <f>IF(OR(BI97=0,BI97=1),GM97-GX97,0)</f>
        <v>0</v>
      </c>
      <c r="GO97">
        <f>IF(BI97=2,GM97-GX97,0)</f>
        <v>0</v>
      </c>
      <c r="GP97">
        <f>IF(BI97=4,GM97-GX97,0)</f>
        <v>0</v>
      </c>
      <c r="GR97">
        <v>0</v>
      </c>
      <c r="GS97">
        <v>3</v>
      </c>
      <c r="GT97">
        <v>0</v>
      </c>
      <c r="GU97" t="s">
        <v>3</v>
      </c>
      <c r="GV97">
        <f>ROUND((GT97),6)</f>
        <v>0</v>
      </c>
      <c r="GW97">
        <v>1</v>
      </c>
      <c r="GX97">
        <f>ROUND(HC97*I97,2)</f>
        <v>0</v>
      </c>
      <c r="HA97">
        <v>0</v>
      </c>
      <c r="HB97">
        <v>0</v>
      </c>
      <c r="HC97">
        <f>GV97*GW97</f>
        <v>0</v>
      </c>
      <c r="HE97" t="s">
        <v>3</v>
      </c>
      <c r="HF97" t="s">
        <v>3</v>
      </c>
      <c r="HM97" t="s">
        <v>3</v>
      </c>
      <c r="HN97" t="s">
        <v>3</v>
      </c>
      <c r="HO97" t="s">
        <v>3</v>
      </c>
      <c r="HP97" t="s">
        <v>3</v>
      </c>
      <c r="HQ97" t="s">
        <v>3</v>
      </c>
      <c r="HS97">
        <v>0</v>
      </c>
      <c r="IK97">
        <v>0</v>
      </c>
    </row>
    <row r="98" spans="1:245" x14ac:dyDescent="0.2">
      <c r="A98">
        <v>17</v>
      </c>
      <c r="B98">
        <v>1</v>
      </c>
      <c r="D98">
        <f>ROW(EtalonRes!A66)</f>
        <v>66</v>
      </c>
      <c r="E98" t="s">
        <v>184</v>
      </c>
      <c r="F98" t="s">
        <v>160</v>
      </c>
      <c r="G98" t="s">
        <v>161</v>
      </c>
      <c r="H98" t="s">
        <v>142</v>
      </c>
      <c r="I98">
        <f>ROUND(ROUND(F385*0.12/100,4),9)</f>
        <v>0</v>
      </c>
      <c r="J98">
        <v>0</v>
      </c>
      <c r="K98">
        <f>ROUND(ROUND(F385*0.12/100,4),9)</f>
        <v>0</v>
      </c>
      <c r="O98">
        <f>ROUND(CP98,2)</f>
        <v>0</v>
      </c>
      <c r="P98">
        <f>ROUND((ROUND((AC98*AW98*I98),2)*BC98),2)</f>
        <v>0</v>
      </c>
      <c r="Q98">
        <f>(ROUND((ROUND((((ET98*1.1))*AV98*I98),2)*BB98),2)+ROUND((ROUND(((AE98-((EU98*1.1)))*AV98*I98),2)*BS98),2))</f>
        <v>0</v>
      </c>
      <c r="R98">
        <f>ROUND((ROUND((AE98*AV98*I98),2)*BS98),2)</f>
        <v>0</v>
      </c>
      <c r="S98">
        <f>ROUND((ROUND((AF98*AV98*I98),2)*BA98),2)</f>
        <v>0</v>
      </c>
      <c r="T98">
        <f>ROUND(CU98*I98,2)</f>
        <v>0</v>
      </c>
      <c r="U98">
        <f>CV98*I98</f>
        <v>0</v>
      </c>
      <c r="V98">
        <f>CW98*I98</f>
        <v>0</v>
      </c>
      <c r="W98">
        <f>ROUND(CX98*I98,2)</f>
        <v>0</v>
      </c>
      <c r="X98">
        <f t="shared" si="80"/>
        <v>0</v>
      </c>
      <c r="Y98">
        <f t="shared" si="80"/>
        <v>0</v>
      </c>
      <c r="AA98">
        <v>78711061</v>
      </c>
      <c r="AB98">
        <f>ROUND((AC98+AD98+AF98),6)</f>
        <v>698.70899999999995</v>
      </c>
      <c r="AC98">
        <f>ROUND((ES98),6)</f>
        <v>0</v>
      </c>
      <c r="AD98">
        <f>ROUND(((((ET98*1.1))-((EU98*1.1)))+AE98),6)</f>
        <v>577.346</v>
      </c>
      <c r="AE98">
        <f t="shared" si="81"/>
        <v>52.316000000000003</v>
      </c>
      <c r="AF98">
        <f t="shared" si="81"/>
        <v>121.363</v>
      </c>
      <c r="AG98">
        <f>ROUND((AP98),6)</f>
        <v>0</v>
      </c>
      <c r="AH98">
        <f t="shared" si="82"/>
        <v>12.87</v>
      </c>
      <c r="AI98">
        <f t="shared" si="82"/>
        <v>0</v>
      </c>
      <c r="AJ98">
        <f>(AS98)</f>
        <v>0</v>
      </c>
      <c r="AK98">
        <v>635.19000000000005</v>
      </c>
      <c r="AL98">
        <v>0</v>
      </c>
      <c r="AM98">
        <v>524.86</v>
      </c>
      <c r="AN98">
        <v>47.56</v>
      </c>
      <c r="AO98">
        <v>110.33</v>
      </c>
      <c r="AP98">
        <v>0</v>
      </c>
      <c r="AQ98">
        <v>11.7</v>
      </c>
      <c r="AR98">
        <v>0</v>
      </c>
      <c r="AS98">
        <v>0</v>
      </c>
      <c r="AT98">
        <v>70</v>
      </c>
      <c r="AU98">
        <v>41</v>
      </c>
      <c r="AV98">
        <v>1</v>
      </c>
      <c r="AW98">
        <v>1</v>
      </c>
      <c r="AZ98">
        <v>1</v>
      </c>
      <c r="BA98">
        <v>47.82</v>
      </c>
      <c r="BB98">
        <v>13.71</v>
      </c>
      <c r="BC98">
        <v>1</v>
      </c>
      <c r="BD98" t="s">
        <v>3</v>
      </c>
      <c r="BE98" t="s">
        <v>3</v>
      </c>
      <c r="BF98" t="s">
        <v>3</v>
      </c>
      <c r="BG98" t="s">
        <v>3</v>
      </c>
      <c r="BH98">
        <v>0</v>
      </c>
      <c r="BI98">
        <v>1</v>
      </c>
      <c r="BJ98" t="s">
        <v>162</v>
      </c>
      <c r="BM98">
        <v>674</v>
      </c>
      <c r="BN98">
        <v>0</v>
      </c>
      <c r="BO98" t="s">
        <v>160</v>
      </c>
      <c r="BP98">
        <v>1</v>
      </c>
      <c r="BQ98">
        <v>60</v>
      </c>
      <c r="BR98">
        <v>0</v>
      </c>
      <c r="BS98">
        <v>47.82</v>
      </c>
      <c r="BT98">
        <v>1</v>
      </c>
      <c r="BU98">
        <v>1</v>
      </c>
      <c r="BV98">
        <v>1</v>
      </c>
      <c r="BW98">
        <v>1</v>
      </c>
      <c r="BX98">
        <v>1</v>
      </c>
      <c r="BY98" t="s">
        <v>3</v>
      </c>
      <c r="BZ98">
        <v>70</v>
      </c>
      <c r="CA98">
        <v>41</v>
      </c>
      <c r="CB98" t="s">
        <v>3</v>
      </c>
      <c r="CE98">
        <v>30</v>
      </c>
      <c r="CF98">
        <v>0</v>
      </c>
      <c r="CG98">
        <v>0</v>
      </c>
      <c r="CM98">
        <v>0</v>
      </c>
      <c r="CN98" t="s">
        <v>831</v>
      </c>
      <c r="CO98">
        <v>0</v>
      </c>
      <c r="CP98">
        <f>(P98+Q98+S98)</f>
        <v>0</v>
      </c>
      <c r="CQ98">
        <f>ROUND((ROUND((AC98*AW98*1),2)*BC98),2)</f>
        <v>0</v>
      </c>
      <c r="CR98">
        <f>(ROUND((ROUND((((ET98*1.1))*AV98*1),2)*BB98),2)+ROUND((ROUND(((AE98-((EU98*1.1)))*AV98*1),2)*BS98),2))</f>
        <v>7915.47</v>
      </c>
      <c r="CS98">
        <f>ROUND((ROUND((AE98*AV98*1),2)*BS98),2)</f>
        <v>2501.94</v>
      </c>
      <c r="CT98">
        <f>ROUND((ROUND((AF98*AV98*1),2)*BA98),2)</f>
        <v>5803.44</v>
      </c>
      <c r="CU98">
        <f>AG98</f>
        <v>0</v>
      </c>
      <c r="CV98">
        <f>(AH98*AV98)</f>
        <v>12.87</v>
      </c>
      <c r="CW98">
        <f t="shared" si="83"/>
        <v>0</v>
      </c>
      <c r="CX98">
        <f t="shared" si="83"/>
        <v>0</v>
      </c>
      <c r="CY98">
        <f>S98*(BZ98/100)</f>
        <v>0</v>
      </c>
      <c r="CZ98">
        <f>S98*(CA98/100)</f>
        <v>0</v>
      </c>
      <c r="DB98">
        <v>31</v>
      </c>
      <c r="DC98" t="s">
        <v>3</v>
      </c>
      <c r="DD98" t="s">
        <v>3</v>
      </c>
      <c r="DE98" t="s">
        <v>32</v>
      </c>
      <c r="DF98" t="s">
        <v>32</v>
      </c>
      <c r="DG98" t="s">
        <v>32</v>
      </c>
      <c r="DH98" t="s">
        <v>3</v>
      </c>
      <c r="DI98" t="s">
        <v>32</v>
      </c>
      <c r="DJ98" t="s">
        <v>32</v>
      </c>
      <c r="DK98" t="s">
        <v>3</v>
      </c>
      <c r="DL98" t="s">
        <v>3</v>
      </c>
      <c r="DM98" t="s">
        <v>3</v>
      </c>
      <c r="DN98">
        <v>80</v>
      </c>
      <c r="DO98">
        <v>55</v>
      </c>
      <c r="DP98">
        <v>1</v>
      </c>
      <c r="DQ98">
        <v>1</v>
      </c>
      <c r="DU98">
        <v>1007</v>
      </c>
      <c r="DV98" t="s">
        <v>142</v>
      </c>
      <c r="DW98" t="s">
        <v>142</v>
      </c>
      <c r="DX98">
        <v>100</v>
      </c>
      <c r="DZ98" t="s">
        <v>3</v>
      </c>
      <c r="EA98" t="s">
        <v>3</v>
      </c>
      <c r="EB98" t="s">
        <v>3</v>
      </c>
      <c r="EC98" t="s">
        <v>3</v>
      </c>
      <c r="EE98">
        <v>75071764</v>
      </c>
      <c r="EF98">
        <v>60</v>
      </c>
      <c r="EG98" t="s">
        <v>54</v>
      </c>
      <c r="EH98">
        <v>0</v>
      </c>
      <c r="EI98" t="s">
        <v>3</v>
      </c>
      <c r="EJ98">
        <v>1</v>
      </c>
      <c r="EK98">
        <v>674</v>
      </c>
      <c r="EL98" t="s">
        <v>144</v>
      </c>
      <c r="EM98" t="s">
        <v>145</v>
      </c>
      <c r="EO98" t="s">
        <v>33</v>
      </c>
      <c r="EQ98">
        <v>131072</v>
      </c>
      <c r="ER98">
        <v>635.19000000000005</v>
      </c>
      <c r="ES98">
        <v>0</v>
      </c>
      <c r="ET98">
        <v>524.86</v>
      </c>
      <c r="EU98">
        <v>47.56</v>
      </c>
      <c r="EV98">
        <v>110.33</v>
      </c>
      <c r="EW98">
        <v>11.7</v>
      </c>
      <c r="EX98">
        <v>0</v>
      </c>
      <c r="EY98">
        <v>0</v>
      </c>
      <c r="FQ98">
        <v>0</v>
      </c>
      <c r="FR98">
        <v>0</v>
      </c>
      <c r="FS98">
        <v>0</v>
      </c>
      <c r="FX98">
        <v>80</v>
      </c>
      <c r="FY98">
        <v>55</v>
      </c>
      <c r="GA98" t="s">
        <v>3</v>
      </c>
      <c r="GD98">
        <v>0</v>
      </c>
      <c r="GF98">
        <v>-1205840959</v>
      </c>
      <c r="GG98">
        <v>2</v>
      </c>
      <c r="GH98">
        <v>1</v>
      </c>
      <c r="GI98">
        <v>2</v>
      </c>
      <c r="GJ98">
        <v>0</v>
      </c>
      <c r="GK98">
        <f>ROUND(R98*(R12)/100,2)</f>
        <v>0</v>
      </c>
      <c r="GL98">
        <f>ROUND(IF(AND(BH98=3,BI98=3,FS98&lt;&gt;0),P98,0),2)</f>
        <v>0</v>
      </c>
      <c r="GM98">
        <f>ROUND(O98+X98+Y98+GK98,2)+GX98</f>
        <v>0</v>
      </c>
      <c r="GN98">
        <f>IF(OR(BI98=0,BI98=1),GM98-GX98,0)</f>
        <v>0</v>
      </c>
      <c r="GO98">
        <f>IF(BI98=2,GM98-GX98,0)</f>
        <v>0</v>
      </c>
      <c r="GP98">
        <f>IF(BI98=4,GM98-GX98,0)</f>
        <v>0</v>
      </c>
      <c r="GR98">
        <v>0</v>
      </c>
      <c r="GS98">
        <v>3</v>
      </c>
      <c r="GT98">
        <v>0</v>
      </c>
      <c r="GU98" t="s">
        <v>3</v>
      </c>
      <c r="GV98">
        <f>ROUND((GT98),6)</f>
        <v>0</v>
      </c>
      <c r="GW98">
        <v>1</v>
      </c>
      <c r="GX98">
        <f>ROUND(HC98*I98,2)</f>
        <v>0</v>
      </c>
      <c r="HA98">
        <v>0</v>
      </c>
      <c r="HB98">
        <v>0</v>
      </c>
      <c r="HC98">
        <f>GV98*GW98</f>
        <v>0</v>
      </c>
      <c r="HE98" t="s">
        <v>3</v>
      </c>
      <c r="HF98" t="s">
        <v>3</v>
      </c>
      <c r="HM98" t="s">
        <v>3</v>
      </c>
      <c r="HN98" t="s">
        <v>3</v>
      </c>
      <c r="HO98" t="s">
        <v>3</v>
      </c>
      <c r="HP98" t="s">
        <v>3</v>
      </c>
      <c r="HQ98" t="s">
        <v>3</v>
      </c>
      <c r="HS98">
        <v>0</v>
      </c>
      <c r="IK98">
        <v>0</v>
      </c>
    </row>
    <row r="99" spans="1:245" x14ac:dyDescent="0.2">
      <c r="A99">
        <v>17</v>
      </c>
      <c r="B99">
        <v>1</v>
      </c>
      <c r="D99">
        <f>ROW(EtalonRes!A67)</f>
        <v>67</v>
      </c>
      <c r="E99" t="s">
        <v>185</v>
      </c>
      <c r="F99" t="s">
        <v>151</v>
      </c>
      <c r="G99" t="s">
        <v>152</v>
      </c>
      <c r="H99" t="s">
        <v>153</v>
      </c>
      <c r="I99">
        <f>ROUND(ROUND((I97*100*2.2+I98*100*1.4),3),9)</f>
        <v>0</v>
      </c>
      <c r="J99">
        <v>0</v>
      </c>
      <c r="K99">
        <f>ROUND(ROUND((I97*100*2.2+I98*100*1.4),3),9)</f>
        <v>0</v>
      </c>
      <c r="O99">
        <f>ROUND(CP99,2)</f>
        <v>0</v>
      </c>
      <c r="P99">
        <f>ROUND((ROUND((AC99*AW99*I99),2)*BC99),2)</f>
        <v>0</v>
      </c>
      <c r="Q99">
        <f>(ROUND((ROUND((((ET99*1.1))*AV99*I99),2)*BB99),2)+ROUND((ROUND(((AE99-((EU99*1.1)))*AV99*I99),2)*BS99),2))</f>
        <v>0</v>
      </c>
      <c r="R99">
        <f>ROUND((ROUND((AE99*AV99*I99),2)*BS99),2)</f>
        <v>0</v>
      </c>
      <c r="S99">
        <f>ROUND((ROUND((AF99*AV99*I99),2)*BA99),2)</f>
        <v>0</v>
      </c>
      <c r="T99">
        <f>ROUND(CU99*I99,2)</f>
        <v>0</v>
      </c>
      <c r="U99">
        <f>CV99*I99</f>
        <v>0</v>
      </c>
      <c r="V99">
        <f>CW99*I99</f>
        <v>0</v>
      </c>
      <c r="W99">
        <f>ROUND(CX99*I99,2)</f>
        <v>0</v>
      </c>
      <c r="X99">
        <f t="shared" si="80"/>
        <v>0</v>
      </c>
      <c r="Y99">
        <f t="shared" si="80"/>
        <v>0</v>
      </c>
      <c r="AA99">
        <v>78711061</v>
      </c>
      <c r="AB99">
        <f>ROUND((AC99+AD99+AF99),6)</f>
        <v>9.7460000000000004</v>
      </c>
      <c r="AC99">
        <f>ROUND((ES99),6)</f>
        <v>0</v>
      </c>
      <c r="AD99">
        <f>ROUND(((((ET99*1.1))-((EU99*1.1)))+AE99),6)</f>
        <v>9.7460000000000004</v>
      </c>
      <c r="AE99">
        <f t="shared" si="81"/>
        <v>1.6279999999999999</v>
      </c>
      <c r="AF99">
        <f t="shared" si="81"/>
        <v>0</v>
      </c>
      <c r="AG99">
        <f>ROUND((AP99),6)</f>
        <v>0</v>
      </c>
      <c r="AH99">
        <f t="shared" si="82"/>
        <v>0</v>
      </c>
      <c r="AI99">
        <f t="shared" si="82"/>
        <v>0</v>
      </c>
      <c r="AJ99">
        <f>(AS99)</f>
        <v>0</v>
      </c>
      <c r="AK99">
        <v>8.86</v>
      </c>
      <c r="AL99">
        <v>0</v>
      </c>
      <c r="AM99">
        <v>8.86</v>
      </c>
      <c r="AN99">
        <v>1.48</v>
      </c>
      <c r="AO99">
        <v>0</v>
      </c>
      <c r="AP99">
        <v>0</v>
      </c>
      <c r="AQ99">
        <v>0</v>
      </c>
      <c r="AR99">
        <v>0</v>
      </c>
      <c r="AS99">
        <v>0</v>
      </c>
      <c r="AT99">
        <v>75</v>
      </c>
      <c r="AU99">
        <v>41</v>
      </c>
      <c r="AV99">
        <v>1</v>
      </c>
      <c r="AW99">
        <v>1</v>
      </c>
      <c r="AZ99">
        <v>1</v>
      </c>
      <c r="BA99">
        <v>47.82</v>
      </c>
      <c r="BB99">
        <v>16.239999999999998</v>
      </c>
      <c r="BC99">
        <v>1</v>
      </c>
      <c r="BD99" t="s">
        <v>3</v>
      </c>
      <c r="BE99" t="s">
        <v>3</v>
      </c>
      <c r="BF99" t="s">
        <v>3</v>
      </c>
      <c r="BG99" t="s">
        <v>3</v>
      </c>
      <c r="BH99">
        <v>0</v>
      </c>
      <c r="BI99">
        <v>1</v>
      </c>
      <c r="BJ99" t="s">
        <v>154</v>
      </c>
      <c r="BM99">
        <v>658</v>
      </c>
      <c r="BN99">
        <v>0</v>
      </c>
      <c r="BO99" t="s">
        <v>151</v>
      </c>
      <c r="BP99">
        <v>1</v>
      </c>
      <c r="BQ99">
        <v>60</v>
      </c>
      <c r="BR99">
        <v>0</v>
      </c>
      <c r="BS99">
        <v>47.82</v>
      </c>
      <c r="BT99">
        <v>1</v>
      </c>
      <c r="BU99">
        <v>1</v>
      </c>
      <c r="BV99">
        <v>1</v>
      </c>
      <c r="BW99">
        <v>1</v>
      </c>
      <c r="BX99">
        <v>1</v>
      </c>
      <c r="BY99" t="s">
        <v>3</v>
      </c>
      <c r="BZ99">
        <v>75</v>
      </c>
      <c r="CA99">
        <v>41</v>
      </c>
      <c r="CB99" t="s">
        <v>3</v>
      </c>
      <c r="CE99">
        <v>30</v>
      </c>
      <c r="CF99">
        <v>0</v>
      </c>
      <c r="CG99">
        <v>0</v>
      </c>
      <c r="CM99">
        <v>0</v>
      </c>
      <c r="CN99" t="s">
        <v>831</v>
      </c>
      <c r="CO99">
        <v>0</v>
      </c>
      <c r="CP99">
        <f>(P99+Q99+S99)</f>
        <v>0</v>
      </c>
      <c r="CQ99">
        <f>ROUND((ROUND((AC99*AW99*1),2)*BC99),2)</f>
        <v>0</v>
      </c>
      <c r="CR99">
        <f>(ROUND((ROUND((((ET99*1.1))*AV99*1),2)*BB99),2)+ROUND((ROUND(((AE99-((EU99*1.1)))*AV99*1),2)*BS99),2))</f>
        <v>158.34</v>
      </c>
      <c r="CS99">
        <f>ROUND((ROUND((AE99*AV99*1),2)*BS99),2)</f>
        <v>77.95</v>
      </c>
      <c r="CT99">
        <f>ROUND((ROUND((AF99*AV99*1),2)*BA99),2)</f>
        <v>0</v>
      </c>
      <c r="CU99">
        <f>AG99</f>
        <v>0</v>
      </c>
      <c r="CV99">
        <f>(AH99*AV99)</f>
        <v>0</v>
      </c>
      <c r="CW99">
        <f t="shared" si="83"/>
        <v>0</v>
      </c>
      <c r="CX99">
        <f t="shared" si="83"/>
        <v>0</v>
      </c>
      <c r="CY99">
        <f>S99*(BZ99/100)</f>
        <v>0</v>
      </c>
      <c r="CZ99">
        <f>S99*(CA99/100)</f>
        <v>0</v>
      </c>
      <c r="DB99">
        <v>32</v>
      </c>
      <c r="DC99" t="s">
        <v>3</v>
      </c>
      <c r="DD99" t="s">
        <v>3</v>
      </c>
      <c r="DE99" t="s">
        <v>32</v>
      </c>
      <c r="DF99" t="s">
        <v>32</v>
      </c>
      <c r="DG99" t="s">
        <v>32</v>
      </c>
      <c r="DH99" t="s">
        <v>3</v>
      </c>
      <c r="DI99" t="s">
        <v>32</v>
      </c>
      <c r="DJ99" t="s">
        <v>32</v>
      </c>
      <c r="DK99" t="s">
        <v>3</v>
      </c>
      <c r="DL99" t="s">
        <v>3</v>
      </c>
      <c r="DM99" t="s">
        <v>3</v>
      </c>
      <c r="DN99">
        <v>91</v>
      </c>
      <c r="DO99">
        <v>70</v>
      </c>
      <c r="DP99">
        <v>1</v>
      </c>
      <c r="DQ99">
        <v>1</v>
      </c>
      <c r="DU99">
        <v>1013</v>
      </c>
      <c r="DV99" t="s">
        <v>153</v>
      </c>
      <c r="DW99" t="s">
        <v>153</v>
      </c>
      <c r="DX99">
        <v>1</v>
      </c>
      <c r="DZ99" t="s">
        <v>3</v>
      </c>
      <c r="EA99" t="s">
        <v>3</v>
      </c>
      <c r="EB99" t="s">
        <v>3</v>
      </c>
      <c r="EC99" t="s">
        <v>3</v>
      </c>
      <c r="EE99">
        <v>75071748</v>
      </c>
      <c r="EF99">
        <v>60</v>
      </c>
      <c r="EG99" t="s">
        <v>54</v>
      </c>
      <c r="EH99">
        <v>0</v>
      </c>
      <c r="EI99" t="s">
        <v>3</v>
      </c>
      <c r="EJ99">
        <v>1</v>
      </c>
      <c r="EK99">
        <v>658</v>
      </c>
      <c r="EL99" t="s">
        <v>155</v>
      </c>
      <c r="EM99" t="s">
        <v>156</v>
      </c>
      <c r="EO99" t="s">
        <v>33</v>
      </c>
      <c r="EQ99">
        <v>131072</v>
      </c>
      <c r="ER99">
        <v>8.86</v>
      </c>
      <c r="ES99">
        <v>0</v>
      </c>
      <c r="ET99">
        <v>8.86</v>
      </c>
      <c r="EU99">
        <v>1.48</v>
      </c>
      <c r="EV99">
        <v>0</v>
      </c>
      <c r="EW99">
        <v>0</v>
      </c>
      <c r="EX99">
        <v>0</v>
      </c>
      <c r="EY99">
        <v>0</v>
      </c>
      <c r="FQ99">
        <v>0</v>
      </c>
      <c r="FR99">
        <v>0</v>
      </c>
      <c r="FS99">
        <v>0</v>
      </c>
      <c r="FX99">
        <v>91</v>
      </c>
      <c r="FY99">
        <v>70</v>
      </c>
      <c r="GA99" t="s">
        <v>3</v>
      </c>
      <c r="GD99">
        <v>0</v>
      </c>
      <c r="GF99">
        <v>1054623789</v>
      </c>
      <c r="GG99">
        <v>2</v>
      </c>
      <c r="GH99">
        <v>1</v>
      </c>
      <c r="GI99">
        <v>2</v>
      </c>
      <c r="GJ99">
        <v>0</v>
      </c>
      <c r="GK99">
        <f>ROUND(R99*(R12)/100,2)</f>
        <v>0</v>
      </c>
      <c r="GL99">
        <f>ROUND(IF(AND(BH99=3,BI99=3,FS99&lt;&gt;0),P99,0),2)</f>
        <v>0</v>
      </c>
      <c r="GM99">
        <f>ROUND(O99+X99+Y99+GK99,2)+GX99</f>
        <v>0</v>
      </c>
      <c r="GN99">
        <f>IF(OR(BI99=0,BI99=1),GM99-GX99,0)</f>
        <v>0</v>
      </c>
      <c r="GO99">
        <f>IF(BI99=2,GM99-GX99,0)</f>
        <v>0</v>
      </c>
      <c r="GP99">
        <f>IF(BI99=4,GM99-GX99,0)</f>
        <v>0</v>
      </c>
      <c r="GR99">
        <v>0</v>
      </c>
      <c r="GS99">
        <v>3</v>
      </c>
      <c r="GT99">
        <v>0</v>
      </c>
      <c r="GU99" t="s">
        <v>3</v>
      </c>
      <c r="GV99">
        <f>ROUND((GT99),6)</f>
        <v>0</v>
      </c>
      <c r="GW99">
        <v>1</v>
      </c>
      <c r="GX99">
        <f>ROUND(HC99*I99,2)</f>
        <v>0</v>
      </c>
      <c r="HA99">
        <v>0</v>
      </c>
      <c r="HB99">
        <v>0</v>
      </c>
      <c r="HC99">
        <f>GV99*GW99</f>
        <v>0</v>
      </c>
      <c r="HE99" t="s">
        <v>3</v>
      </c>
      <c r="HF99" t="s">
        <v>3</v>
      </c>
      <c r="HM99" t="s">
        <v>3</v>
      </c>
      <c r="HN99" t="s">
        <v>3</v>
      </c>
      <c r="HO99" t="s">
        <v>3</v>
      </c>
      <c r="HP99" t="s">
        <v>3</v>
      </c>
      <c r="HQ99" t="s">
        <v>3</v>
      </c>
      <c r="HS99">
        <v>0</v>
      </c>
      <c r="IK99">
        <v>0</v>
      </c>
    </row>
    <row r="100" spans="1:245" x14ac:dyDescent="0.2">
      <c r="A100">
        <v>19</v>
      </c>
      <c r="B100">
        <v>1</v>
      </c>
      <c r="F100" t="s">
        <v>3</v>
      </c>
      <c r="G100" t="s">
        <v>186</v>
      </c>
      <c r="H100" t="s">
        <v>3</v>
      </c>
      <c r="AA100">
        <v>1</v>
      </c>
      <c r="IK100">
        <v>0</v>
      </c>
    </row>
    <row r="101" spans="1:245" x14ac:dyDescent="0.2">
      <c r="A101">
        <v>17</v>
      </c>
      <c r="B101">
        <v>1</v>
      </c>
      <c r="D101">
        <f>ROW(EtalonRes!A68)</f>
        <v>68</v>
      </c>
      <c r="E101" t="s">
        <v>187</v>
      </c>
      <c r="F101" t="s">
        <v>188</v>
      </c>
      <c r="G101" t="s">
        <v>189</v>
      </c>
      <c r="H101" t="s">
        <v>190</v>
      </c>
      <c r="I101">
        <f>ROUND((F376+F377+F378+F379+F380+F381)/100,9)</f>
        <v>0</v>
      </c>
      <c r="J101">
        <v>0</v>
      </c>
      <c r="K101">
        <f>ROUND((F376+F377+F378+F379+F380+F381)/100,9)</f>
        <v>0</v>
      </c>
      <c r="O101">
        <f>ROUND(CP101,2)</f>
        <v>0</v>
      </c>
      <c r="P101">
        <f>ROUND((ROUND((AC101*AW101*I101),2)*BC101),2)</f>
        <v>0</v>
      </c>
      <c r="Q101">
        <f>(ROUND((ROUND((((ET101*1.1))*AV101*I101),2)*BB101),2)+ROUND((ROUND(((AE101-((EU101*1.1)))*AV101*I101),2)*BS101),2))</f>
        <v>0</v>
      </c>
      <c r="R101">
        <f>ROUND((ROUND((AE101*AV101*I101),2)*BS101),2)</f>
        <v>0</v>
      </c>
      <c r="S101">
        <f>ROUND((ROUND((AF101*AV101*I101),2)*BA101),2)</f>
        <v>0</v>
      </c>
      <c r="T101">
        <f>ROUND(CU101*I101,2)</f>
        <v>0</v>
      </c>
      <c r="U101">
        <f>CV101*I101</f>
        <v>0</v>
      </c>
      <c r="V101">
        <f>CW101*I101</f>
        <v>0</v>
      </c>
      <c r="W101">
        <f>ROUND(CX101*I101,2)</f>
        <v>0</v>
      </c>
      <c r="X101">
        <f>ROUND(CY101,2)</f>
        <v>0</v>
      </c>
      <c r="Y101">
        <f>ROUND(CZ101,2)</f>
        <v>0</v>
      </c>
      <c r="AA101">
        <v>78711061</v>
      </c>
      <c r="AB101">
        <f>ROUND((AC101+AD101+AF101),6)</f>
        <v>943.26099999999997</v>
      </c>
      <c r="AC101">
        <f>ROUND((ES101),6)</f>
        <v>0</v>
      </c>
      <c r="AD101">
        <f>ROUND(((((ET101*1.1))-((EU101*1.1)))+AE101),6)</f>
        <v>0</v>
      </c>
      <c r="AE101">
        <f>ROUND(((EU101*1.1)),6)</f>
        <v>0</v>
      </c>
      <c r="AF101">
        <f>ROUND(((EV101*1.1)),6)</f>
        <v>943.26099999999997</v>
      </c>
      <c r="AG101">
        <f>ROUND((AP101),6)</f>
        <v>0</v>
      </c>
      <c r="AH101">
        <f>((EW101*1.1))</f>
        <v>84.37</v>
      </c>
      <c r="AI101">
        <f>((EX101*1.1))</f>
        <v>0</v>
      </c>
      <c r="AJ101">
        <f>(AS101)</f>
        <v>0</v>
      </c>
      <c r="AK101">
        <v>857.51</v>
      </c>
      <c r="AL101">
        <v>0</v>
      </c>
      <c r="AM101">
        <v>0</v>
      </c>
      <c r="AN101">
        <v>0</v>
      </c>
      <c r="AO101">
        <v>857.51</v>
      </c>
      <c r="AP101">
        <v>0</v>
      </c>
      <c r="AQ101">
        <v>76.7</v>
      </c>
      <c r="AR101">
        <v>0</v>
      </c>
      <c r="AS101">
        <v>0</v>
      </c>
      <c r="AT101">
        <v>70</v>
      </c>
      <c r="AU101">
        <v>41</v>
      </c>
      <c r="AV101">
        <v>1</v>
      </c>
      <c r="AW101">
        <v>1</v>
      </c>
      <c r="AZ101">
        <v>1</v>
      </c>
      <c r="BA101">
        <v>47.82</v>
      </c>
      <c r="BB101">
        <v>1</v>
      </c>
      <c r="BC101">
        <v>1</v>
      </c>
      <c r="BD101" t="s">
        <v>3</v>
      </c>
      <c r="BE101" t="s">
        <v>3</v>
      </c>
      <c r="BF101" t="s">
        <v>3</v>
      </c>
      <c r="BG101" t="s">
        <v>3</v>
      </c>
      <c r="BH101">
        <v>0</v>
      </c>
      <c r="BI101">
        <v>1</v>
      </c>
      <c r="BJ101" t="s">
        <v>191</v>
      </c>
      <c r="BM101">
        <v>674</v>
      </c>
      <c r="BN101">
        <v>0</v>
      </c>
      <c r="BO101" t="s">
        <v>188</v>
      </c>
      <c r="BP101">
        <v>1</v>
      </c>
      <c r="BQ101">
        <v>60</v>
      </c>
      <c r="BR101">
        <v>0</v>
      </c>
      <c r="BS101">
        <v>47.82</v>
      </c>
      <c r="BT101">
        <v>1</v>
      </c>
      <c r="BU101">
        <v>1</v>
      </c>
      <c r="BV101">
        <v>1</v>
      </c>
      <c r="BW101">
        <v>1</v>
      </c>
      <c r="BX101">
        <v>1</v>
      </c>
      <c r="BY101" t="s">
        <v>3</v>
      </c>
      <c r="BZ101">
        <v>70</v>
      </c>
      <c r="CA101">
        <v>41</v>
      </c>
      <c r="CB101" t="s">
        <v>3</v>
      </c>
      <c r="CE101">
        <v>30</v>
      </c>
      <c r="CF101">
        <v>0</v>
      </c>
      <c r="CG101">
        <v>0</v>
      </c>
      <c r="CM101">
        <v>0</v>
      </c>
      <c r="CN101" t="s">
        <v>831</v>
      </c>
      <c r="CO101">
        <v>0</v>
      </c>
      <c r="CP101">
        <f>(P101+Q101+S101)</f>
        <v>0</v>
      </c>
      <c r="CQ101">
        <f>ROUND((ROUND((AC101*AW101*1),2)*BC101),2)</f>
        <v>0</v>
      </c>
      <c r="CR101">
        <f>(ROUND((ROUND((((ET101*1.1))*AV101*1),2)*BB101),2)+ROUND((ROUND(((AE101-((EU101*1.1)))*AV101*1),2)*BS101),2))</f>
        <v>0</v>
      </c>
      <c r="CS101">
        <f>ROUND((ROUND((AE101*AV101*1),2)*BS101),2)</f>
        <v>0</v>
      </c>
      <c r="CT101">
        <f>ROUND((ROUND((AF101*AV101*1),2)*BA101),2)</f>
        <v>45106.69</v>
      </c>
      <c r="CU101">
        <f>AG101</f>
        <v>0</v>
      </c>
      <c r="CV101">
        <f>(AH101*AV101)</f>
        <v>84.37</v>
      </c>
      <c r="CW101">
        <f>AI101</f>
        <v>0</v>
      </c>
      <c r="CX101">
        <f>AJ101</f>
        <v>0</v>
      </c>
      <c r="CY101">
        <f>S101*(BZ101/100)</f>
        <v>0</v>
      </c>
      <c r="CZ101">
        <f>S101*(CA101/100)</f>
        <v>0</v>
      </c>
      <c r="DB101">
        <v>33</v>
      </c>
      <c r="DC101" t="s">
        <v>3</v>
      </c>
      <c r="DD101" t="s">
        <v>3</v>
      </c>
      <c r="DE101" t="s">
        <v>32</v>
      </c>
      <c r="DF101" t="s">
        <v>32</v>
      </c>
      <c r="DG101" t="s">
        <v>32</v>
      </c>
      <c r="DH101" t="s">
        <v>3</v>
      </c>
      <c r="DI101" t="s">
        <v>32</v>
      </c>
      <c r="DJ101" t="s">
        <v>32</v>
      </c>
      <c r="DK101" t="s">
        <v>3</v>
      </c>
      <c r="DL101" t="s">
        <v>3</v>
      </c>
      <c r="DM101" t="s">
        <v>3</v>
      </c>
      <c r="DN101">
        <v>80</v>
      </c>
      <c r="DO101">
        <v>55</v>
      </c>
      <c r="DP101">
        <v>1</v>
      </c>
      <c r="DQ101">
        <v>1</v>
      </c>
      <c r="DU101">
        <v>1003</v>
      </c>
      <c r="DV101" t="s">
        <v>190</v>
      </c>
      <c r="DW101" t="s">
        <v>190</v>
      </c>
      <c r="DX101">
        <v>100</v>
      </c>
      <c r="DZ101" t="s">
        <v>3</v>
      </c>
      <c r="EA101" t="s">
        <v>3</v>
      </c>
      <c r="EB101" t="s">
        <v>3</v>
      </c>
      <c r="EC101" t="s">
        <v>3</v>
      </c>
      <c r="EE101">
        <v>75071764</v>
      </c>
      <c r="EF101">
        <v>60</v>
      </c>
      <c r="EG101" t="s">
        <v>54</v>
      </c>
      <c r="EH101">
        <v>0</v>
      </c>
      <c r="EI101" t="s">
        <v>3</v>
      </c>
      <c r="EJ101">
        <v>1</v>
      </c>
      <c r="EK101">
        <v>674</v>
      </c>
      <c r="EL101" t="s">
        <v>144</v>
      </c>
      <c r="EM101" t="s">
        <v>145</v>
      </c>
      <c r="EO101" t="s">
        <v>33</v>
      </c>
      <c r="EQ101">
        <v>131072</v>
      </c>
      <c r="ER101">
        <v>857.51</v>
      </c>
      <c r="ES101">
        <v>0</v>
      </c>
      <c r="ET101">
        <v>0</v>
      </c>
      <c r="EU101">
        <v>0</v>
      </c>
      <c r="EV101">
        <v>857.51</v>
      </c>
      <c r="EW101">
        <v>76.7</v>
      </c>
      <c r="EX101">
        <v>0</v>
      </c>
      <c r="EY101">
        <v>0</v>
      </c>
      <c r="FQ101">
        <v>0</v>
      </c>
      <c r="FR101">
        <v>0</v>
      </c>
      <c r="FS101">
        <v>0</v>
      </c>
      <c r="FX101">
        <v>80</v>
      </c>
      <c r="FY101">
        <v>55</v>
      </c>
      <c r="GA101" t="s">
        <v>3</v>
      </c>
      <c r="GD101">
        <v>0</v>
      </c>
      <c r="GF101">
        <v>-437425734</v>
      </c>
      <c r="GG101">
        <v>2</v>
      </c>
      <c r="GH101">
        <v>1</v>
      </c>
      <c r="GI101">
        <v>2</v>
      </c>
      <c r="GJ101">
        <v>0</v>
      </c>
      <c r="GK101">
        <f>ROUND(R101*(R12)/100,2)</f>
        <v>0</v>
      </c>
      <c r="GL101">
        <f>ROUND(IF(AND(BH101=3,BI101=3,FS101&lt;&gt;0),P101,0),2)</f>
        <v>0</v>
      </c>
      <c r="GM101">
        <f>ROUND(O101+X101+Y101+GK101,2)+GX101</f>
        <v>0</v>
      </c>
      <c r="GN101">
        <f>IF(OR(BI101=0,BI101=1),GM101-GX101,0)</f>
        <v>0</v>
      </c>
      <c r="GO101">
        <f>IF(BI101=2,GM101-GX101,0)</f>
        <v>0</v>
      </c>
      <c r="GP101">
        <f>IF(BI101=4,GM101-GX101,0)</f>
        <v>0</v>
      </c>
      <c r="GR101">
        <v>0</v>
      </c>
      <c r="GS101">
        <v>3</v>
      </c>
      <c r="GT101">
        <v>0</v>
      </c>
      <c r="GU101" t="s">
        <v>3</v>
      </c>
      <c r="GV101">
        <f>ROUND((GT101),6)</f>
        <v>0</v>
      </c>
      <c r="GW101">
        <v>1</v>
      </c>
      <c r="GX101">
        <f>ROUND(HC101*I101,2)</f>
        <v>0</v>
      </c>
      <c r="HA101">
        <v>0</v>
      </c>
      <c r="HB101">
        <v>0</v>
      </c>
      <c r="HC101">
        <f>GV101*GW101</f>
        <v>0</v>
      </c>
      <c r="HE101" t="s">
        <v>3</v>
      </c>
      <c r="HF101" t="s">
        <v>3</v>
      </c>
      <c r="HM101" t="s">
        <v>3</v>
      </c>
      <c r="HN101" t="s">
        <v>3</v>
      </c>
      <c r="HO101" t="s">
        <v>3</v>
      </c>
      <c r="HP101" t="s">
        <v>3</v>
      </c>
      <c r="HQ101" t="s">
        <v>3</v>
      </c>
      <c r="HS101">
        <v>0</v>
      </c>
      <c r="IK101">
        <v>0</v>
      </c>
    </row>
    <row r="102" spans="1:245" x14ac:dyDescent="0.2">
      <c r="A102">
        <v>17</v>
      </c>
      <c r="B102">
        <v>1</v>
      </c>
      <c r="D102">
        <f>ROW(EtalonRes!A69)</f>
        <v>69</v>
      </c>
      <c r="E102" t="s">
        <v>192</v>
      </c>
      <c r="F102" t="s">
        <v>151</v>
      </c>
      <c r="G102" t="s">
        <v>152</v>
      </c>
      <c r="H102" t="s">
        <v>153</v>
      </c>
      <c r="I102">
        <f>ROUND(ROUND((F376*0.052*2.2+F377*0.043*2.2+F378*0.045*2.6+F380*0.016*2.2),3),9)</f>
        <v>0</v>
      </c>
      <c r="J102">
        <v>0</v>
      </c>
      <c r="K102">
        <f>ROUND(ROUND((F376*0.052*2.2+F377*0.043*2.2+F378*0.045*2.6+F380*0.016*2.2),3),9)</f>
        <v>0</v>
      </c>
      <c r="O102">
        <f>ROUND(CP102,2)</f>
        <v>0</v>
      </c>
      <c r="P102">
        <f>ROUND((ROUND((AC102*AW102*I102),2)*BC102),2)</f>
        <v>0</v>
      </c>
      <c r="Q102">
        <f>(ROUND((ROUND((((ET102*1.1))*AV102*I102),2)*BB102),2)+ROUND((ROUND(((AE102-((EU102*1.1)))*AV102*I102),2)*BS102),2))</f>
        <v>0</v>
      </c>
      <c r="R102">
        <f>ROUND((ROUND((AE102*AV102*I102),2)*BS102),2)</f>
        <v>0</v>
      </c>
      <c r="S102">
        <f>ROUND((ROUND((AF102*AV102*I102),2)*BA102),2)</f>
        <v>0</v>
      </c>
      <c r="T102">
        <f>ROUND(CU102*I102,2)</f>
        <v>0</v>
      </c>
      <c r="U102">
        <f>CV102*I102</f>
        <v>0</v>
      </c>
      <c r="V102">
        <f>CW102*I102</f>
        <v>0</v>
      </c>
      <c r="W102">
        <f>ROUND(CX102*I102,2)</f>
        <v>0</v>
      </c>
      <c r="X102">
        <f>ROUND(CY102,2)</f>
        <v>0</v>
      </c>
      <c r="Y102">
        <f>ROUND(CZ102,2)</f>
        <v>0</v>
      </c>
      <c r="AA102">
        <v>78711061</v>
      </c>
      <c r="AB102">
        <f>ROUND((AC102+AD102+AF102),6)</f>
        <v>9.7460000000000004</v>
      </c>
      <c r="AC102">
        <f>ROUND((ES102),6)</f>
        <v>0</v>
      </c>
      <c r="AD102">
        <f>ROUND(((((ET102*1.1))-((EU102*1.1)))+AE102),6)</f>
        <v>9.7460000000000004</v>
      </c>
      <c r="AE102">
        <f>ROUND(((EU102*1.1)),6)</f>
        <v>1.6279999999999999</v>
      </c>
      <c r="AF102">
        <f>ROUND(((EV102*1.1)),6)</f>
        <v>0</v>
      </c>
      <c r="AG102">
        <f>ROUND((AP102),6)</f>
        <v>0</v>
      </c>
      <c r="AH102">
        <f>((EW102*1.1))</f>
        <v>0</v>
      </c>
      <c r="AI102">
        <f>((EX102*1.1))</f>
        <v>0</v>
      </c>
      <c r="AJ102">
        <f>(AS102)</f>
        <v>0</v>
      </c>
      <c r="AK102">
        <v>8.86</v>
      </c>
      <c r="AL102">
        <v>0</v>
      </c>
      <c r="AM102">
        <v>8.86</v>
      </c>
      <c r="AN102">
        <v>1.48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75</v>
      </c>
      <c r="AU102">
        <v>41</v>
      </c>
      <c r="AV102">
        <v>1</v>
      </c>
      <c r="AW102">
        <v>1</v>
      </c>
      <c r="AZ102">
        <v>1</v>
      </c>
      <c r="BA102">
        <v>47.82</v>
      </c>
      <c r="BB102">
        <v>16.239999999999998</v>
      </c>
      <c r="BC102">
        <v>1</v>
      </c>
      <c r="BD102" t="s">
        <v>3</v>
      </c>
      <c r="BE102" t="s">
        <v>3</v>
      </c>
      <c r="BF102" t="s">
        <v>3</v>
      </c>
      <c r="BG102" t="s">
        <v>3</v>
      </c>
      <c r="BH102">
        <v>0</v>
      </c>
      <c r="BI102">
        <v>1</v>
      </c>
      <c r="BJ102" t="s">
        <v>154</v>
      </c>
      <c r="BM102">
        <v>658</v>
      </c>
      <c r="BN102">
        <v>0</v>
      </c>
      <c r="BO102" t="s">
        <v>151</v>
      </c>
      <c r="BP102">
        <v>1</v>
      </c>
      <c r="BQ102">
        <v>60</v>
      </c>
      <c r="BR102">
        <v>0</v>
      </c>
      <c r="BS102">
        <v>47.82</v>
      </c>
      <c r="BT102">
        <v>1</v>
      </c>
      <c r="BU102">
        <v>1</v>
      </c>
      <c r="BV102">
        <v>1</v>
      </c>
      <c r="BW102">
        <v>1</v>
      </c>
      <c r="BX102">
        <v>1</v>
      </c>
      <c r="BY102" t="s">
        <v>3</v>
      </c>
      <c r="BZ102">
        <v>75</v>
      </c>
      <c r="CA102">
        <v>41</v>
      </c>
      <c r="CB102" t="s">
        <v>3</v>
      </c>
      <c r="CE102">
        <v>30</v>
      </c>
      <c r="CF102">
        <v>0</v>
      </c>
      <c r="CG102">
        <v>0</v>
      </c>
      <c r="CM102">
        <v>0</v>
      </c>
      <c r="CN102" t="s">
        <v>831</v>
      </c>
      <c r="CO102">
        <v>0</v>
      </c>
      <c r="CP102">
        <f>(P102+Q102+S102)</f>
        <v>0</v>
      </c>
      <c r="CQ102">
        <f>ROUND((ROUND((AC102*AW102*1),2)*BC102),2)</f>
        <v>0</v>
      </c>
      <c r="CR102">
        <f>(ROUND((ROUND((((ET102*1.1))*AV102*1),2)*BB102),2)+ROUND((ROUND(((AE102-((EU102*1.1)))*AV102*1),2)*BS102),2))</f>
        <v>158.34</v>
      </c>
      <c r="CS102">
        <f>ROUND((ROUND((AE102*AV102*1),2)*BS102),2)</f>
        <v>77.95</v>
      </c>
      <c r="CT102">
        <f>ROUND((ROUND((AF102*AV102*1),2)*BA102),2)</f>
        <v>0</v>
      </c>
      <c r="CU102">
        <f>AG102</f>
        <v>0</v>
      </c>
      <c r="CV102">
        <f>(AH102*AV102)</f>
        <v>0</v>
      </c>
      <c r="CW102">
        <f>AI102</f>
        <v>0</v>
      </c>
      <c r="CX102">
        <f>AJ102</f>
        <v>0</v>
      </c>
      <c r="CY102">
        <f>S102*(BZ102/100)</f>
        <v>0</v>
      </c>
      <c r="CZ102">
        <f>S102*(CA102/100)</f>
        <v>0</v>
      </c>
      <c r="DB102">
        <v>34</v>
      </c>
      <c r="DC102" t="s">
        <v>3</v>
      </c>
      <c r="DD102" t="s">
        <v>3</v>
      </c>
      <c r="DE102" t="s">
        <v>32</v>
      </c>
      <c r="DF102" t="s">
        <v>32</v>
      </c>
      <c r="DG102" t="s">
        <v>32</v>
      </c>
      <c r="DH102" t="s">
        <v>3</v>
      </c>
      <c r="DI102" t="s">
        <v>32</v>
      </c>
      <c r="DJ102" t="s">
        <v>32</v>
      </c>
      <c r="DK102" t="s">
        <v>3</v>
      </c>
      <c r="DL102" t="s">
        <v>3</v>
      </c>
      <c r="DM102" t="s">
        <v>3</v>
      </c>
      <c r="DN102">
        <v>91</v>
      </c>
      <c r="DO102">
        <v>70</v>
      </c>
      <c r="DP102">
        <v>1</v>
      </c>
      <c r="DQ102">
        <v>1</v>
      </c>
      <c r="DU102">
        <v>1013</v>
      </c>
      <c r="DV102" t="s">
        <v>153</v>
      </c>
      <c r="DW102" t="s">
        <v>153</v>
      </c>
      <c r="DX102">
        <v>1</v>
      </c>
      <c r="DZ102" t="s">
        <v>3</v>
      </c>
      <c r="EA102" t="s">
        <v>3</v>
      </c>
      <c r="EB102" t="s">
        <v>3</v>
      </c>
      <c r="EC102" t="s">
        <v>3</v>
      </c>
      <c r="EE102">
        <v>75071748</v>
      </c>
      <c r="EF102">
        <v>60</v>
      </c>
      <c r="EG102" t="s">
        <v>54</v>
      </c>
      <c r="EH102">
        <v>0</v>
      </c>
      <c r="EI102" t="s">
        <v>3</v>
      </c>
      <c r="EJ102">
        <v>1</v>
      </c>
      <c r="EK102">
        <v>658</v>
      </c>
      <c r="EL102" t="s">
        <v>155</v>
      </c>
      <c r="EM102" t="s">
        <v>156</v>
      </c>
      <c r="EO102" t="s">
        <v>33</v>
      </c>
      <c r="EQ102">
        <v>131072</v>
      </c>
      <c r="ER102">
        <v>8.86</v>
      </c>
      <c r="ES102">
        <v>0</v>
      </c>
      <c r="ET102">
        <v>8.86</v>
      </c>
      <c r="EU102">
        <v>1.48</v>
      </c>
      <c r="EV102">
        <v>0</v>
      </c>
      <c r="EW102">
        <v>0</v>
      </c>
      <c r="EX102">
        <v>0</v>
      </c>
      <c r="EY102">
        <v>0</v>
      </c>
      <c r="FQ102">
        <v>0</v>
      </c>
      <c r="FR102">
        <v>0</v>
      </c>
      <c r="FS102">
        <v>0</v>
      </c>
      <c r="FX102">
        <v>91</v>
      </c>
      <c r="FY102">
        <v>70</v>
      </c>
      <c r="GA102" t="s">
        <v>3</v>
      </c>
      <c r="GD102">
        <v>0</v>
      </c>
      <c r="GF102">
        <v>1054623789</v>
      </c>
      <c r="GG102">
        <v>2</v>
      </c>
      <c r="GH102">
        <v>1</v>
      </c>
      <c r="GI102">
        <v>2</v>
      </c>
      <c r="GJ102">
        <v>0</v>
      </c>
      <c r="GK102">
        <f>ROUND(R102*(R12)/100,2)</f>
        <v>0</v>
      </c>
      <c r="GL102">
        <f>ROUND(IF(AND(BH102=3,BI102=3,FS102&lt;&gt;0),P102,0),2)</f>
        <v>0</v>
      </c>
      <c r="GM102">
        <f>ROUND(O102+X102+Y102+GK102,2)+GX102</f>
        <v>0</v>
      </c>
      <c r="GN102">
        <f>IF(OR(BI102=0,BI102=1),GM102-GX102,0)</f>
        <v>0</v>
      </c>
      <c r="GO102">
        <f>IF(BI102=2,GM102-GX102,0)</f>
        <v>0</v>
      </c>
      <c r="GP102">
        <f>IF(BI102=4,GM102-GX102,0)</f>
        <v>0</v>
      </c>
      <c r="GR102">
        <v>0</v>
      </c>
      <c r="GS102">
        <v>3</v>
      </c>
      <c r="GT102">
        <v>0</v>
      </c>
      <c r="GU102" t="s">
        <v>3</v>
      </c>
      <c r="GV102">
        <f>ROUND((GT102),6)</f>
        <v>0</v>
      </c>
      <c r="GW102">
        <v>1</v>
      </c>
      <c r="GX102">
        <f>ROUND(HC102*I102,2)</f>
        <v>0</v>
      </c>
      <c r="HA102">
        <v>0</v>
      </c>
      <c r="HB102">
        <v>0</v>
      </c>
      <c r="HC102">
        <f>GV102*GW102</f>
        <v>0</v>
      </c>
      <c r="HE102" t="s">
        <v>3</v>
      </c>
      <c r="HF102" t="s">
        <v>3</v>
      </c>
      <c r="HM102" t="s">
        <v>3</v>
      </c>
      <c r="HN102" t="s">
        <v>3</v>
      </c>
      <c r="HO102" t="s">
        <v>3</v>
      </c>
      <c r="HP102" t="s">
        <v>3</v>
      </c>
      <c r="HQ102" t="s">
        <v>3</v>
      </c>
      <c r="HS102">
        <v>0</v>
      </c>
      <c r="IK102">
        <v>0</v>
      </c>
    </row>
    <row r="103" spans="1:245" x14ac:dyDescent="0.2">
      <c r="A103">
        <v>19</v>
      </c>
      <c r="B103">
        <v>1</v>
      </c>
      <c r="F103" t="s">
        <v>3</v>
      </c>
      <c r="G103" t="s">
        <v>193</v>
      </c>
      <c r="H103" t="s">
        <v>3</v>
      </c>
      <c r="AA103">
        <v>1</v>
      </c>
      <c r="IK103">
        <v>0</v>
      </c>
    </row>
    <row r="104" spans="1:245" x14ac:dyDescent="0.2">
      <c r="A104">
        <v>17</v>
      </c>
      <c r="B104">
        <v>1</v>
      </c>
      <c r="C104">
        <f>ROW(SmtRes!A33)</f>
        <v>33</v>
      </c>
      <c r="D104">
        <f>ROW(EtalonRes!A77)</f>
        <v>77</v>
      </c>
      <c r="E104" t="s">
        <v>194</v>
      </c>
      <c r="F104" t="s">
        <v>195</v>
      </c>
      <c r="G104" t="s">
        <v>196</v>
      </c>
      <c r="H104" t="s">
        <v>197</v>
      </c>
      <c r="I104">
        <f>ROUND(ROUND(F355*0.35/100,4),9)</f>
        <v>0.15140000000000001</v>
      </c>
      <c r="J104">
        <v>0</v>
      </c>
      <c r="K104">
        <f>ROUND(ROUND(F355*0.35/100,4),9)</f>
        <v>0.15140000000000001</v>
      </c>
      <c r="O104">
        <f t="shared" ref="O104:O119" si="84">ROUND(CP104,2)</f>
        <v>3882.2</v>
      </c>
      <c r="P104">
        <f t="shared" ref="P104:P119" si="85">ROUND((ROUND((AC104*AW104*I104),2)*BC104),2)</f>
        <v>39.22</v>
      </c>
      <c r="Q104">
        <f>(ROUND((ROUND((((ET104*1.1))*AV104*I104),2)*BB104),2)+ROUND((ROUND(((AE104-((EU104*1.1)))*AV104*I104),2)*BS104),2))</f>
        <v>2636.48</v>
      </c>
      <c r="R104">
        <f t="shared" ref="R104:R119" si="86">ROUND((ROUND((AE104*AV104*I104),2)*BS104),2)</f>
        <v>756.03</v>
      </c>
      <c r="S104">
        <f t="shared" ref="S104:S119" si="87">ROUND((ROUND((AF104*AV104*I104),2)*BA104),2)</f>
        <v>1206.5</v>
      </c>
      <c r="T104">
        <f t="shared" ref="T104:T119" si="88">ROUND(CU104*I104,2)</f>
        <v>0</v>
      </c>
      <c r="U104">
        <f t="shared" ref="U104:U119" si="89">CV104*I104</f>
        <v>2.3981759999999999</v>
      </c>
      <c r="V104">
        <f t="shared" ref="V104:V119" si="90">CW104*I104</f>
        <v>0</v>
      </c>
      <c r="W104">
        <f t="shared" ref="W104:W119" si="91">ROUND(CX104*I104,2)</f>
        <v>0</v>
      </c>
      <c r="X104">
        <f t="shared" ref="X104:X119" si="92">ROUND(CY104,2)</f>
        <v>1616.71</v>
      </c>
      <c r="Y104">
        <f t="shared" ref="Y104:Y119" si="93">ROUND(CZ104,2)</f>
        <v>663.58</v>
      </c>
      <c r="AA104">
        <v>78711061</v>
      </c>
      <c r="AB104">
        <f t="shared" ref="AB104:AB119" si="94">ROUND((AC104+AD104+AF104),6)</f>
        <v>1513.2660000000001</v>
      </c>
      <c r="AC104">
        <f t="shared" ref="AC104:AC111" si="95">ROUND((ES104),6)</f>
        <v>35.35</v>
      </c>
      <c r="AD104">
        <f>ROUND(((((ET104*1.1))-((EU104*1.1)))+AE104),6)</f>
        <v>1311.277</v>
      </c>
      <c r="AE104">
        <f>ROUND(((EU104*1.1)),6)</f>
        <v>104.41200000000001</v>
      </c>
      <c r="AF104">
        <f>ROUND(((EV104*1.1)),6)</f>
        <v>166.63900000000001</v>
      </c>
      <c r="AG104">
        <f t="shared" ref="AG104:AG119" si="96">ROUND((AP104),6)</f>
        <v>0</v>
      </c>
      <c r="AH104">
        <f>((EW104*1.1))</f>
        <v>15.84</v>
      </c>
      <c r="AI104">
        <f>((EX104*1.1))</f>
        <v>0</v>
      </c>
      <c r="AJ104">
        <f t="shared" ref="AJ104:AJ119" si="97">(AS104)</f>
        <v>0</v>
      </c>
      <c r="AK104">
        <v>1378.91</v>
      </c>
      <c r="AL104">
        <v>35.35</v>
      </c>
      <c r="AM104">
        <v>1192.07</v>
      </c>
      <c r="AN104">
        <v>94.92</v>
      </c>
      <c r="AO104">
        <v>151.49</v>
      </c>
      <c r="AP104">
        <v>0</v>
      </c>
      <c r="AQ104">
        <v>14.4</v>
      </c>
      <c r="AR104">
        <v>0</v>
      </c>
      <c r="AS104">
        <v>0</v>
      </c>
      <c r="AT104">
        <v>134</v>
      </c>
      <c r="AU104">
        <v>55</v>
      </c>
      <c r="AV104">
        <v>1</v>
      </c>
      <c r="AW104">
        <v>1</v>
      </c>
      <c r="AZ104">
        <v>1</v>
      </c>
      <c r="BA104">
        <v>47.82</v>
      </c>
      <c r="BB104">
        <v>13.28</v>
      </c>
      <c r="BC104">
        <v>7.33</v>
      </c>
      <c r="BD104" t="s">
        <v>3</v>
      </c>
      <c r="BE104" t="s">
        <v>3</v>
      </c>
      <c r="BF104" t="s">
        <v>3</v>
      </c>
      <c r="BG104" t="s">
        <v>3</v>
      </c>
      <c r="BH104">
        <v>0</v>
      </c>
      <c r="BI104">
        <v>1</v>
      </c>
      <c r="BJ104" t="s">
        <v>198</v>
      </c>
      <c r="BM104">
        <v>146</v>
      </c>
      <c r="BN104">
        <v>0</v>
      </c>
      <c r="BO104" t="s">
        <v>195</v>
      </c>
      <c r="BP104">
        <v>1</v>
      </c>
      <c r="BQ104">
        <v>30</v>
      </c>
      <c r="BR104">
        <v>0</v>
      </c>
      <c r="BS104">
        <v>47.82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3</v>
      </c>
      <c r="BZ104">
        <v>134</v>
      </c>
      <c r="CA104">
        <v>55</v>
      </c>
      <c r="CB104" t="s">
        <v>3</v>
      </c>
      <c r="CE104">
        <v>30</v>
      </c>
      <c r="CF104">
        <v>0</v>
      </c>
      <c r="CG104">
        <v>0</v>
      </c>
      <c r="CM104">
        <v>0</v>
      </c>
      <c r="CN104" t="s">
        <v>831</v>
      </c>
      <c r="CO104">
        <v>0</v>
      </c>
      <c r="CP104">
        <f t="shared" ref="CP104:CP119" si="98">(P104+Q104+S104)</f>
        <v>3882.2</v>
      </c>
      <c r="CQ104">
        <f t="shared" ref="CQ104:CQ119" si="99">ROUND((ROUND((AC104*AW104*1),2)*BC104),2)</f>
        <v>259.12</v>
      </c>
      <c r="CR104">
        <f>(ROUND((ROUND((((ET104*1.1))*AV104*1),2)*BB104),2)+ROUND((ROUND(((AE104-((EU104*1.1)))*AV104*1),2)*BS104),2))</f>
        <v>17413.8</v>
      </c>
      <c r="CS104">
        <f t="shared" ref="CS104:CS119" si="100">ROUND((ROUND((AE104*AV104*1),2)*BS104),2)</f>
        <v>4992.8900000000003</v>
      </c>
      <c r="CT104">
        <f t="shared" ref="CT104:CT119" si="101">ROUND((ROUND((AF104*AV104*1),2)*BA104),2)</f>
        <v>7968.72</v>
      </c>
      <c r="CU104">
        <f t="shared" ref="CU104:CU119" si="102">AG104</f>
        <v>0</v>
      </c>
      <c r="CV104">
        <f t="shared" ref="CV104:CV119" si="103">(AH104*AV104)</f>
        <v>15.84</v>
      </c>
      <c r="CW104">
        <f t="shared" ref="CW104:CW119" si="104">AI104</f>
        <v>0</v>
      </c>
      <c r="CX104">
        <f t="shared" ref="CX104:CX119" si="105">AJ104</f>
        <v>0</v>
      </c>
      <c r="CY104">
        <f t="shared" ref="CY104:CY119" si="106">S104*(BZ104/100)</f>
        <v>1616.71</v>
      </c>
      <c r="CZ104">
        <f t="shared" ref="CZ104:CZ119" si="107">S104*(CA104/100)</f>
        <v>663.57500000000005</v>
      </c>
      <c r="DB104">
        <v>35</v>
      </c>
      <c r="DC104" t="s">
        <v>3</v>
      </c>
      <c r="DD104" t="s">
        <v>3</v>
      </c>
      <c r="DE104" t="s">
        <v>32</v>
      </c>
      <c r="DF104" t="s">
        <v>32</v>
      </c>
      <c r="DG104" t="s">
        <v>32</v>
      </c>
      <c r="DH104" t="s">
        <v>3</v>
      </c>
      <c r="DI104" t="s">
        <v>32</v>
      </c>
      <c r="DJ104" t="s">
        <v>32</v>
      </c>
      <c r="DK104" t="s">
        <v>3</v>
      </c>
      <c r="DL104" t="s">
        <v>3</v>
      </c>
      <c r="DM104" t="s">
        <v>3</v>
      </c>
      <c r="DN104">
        <v>161</v>
      </c>
      <c r="DO104">
        <v>107</v>
      </c>
      <c r="DP104">
        <v>1</v>
      </c>
      <c r="DQ104">
        <v>1</v>
      </c>
      <c r="DU104">
        <v>1013</v>
      </c>
      <c r="DV104" t="s">
        <v>197</v>
      </c>
      <c r="DW104" t="s">
        <v>197</v>
      </c>
      <c r="DX104">
        <v>1</v>
      </c>
      <c r="DZ104" t="s">
        <v>3</v>
      </c>
      <c r="EA104" t="s">
        <v>3</v>
      </c>
      <c r="EB104" t="s">
        <v>3</v>
      </c>
      <c r="EC104" t="s">
        <v>3</v>
      </c>
      <c r="EE104">
        <v>75071236</v>
      </c>
      <c r="EF104">
        <v>30</v>
      </c>
      <c r="EG104" t="s">
        <v>17</v>
      </c>
      <c r="EH104">
        <v>0</v>
      </c>
      <c r="EI104" t="s">
        <v>3</v>
      </c>
      <c r="EJ104">
        <v>1</v>
      </c>
      <c r="EK104">
        <v>146</v>
      </c>
      <c r="EL104" t="s">
        <v>199</v>
      </c>
      <c r="EM104" t="s">
        <v>200</v>
      </c>
      <c r="EO104" t="s">
        <v>33</v>
      </c>
      <c r="EQ104">
        <v>131072</v>
      </c>
      <c r="ER104">
        <v>1378.91</v>
      </c>
      <c r="ES104">
        <v>35.35</v>
      </c>
      <c r="ET104">
        <v>1192.07</v>
      </c>
      <c r="EU104">
        <v>94.92</v>
      </c>
      <c r="EV104">
        <v>151.49</v>
      </c>
      <c r="EW104">
        <v>14.4</v>
      </c>
      <c r="EX104">
        <v>0</v>
      </c>
      <c r="EY104">
        <v>0</v>
      </c>
      <c r="FQ104">
        <v>0</v>
      </c>
      <c r="FR104">
        <v>0</v>
      </c>
      <c r="FS104">
        <v>0</v>
      </c>
      <c r="FX104">
        <v>161</v>
      </c>
      <c r="FY104">
        <v>107</v>
      </c>
      <c r="GA104" t="s">
        <v>3</v>
      </c>
      <c r="GD104">
        <v>0</v>
      </c>
      <c r="GF104">
        <v>-1754543854</v>
      </c>
      <c r="GG104">
        <v>2</v>
      </c>
      <c r="GH104">
        <v>1</v>
      </c>
      <c r="GI104">
        <v>2</v>
      </c>
      <c r="GJ104">
        <v>0</v>
      </c>
      <c r="GK104">
        <f>ROUND(R104*(R12)/100,2)</f>
        <v>1209.6500000000001</v>
      </c>
      <c r="GL104">
        <f t="shared" ref="GL104:GL119" si="108">ROUND(IF(AND(BH104=3,BI104=3,FS104&lt;&gt;0),P104,0),2)</f>
        <v>0</v>
      </c>
      <c r="GM104">
        <f t="shared" ref="GM104:GM119" si="109">ROUND(O104+X104+Y104+GK104,2)+GX104</f>
        <v>7372.14</v>
      </c>
      <c r="GN104">
        <f t="shared" ref="GN104:GN119" si="110">IF(OR(BI104=0,BI104=1),GM104-GX104,0)</f>
        <v>7372.14</v>
      </c>
      <c r="GO104">
        <f t="shared" ref="GO104:GO119" si="111">IF(BI104=2,GM104-GX104,0)</f>
        <v>0</v>
      </c>
      <c r="GP104">
        <f t="shared" ref="GP104:GP119" si="112">IF(BI104=4,GM104-GX104,0)</f>
        <v>0</v>
      </c>
      <c r="GR104">
        <v>0</v>
      </c>
      <c r="GS104">
        <v>3</v>
      </c>
      <c r="GT104">
        <v>0</v>
      </c>
      <c r="GU104" t="s">
        <v>3</v>
      </c>
      <c r="GV104">
        <f t="shared" ref="GV104:GV119" si="113">ROUND((GT104),6)</f>
        <v>0</v>
      </c>
      <c r="GW104">
        <v>1</v>
      </c>
      <c r="GX104">
        <f t="shared" ref="GX104:GX119" si="114">ROUND(HC104*I104,2)</f>
        <v>0</v>
      </c>
      <c r="HA104">
        <v>0</v>
      </c>
      <c r="HB104">
        <v>0</v>
      </c>
      <c r="HC104">
        <f t="shared" ref="HC104:HC119" si="115">GV104*GW104</f>
        <v>0</v>
      </c>
      <c r="HE104" t="s">
        <v>3</v>
      </c>
      <c r="HF104" t="s">
        <v>3</v>
      </c>
      <c r="HM104" t="s">
        <v>3</v>
      </c>
      <c r="HN104" t="s">
        <v>3</v>
      </c>
      <c r="HO104" t="s">
        <v>3</v>
      </c>
      <c r="HP104" t="s">
        <v>3</v>
      </c>
      <c r="HQ104" t="s">
        <v>3</v>
      </c>
      <c r="HS104">
        <v>0</v>
      </c>
      <c r="IK104">
        <v>0</v>
      </c>
    </row>
    <row r="105" spans="1:245" x14ac:dyDescent="0.2">
      <c r="A105">
        <v>18</v>
      </c>
      <c r="B105">
        <v>1</v>
      </c>
      <c r="C105">
        <v>33</v>
      </c>
      <c r="E105" t="s">
        <v>201</v>
      </c>
      <c r="F105" t="s">
        <v>76</v>
      </c>
      <c r="G105" t="s">
        <v>77</v>
      </c>
      <c r="H105" t="s">
        <v>78</v>
      </c>
      <c r="I105">
        <f>I104*J105</f>
        <v>16.654</v>
      </c>
      <c r="J105">
        <v>110</v>
      </c>
      <c r="K105">
        <v>110</v>
      </c>
      <c r="O105">
        <f t="shared" si="84"/>
        <v>15579.14</v>
      </c>
      <c r="P105">
        <f t="shared" si="85"/>
        <v>15579.14</v>
      </c>
      <c r="Q105">
        <f>(ROUND((ROUND(((ET105)*AV105*I105),2)*BB105),2)+ROUND((ROUND(((AE105-(EU105))*AV105*I105),2)*BS105),2))</f>
        <v>0</v>
      </c>
      <c r="R105">
        <f t="shared" si="86"/>
        <v>0</v>
      </c>
      <c r="S105">
        <f t="shared" si="87"/>
        <v>0</v>
      </c>
      <c r="T105">
        <f t="shared" si="88"/>
        <v>0</v>
      </c>
      <c r="U105">
        <f t="shared" si="89"/>
        <v>0</v>
      </c>
      <c r="V105">
        <f t="shared" si="90"/>
        <v>0</v>
      </c>
      <c r="W105">
        <f t="shared" si="91"/>
        <v>0</v>
      </c>
      <c r="X105">
        <f t="shared" si="92"/>
        <v>0</v>
      </c>
      <c r="Y105">
        <f t="shared" si="93"/>
        <v>0</v>
      </c>
      <c r="AA105">
        <v>78711061</v>
      </c>
      <c r="AB105">
        <f t="shared" si="94"/>
        <v>104.99</v>
      </c>
      <c r="AC105">
        <f t="shared" si="95"/>
        <v>104.99</v>
      </c>
      <c r="AD105">
        <f>ROUND((((ET105)-(EU105))+AE105),6)</f>
        <v>0</v>
      </c>
      <c r="AE105">
        <f>ROUND((EU105),6)</f>
        <v>0</v>
      </c>
      <c r="AF105">
        <f>ROUND((EV105),6)</f>
        <v>0</v>
      </c>
      <c r="AG105">
        <f t="shared" si="96"/>
        <v>0</v>
      </c>
      <c r="AH105">
        <f>(EW105)</f>
        <v>0</v>
      </c>
      <c r="AI105">
        <f>(EX105)</f>
        <v>0</v>
      </c>
      <c r="AJ105">
        <f t="shared" si="97"/>
        <v>0</v>
      </c>
      <c r="AK105">
        <v>104.99</v>
      </c>
      <c r="AL105">
        <v>104.99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8.91</v>
      </c>
      <c r="BD105" t="s">
        <v>3</v>
      </c>
      <c r="BE105" t="s">
        <v>3</v>
      </c>
      <c r="BF105" t="s">
        <v>3</v>
      </c>
      <c r="BG105" t="s">
        <v>3</v>
      </c>
      <c r="BH105">
        <v>3</v>
      </c>
      <c r="BI105">
        <v>1</v>
      </c>
      <c r="BJ105" t="s">
        <v>79</v>
      </c>
      <c r="BM105">
        <v>146</v>
      </c>
      <c r="BN105">
        <v>0</v>
      </c>
      <c r="BO105" t="s">
        <v>76</v>
      </c>
      <c r="BP105">
        <v>1</v>
      </c>
      <c r="BQ105">
        <v>30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3</v>
      </c>
      <c r="BZ105">
        <v>0</v>
      </c>
      <c r="CA105">
        <v>0</v>
      </c>
      <c r="CB105" t="s">
        <v>3</v>
      </c>
      <c r="CE105">
        <v>30</v>
      </c>
      <c r="CF105">
        <v>0</v>
      </c>
      <c r="CG105">
        <v>0</v>
      </c>
      <c r="CM105">
        <v>0</v>
      </c>
      <c r="CN105" t="s">
        <v>3</v>
      </c>
      <c r="CO105">
        <v>0</v>
      </c>
      <c r="CP105">
        <f t="shared" si="98"/>
        <v>15579.14</v>
      </c>
      <c r="CQ105">
        <f t="shared" si="99"/>
        <v>935.46</v>
      </c>
      <c r="CR105">
        <f>(ROUND((ROUND(((ET105)*AV105*1),2)*BB105),2)+ROUND((ROUND(((AE105-(EU105))*AV105*1),2)*BS105),2))</f>
        <v>0</v>
      </c>
      <c r="CS105">
        <f t="shared" si="100"/>
        <v>0</v>
      </c>
      <c r="CT105">
        <f t="shared" si="101"/>
        <v>0</v>
      </c>
      <c r="CU105">
        <f t="shared" si="102"/>
        <v>0</v>
      </c>
      <c r="CV105">
        <f t="shared" si="103"/>
        <v>0</v>
      </c>
      <c r="CW105">
        <f t="shared" si="104"/>
        <v>0</v>
      </c>
      <c r="CX105">
        <f t="shared" si="105"/>
        <v>0</v>
      </c>
      <c r="CY105">
        <f t="shared" si="106"/>
        <v>0</v>
      </c>
      <c r="CZ105">
        <f t="shared" si="107"/>
        <v>0</v>
      </c>
      <c r="DC105" t="s">
        <v>3</v>
      </c>
      <c r="DD105" t="s">
        <v>3</v>
      </c>
      <c r="DE105" t="s">
        <v>3</v>
      </c>
      <c r="DF105" t="s">
        <v>3</v>
      </c>
      <c r="DG105" t="s">
        <v>3</v>
      </c>
      <c r="DH105" t="s">
        <v>3</v>
      </c>
      <c r="DI105" t="s">
        <v>3</v>
      </c>
      <c r="DJ105" t="s">
        <v>3</v>
      </c>
      <c r="DK105" t="s">
        <v>3</v>
      </c>
      <c r="DL105" t="s">
        <v>3</v>
      </c>
      <c r="DM105" t="s">
        <v>3</v>
      </c>
      <c r="DN105">
        <v>161</v>
      </c>
      <c r="DO105">
        <v>107</v>
      </c>
      <c r="DP105">
        <v>1</v>
      </c>
      <c r="DQ105">
        <v>1</v>
      </c>
      <c r="DU105">
        <v>1007</v>
      </c>
      <c r="DV105" t="s">
        <v>78</v>
      </c>
      <c r="DW105" t="s">
        <v>78</v>
      </c>
      <c r="DX105">
        <v>1</v>
      </c>
      <c r="DZ105" t="s">
        <v>3</v>
      </c>
      <c r="EA105" t="s">
        <v>3</v>
      </c>
      <c r="EB105" t="s">
        <v>3</v>
      </c>
      <c r="EC105" t="s">
        <v>3</v>
      </c>
      <c r="EE105">
        <v>75071236</v>
      </c>
      <c r="EF105">
        <v>30</v>
      </c>
      <c r="EG105" t="s">
        <v>17</v>
      </c>
      <c r="EH105">
        <v>0</v>
      </c>
      <c r="EI105" t="s">
        <v>3</v>
      </c>
      <c r="EJ105">
        <v>1</v>
      </c>
      <c r="EK105">
        <v>146</v>
      </c>
      <c r="EL105" t="s">
        <v>199</v>
      </c>
      <c r="EM105" t="s">
        <v>200</v>
      </c>
      <c r="EO105" t="s">
        <v>3</v>
      </c>
      <c r="EQ105">
        <v>0</v>
      </c>
      <c r="ER105">
        <v>104.99</v>
      </c>
      <c r="ES105">
        <v>104.99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v>0</v>
      </c>
      <c r="FS105">
        <v>0</v>
      </c>
      <c r="FX105">
        <v>161</v>
      </c>
      <c r="FY105">
        <v>107</v>
      </c>
      <c r="GA105" t="s">
        <v>3</v>
      </c>
      <c r="GD105">
        <v>0</v>
      </c>
      <c r="GF105">
        <v>2056839293</v>
      </c>
      <c r="GG105">
        <v>2</v>
      </c>
      <c r="GH105">
        <v>1</v>
      </c>
      <c r="GI105">
        <v>2</v>
      </c>
      <c r="GJ105">
        <v>0</v>
      </c>
      <c r="GK105">
        <f>ROUND(R105*(R12)/100,2)</f>
        <v>0</v>
      </c>
      <c r="GL105">
        <f t="shared" si="108"/>
        <v>0</v>
      </c>
      <c r="GM105">
        <f t="shared" si="109"/>
        <v>15579.14</v>
      </c>
      <c r="GN105">
        <f t="shared" si="110"/>
        <v>15579.14</v>
      </c>
      <c r="GO105">
        <f t="shared" si="111"/>
        <v>0</v>
      </c>
      <c r="GP105">
        <f t="shared" si="112"/>
        <v>0</v>
      </c>
      <c r="GR105">
        <v>0</v>
      </c>
      <c r="GS105">
        <v>3</v>
      </c>
      <c r="GT105">
        <v>0</v>
      </c>
      <c r="GU105" t="s">
        <v>3</v>
      </c>
      <c r="GV105">
        <f t="shared" si="113"/>
        <v>0</v>
      </c>
      <c r="GW105">
        <v>1</v>
      </c>
      <c r="GX105">
        <f t="shared" si="114"/>
        <v>0</v>
      </c>
      <c r="HA105">
        <v>0</v>
      </c>
      <c r="HB105">
        <v>0</v>
      </c>
      <c r="HC105">
        <f t="shared" si="115"/>
        <v>0</v>
      </c>
      <c r="HE105" t="s">
        <v>3</v>
      </c>
      <c r="HF105" t="s">
        <v>3</v>
      </c>
      <c r="HM105" t="s">
        <v>3</v>
      </c>
      <c r="HN105" t="s">
        <v>3</v>
      </c>
      <c r="HO105" t="s">
        <v>3</v>
      </c>
      <c r="HP105" t="s">
        <v>3</v>
      </c>
      <c r="HQ105" t="s">
        <v>3</v>
      </c>
      <c r="HS105">
        <v>0</v>
      </c>
      <c r="IK105">
        <v>0</v>
      </c>
    </row>
    <row r="106" spans="1:245" x14ac:dyDescent="0.2">
      <c r="A106">
        <v>17</v>
      </c>
      <c r="B106">
        <v>1</v>
      </c>
      <c r="C106">
        <f>ROW(SmtRes!A34)</f>
        <v>34</v>
      </c>
      <c r="D106">
        <f>ROW(EtalonRes!A89)</f>
        <v>89</v>
      </c>
      <c r="E106" t="s">
        <v>202</v>
      </c>
      <c r="F106" t="s">
        <v>203</v>
      </c>
      <c r="G106" t="s">
        <v>204</v>
      </c>
      <c r="H106" t="s">
        <v>205</v>
      </c>
      <c r="I106">
        <f>ROUND(F355/1000,9)</f>
        <v>4.326E-2</v>
      </c>
      <c r="J106">
        <v>0</v>
      </c>
      <c r="K106">
        <f>ROUND(F355/1000,9)</f>
        <v>4.326E-2</v>
      </c>
      <c r="O106">
        <f t="shared" si="84"/>
        <v>10511.17</v>
      </c>
      <c r="P106">
        <f t="shared" si="85"/>
        <v>2298.52</v>
      </c>
      <c r="Q106">
        <f>(ROUND((ROUND((((ET106*1.1))*AV106*I106),2)*BB106),2)+ROUND((ROUND(((AE106-((EU106*1.1)))*AV106*I106),2)*BS106),2))</f>
        <v>1243.8399999999999</v>
      </c>
      <c r="R106">
        <f t="shared" si="86"/>
        <v>372.04</v>
      </c>
      <c r="S106">
        <f t="shared" si="87"/>
        <v>6968.81</v>
      </c>
      <c r="T106">
        <f t="shared" si="88"/>
        <v>0</v>
      </c>
      <c r="U106">
        <f t="shared" si="89"/>
        <v>12.705462000000001</v>
      </c>
      <c r="V106">
        <f t="shared" si="90"/>
        <v>0</v>
      </c>
      <c r="W106">
        <f t="shared" si="91"/>
        <v>0</v>
      </c>
      <c r="X106">
        <f t="shared" si="92"/>
        <v>9338.2099999999991</v>
      </c>
      <c r="Y106">
        <f t="shared" si="93"/>
        <v>3832.85</v>
      </c>
      <c r="AA106">
        <v>78711061</v>
      </c>
      <c r="AB106">
        <f t="shared" si="94"/>
        <v>12318.191999999999</v>
      </c>
      <c r="AC106">
        <f t="shared" si="95"/>
        <v>6742.82</v>
      </c>
      <c r="AD106">
        <f>ROUND(((((ET106*1.1))-((EU106*1.1)))+AE106),6)</f>
        <v>2206.6329999999998</v>
      </c>
      <c r="AE106">
        <f>ROUND(((EU106*1.1)),6)</f>
        <v>179.828</v>
      </c>
      <c r="AF106">
        <f>ROUND(((EV106*1.1)),6)</f>
        <v>3368.739</v>
      </c>
      <c r="AG106">
        <f t="shared" si="96"/>
        <v>0</v>
      </c>
      <c r="AH106">
        <f>((EW106*1.1))</f>
        <v>293.7</v>
      </c>
      <c r="AI106">
        <f>((EX106*1.1))</f>
        <v>0</v>
      </c>
      <c r="AJ106">
        <f t="shared" si="97"/>
        <v>0</v>
      </c>
      <c r="AK106">
        <v>11811.34</v>
      </c>
      <c r="AL106">
        <v>6742.82</v>
      </c>
      <c r="AM106">
        <v>2006.03</v>
      </c>
      <c r="AN106">
        <v>163.47999999999999</v>
      </c>
      <c r="AO106">
        <v>3062.49</v>
      </c>
      <c r="AP106">
        <v>0</v>
      </c>
      <c r="AQ106">
        <v>267</v>
      </c>
      <c r="AR106">
        <v>0</v>
      </c>
      <c r="AS106">
        <v>0</v>
      </c>
      <c r="AT106">
        <v>134</v>
      </c>
      <c r="AU106">
        <v>55</v>
      </c>
      <c r="AV106">
        <v>1</v>
      </c>
      <c r="AW106">
        <v>1</v>
      </c>
      <c r="AZ106">
        <v>1</v>
      </c>
      <c r="BA106">
        <v>47.82</v>
      </c>
      <c r="BB106">
        <v>13.03</v>
      </c>
      <c r="BC106">
        <v>7.88</v>
      </c>
      <c r="BD106" t="s">
        <v>3</v>
      </c>
      <c r="BE106" t="s">
        <v>3</v>
      </c>
      <c r="BF106" t="s">
        <v>3</v>
      </c>
      <c r="BG106" t="s">
        <v>3</v>
      </c>
      <c r="BH106">
        <v>0</v>
      </c>
      <c r="BI106">
        <v>1</v>
      </c>
      <c r="BJ106" t="s">
        <v>206</v>
      </c>
      <c r="BM106">
        <v>152</v>
      </c>
      <c r="BN106">
        <v>0</v>
      </c>
      <c r="BO106" t="s">
        <v>203</v>
      </c>
      <c r="BP106">
        <v>1</v>
      </c>
      <c r="BQ106">
        <v>30</v>
      </c>
      <c r="BR106">
        <v>0</v>
      </c>
      <c r="BS106">
        <v>47.82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3</v>
      </c>
      <c r="BZ106">
        <v>134</v>
      </c>
      <c r="CA106">
        <v>55</v>
      </c>
      <c r="CB106" t="s">
        <v>3</v>
      </c>
      <c r="CE106">
        <v>30</v>
      </c>
      <c r="CF106">
        <v>0</v>
      </c>
      <c r="CG106">
        <v>0</v>
      </c>
      <c r="CM106">
        <v>0</v>
      </c>
      <c r="CN106" t="s">
        <v>831</v>
      </c>
      <c r="CO106">
        <v>0</v>
      </c>
      <c r="CP106">
        <f t="shared" si="98"/>
        <v>10511.17</v>
      </c>
      <c r="CQ106">
        <f t="shared" si="99"/>
        <v>53133.42</v>
      </c>
      <c r="CR106">
        <f>(ROUND((ROUND((((ET106*1.1))*AV106*1),2)*BB106),2)+ROUND((ROUND(((AE106-((EU106*1.1)))*AV106*1),2)*BS106),2))</f>
        <v>28752.39</v>
      </c>
      <c r="CS106">
        <f t="shared" si="100"/>
        <v>8599.4699999999993</v>
      </c>
      <c r="CT106">
        <f t="shared" si="101"/>
        <v>161093.15</v>
      </c>
      <c r="CU106">
        <f t="shared" si="102"/>
        <v>0</v>
      </c>
      <c r="CV106">
        <f t="shared" si="103"/>
        <v>293.7</v>
      </c>
      <c r="CW106">
        <f t="shared" si="104"/>
        <v>0</v>
      </c>
      <c r="CX106">
        <f t="shared" si="105"/>
        <v>0</v>
      </c>
      <c r="CY106">
        <f t="shared" si="106"/>
        <v>9338.2054000000007</v>
      </c>
      <c r="CZ106">
        <f t="shared" si="107"/>
        <v>3832.8454999999999</v>
      </c>
      <c r="DB106">
        <v>36</v>
      </c>
      <c r="DC106" t="s">
        <v>3</v>
      </c>
      <c r="DD106" t="s">
        <v>3</v>
      </c>
      <c r="DE106" t="s">
        <v>32</v>
      </c>
      <c r="DF106" t="s">
        <v>32</v>
      </c>
      <c r="DG106" t="s">
        <v>32</v>
      </c>
      <c r="DH106" t="s">
        <v>3</v>
      </c>
      <c r="DI106" t="s">
        <v>32</v>
      </c>
      <c r="DJ106" t="s">
        <v>32</v>
      </c>
      <c r="DK106" t="s">
        <v>3</v>
      </c>
      <c r="DL106" t="s">
        <v>3</v>
      </c>
      <c r="DM106" t="s">
        <v>3</v>
      </c>
      <c r="DN106">
        <v>161</v>
      </c>
      <c r="DO106">
        <v>107</v>
      </c>
      <c r="DP106">
        <v>1</v>
      </c>
      <c r="DQ106">
        <v>1</v>
      </c>
      <c r="DU106">
        <v>1013</v>
      </c>
      <c r="DV106" t="s">
        <v>205</v>
      </c>
      <c r="DW106" t="s">
        <v>205</v>
      </c>
      <c r="DX106">
        <v>1</v>
      </c>
      <c r="DZ106" t="s">
        <v>3</v>
      </c>
      <c r="EA106" t="s">
        <v>3</v>
      </c>
      <c r="EB106" t="s">
        <v>3</v>
      </c>
      <c r="EC106" t="s">
        <v>3</v>
      </c>
      <c r="EE106">
        <v>75071242</v>
      </c>
      <c r="EF106">
        <v>30</v>
      </c>
      <c r="EG106" t="s">
        <v>17</v>
      </c>
      <c r="EH106">
        <v>0</v>
      </c>
      <c r="EI106" t="s">
        <v>3</v>
      </c>
      <c r="EJ106">
        <v>1</v>
      </c>
      <c r="EK106">
        <v>152</v>
      </c>
      <c r="EL106" t="s">
        <v>207</v>
      </c>
      <c r="EM106" t="s">
        <v>208</v>
      </c>
      <c r="EO106" t="s">
        <v>33</v>
      </c>
      <c r="EQ106">
        <v>131072</v>
      </c>
      <c r="ER106">
        <v>11811.34</v>
      </c>
      <c r="ES106">
        <v>6742.82</v>
      </c>
      <c r="ET106">
        <v>2006.03</v>
      </c>
      <c r="EU106">
        <v>163.47999999999999</v>
      </c>
      <c r="EV106">
        <v>3062.49</v>
      </c>
      <c r="EW106">
        <v>267</v>
      </c>
      <c r="EX106">
        <v>0</v>
      </c>
      <c r="EY106">
        <v>0</v>
      </c>
      <c r="FQ106">
        <v>0</v>
      </c>
      <c r="FR106">
        <v>0</v>
      </c>
      <c r="FS106">
        <v>0</v>
      </c>
      <c r="FX106">
        <v>161</v>
      </c>
      <c r="FY106">
        <v>107</v>
      </c>
      <c r="GA106" t="s">
        <v>3</v>
      </c>
      <c r="GD106">
        <v>0</v>
      </c>
      <c r="GF106">
        <v>1165291735</v>
      </c>
      <c r="GG106">
        <v>2</v>
      </c>
      <c r="GH106">
        <v>1</v>
      </c>
      <c r="GI106">
        <v>2</v>
      </c>
      <c r="GJ106">
        <v>0</v>
      </c>
      <c r="GK106">
        <f>ROUND(R106*(R12)/100,2)</f>
        <v>595.26</v>
      </c>
      <c r="GL106">
        <f t="shared" si="108"/>
        <v>0</v>
      </c>
      <c r="GM106">
        <f t="shared" si="109"/>
        <v>24277.49</v>
      </c>
      <c r="GN106">
        <f t="shared" si="110"/>
        <v>24277.49</v>
      </c>
      <c r="GO106">
        <f t="shared" si="111"/>
        <v>0</v>
      </c>
      <c r="GP106">
        <f t="shared" si="112"/>
        <v>0</v>
      </c>
      <c r="GR106">
        <v>0</v>
      </c>
      <c r="GS106">
        <v>3</v>
      </c>
      <c r="GT106">
        <v>0</v>
      </c>
      <c r="GU106" t="s">
        <v>3</v>
      </c>
      <c r="GV106">
        <f t="shared" si="113"/>
        <v>0</v>
      </c>
      <c r="GW106">
        <v>1</v>
      </c>
      <c r="GX106">
        <f t="shared" si="114"/>
        <v>0</v>
      </c>
      <c r="HA106">
        <v>0</v>
      </c>
      <c r="HB106">
        <v>0</v>
      </c>
      <c r="HC106">
        <f t="shared" si="115"/>
        <v>0</v>
      </c>
      <c r="HE106" t="s">
        <v>3</v>
      </c>
      <c r="HF106" t="s">
        <v>3</v>
      </c>
      <c r="HM106" t="s">
        <v>3</v>
      </c>
      <c r="HN106" t="s">
        <v>3</v>
      </c>
      <c r="HO106" t="s">
        <v>3</v>
      </c>
      <c r="HP106" t="s">
        <v>3</v>
      </c>
      <c r="HQ106" t="s">
        <v>3</v>
      </c>
      <c r="HS106">
        <v>0</v>
      </c>
      <c r="IK106">
        <v>0</v>
      </c>
    </row>
    <row r="107" spans="1:245" x14ac:dyDescent="0.2">
      <c r="A107">
        <v>18</v>
      </c>
      <c r="B107">
        <v>1</v>
      </c>
      <c r="C107">
        <v>34</v>
      </c>
      <c r="E107" t="s">
        <v>209</v>
      </c>
      <c r="F107" t="s">
        <v>210</v>
      </c>
      <c r="G107" t="s">
        <v>211</v>
      </c>
      <c r="H107" t="s">
        <v>78</v>
      </c>
      <c r="I107">
        <f>I106*J107</f>
        <v>7.0081199999999999</v>
      </c>
      <c r="J107">
        <v>162</v>
      </c>
      <c r="K107">
        <v>162</v>
      </c>
      <c r="O107">
        <f t="shared" si="84"/>
        <v>45229.77</v>
      </c>
      <c r="P107">
        <f t="shared" si="85"/>
        <v>45229.77</v>
      </c>
      <c r="Q107">
        <f>(ROUND((ROUND(((ET107)*AV107*I107),2)*BB107),2)+ROUND((ROUND(((AE107-(EU107))*AV107*I107),2)*BS107),2))</f>
        <v>0</v>
      </c>
      <c r="R107">
        <f t="shared" si="86"/>
        <v>0</v>
      </c>
      <c r="S107">
        <f t="shared" si="87"/>
        <v>0</v>
      </c>
      <c r="T107">
        <f t="shared" si="88"/>
        <v>0</v>
      </c>
      <c r="U107">
        <f t="shared" si="89"/>
        <v>0</v>
      </c>
      <c r="V107">
        <f t="shared" si="90"/>
        <v>0</v>
      </c>
      <c r="W107">
        <f t="shared" si="91"/>
        <v>0</v>
      </c>
      <c r="X107">
        <f t="shared" si="92"/>
        <v>0</v>
      </c>
      <c r="Y107">
        <f t="shared" si="93"/>
        <v>0</v>
      </c>
      <c r="AA107">
        <v>78711061</v>
      </c>
      <c r="AB107">
        <f t="shared" si="94"/>
        <v>517.14</v>
      </c>
      <c r="AC107">
        <f t="shared" si="95"/>
        <v>517.14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96"/>
        <v>0</v>
      </c>
      <c r="AH107">
        <f>(EW107)</f>
        <v>0</v>
      </c>
      <c r="AI107">
        <f>(EX107)</f>
        <v>0</v>
      </c>
      <c r="AJ107">
        <f t="shared" si="97"/>
        <v>0</v>
      </c>
      <c r="AK107">
        <v>517.14</v>
      </c>
      <c r="AL107">
        <v>517.14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12.48</v>
      </c>
      <c r="BD107" t="s">
        <v>3</v>
      </c>
      <c r="BE107" t="s">
        <v>3</v>
      </c>
      <c r="BF107" t="s">
        <v>3</v>
      </c>
      <c r="BG107" t="s">
        <v>3</v>
      </c>
      <c r="BH107">
        <v>3</v>
      </c>
      <c r="BI107">
        <v>1</v>
      </c>
      <c r="BJ107" t="s">
        <v>212</v>
      </c>
      <c r="BM107">
        <v>152</v>
      </c>
      <c r="BN107">
        <v>0</v>
      </c>
      <c r="BO107" t="s">
        <v>210</v>
      </c>
      <c r="BP107">
        <v>1</v>
      </c>
      <c r="BQ107">
        <v>30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3</v>
      </c>
      <c r="BZ107">
        <v>0</v>
      </c>
      <c r="CA107">
        <v>0</v>
      </c>
      <c r="CB107" t="s">
        <v>3</v>
      </c>
      <c r="CE107">
        <v>30</v>
      </c>
      <c r="CF107">
        <v>0</v>
      </c>
      <c r="CG107">
        <v>0</v>
      </c>
      <c r="CM107">
        <v>0</v>
      </c>
      <c r="CN107" t="s">
        <v>3</v>
      </c>
      <c r="CO107">
        <v>0</v>
      </c>
      <c r="CP107">
        <f t="shared" si="98"/>
        <v>45229.77</v>
      </c>
      <c r="CQ107">
        <f t="shared" si="99"/>
        <v>6453.91</v>
      </c>
      <c r="CR107">
        <f>(ROUND((ROUND(((ET107)*AV107*1),2)*BB107),2)+ROUND((ROUND(((AE107-(EU107))*AV107*1),2)*BS107),2))</f>
        <v>0</v>
      </c>
      <c r="CS107">
        <f t="shared" si="100"/>
        <v>0</v>
      </c>
      <c r="CT107">
        <f t="shared" si="101"/>
        <v>0</v>
      </c>
      <c r="CU107">
        <f t="shared" si="102"/>
        <v>0</v>
      </c>
      <c r="CV107">
        <f t="shared" si="103"/>
        <v>0</v>
      </c>
      <c r="CW107">
        <f t="shared" si="104"/>
        <v>0</v>
      </c>
      <c r="CX107">
        <f t="shared" si="105"/>
        <v>0</v>
      </c>
      <c r="CY107">
        <f t="shared" si="106"/>
        <v>0</v>
      </c>
      <c r="CZ107">
        <f t="shared" si="107"/>
        <v>0</v>
      </c>
      <c r="DC107" t="s">
        <v>3</v>
      </c>
      <c r="DD107" t="s">
        <v>3</v>
      </c>
      <c r="DE107" t="s">
        <v>3</v>
      </c>
      <c r="DF107" t="s">
        <v>3</v>
      </c>
      <c r="DG107" t="s">
        <v>3</v>
      </c>
      <c r="DH107" t="s">
        <v>3</v>
      </c>
      <c r="DI107" t="s">
        <v>3</v>
      </c>
      <c r="DJ107" t="s">
        <v>3</v>
      </c>
      <c r="DK107" t="s">
        <v>3</v>
      </c>
      <c r="DL107" t="s">
        <v>3</v>
      </c>
      <c r="DM107" t="s">
        <v>3</v>
      </c>
      <c r="DN107">
        <v>161</v>
      </c>
      <c r="DO107">
        <v>107</v>
      </c>
      <c r="DP107">
        <v>1</v>
      </c>
      <c r="DQ107">
        <v>1</v>
      </c>
      <c r="DU107">
        <v>1007</v>
      </c>
      <c r="DV107" t="s">
        <v>78</v>
      </c>
      <c r="DW107" t="s">
        <v>78</v>
      </c>
      <c r="DX107">
        <v>1</v>
      </c>
      <c r="DZ107" t="s">
        <v>3</v>
      </c>
      <c r="EA107" t="s">
        <v>3</v>
      </c>
      <c r="EB107" t="s">
        <v>3</v>
      </c>
      <c r="EC107" t="s">
        <v>3</v>
      </c>
      <c r="EE107">
        <v>75071242</v>
      </c>
      <c r="EF107">
        <v>30</v>
      </c>
      <c r="EG107" t="s">
        <v>17</v>
      </c>
      <c r="EH107">
        <v>0</v>
      </c>
      <c r="EI107" t="s">
        <v>3</v>
      </c>
      <c r="EJ107">
        <v>1</v>
      </c>
      <c r="EK107">
        <v>152</v>
      </c>
      <c r="EL107" t="s">
        <v>207</v>
      </c>
      <c r="EM107" t="s">
        <v>208</v>
      </c>
      <c r="EO107" t="s">
        <v>3</v>
      </c>
      <c r="EQ107">
        <v>0</v>
      </c>
      <c r="ER107">
        <v>517.14</v>
      </c>
      <c r="ES107">
        <v>517.14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v>0</v>
      </c>
      <c r="FS107">
        <v>0</v>
      </c>
      <c r="FX107">
        <v>161</v>
      </c>
      <c r="FY107">
        <v>107</v>
      </c>
      <c r="GA107" t="s">
        <v>3</v>
      </c>
      <c r="GD107">
        <v>0</v>
      </c>
      <c r="GF107">
        <v>332671857</v>
      </c>
      <c r="GG107">
        <v>2</v>
      </c>
      <c r="GH107">
        <v>1</v>
      </c>
      <c r="GI107">
        <v>2</v>
      </c>
      <c r="GJ107">
        <v>0</v>
      </c>
      <c r="GK107">
        <f>ROUND(R107*(R12)/100,2)</f>
        <v>0</v>
      </c>
      <c r="GL107">
        <f t="shared" si="108"/>
        <v>0</v>
      </c>
      <c r="GM107">
        <f t="shared" si="109"/>
        <v>45229.77</v>
      </c>
      <c r="GN107">
        <f t="shared" si="110"/>
        <v>45229.77</v>
      </c>
      <c r="GO107">
        <f t="shared" si="111"/>
        <v>0</v>
      </c>
      <c r="GP107">
        <f t="shared" si="112"/>
        <v>0</v>
      </c>
      <c r="GR107">
        <v>0</v>
      </c>
      <c r="GS107">
        <v>3</v>
      </c>
      <c r="GT107">
        <v>0</v>
      </c>
      <c r="GU107" t="s">
        <v>3</v>
      </c>
      <c r="GV107">
        <f t="shared" si="113"/>
        <v>0</v>
      </c>
      <c r="GW107">
        <v>1</v>
      </c>
      <c r="GX107">
        <f t="shared" si="114"/>
        <v>0</v>
      </c>
      <c r="HA107">
        <v>0</v>
      </c>
      <c r="HB107">
        <v>0</v>
      </c>
      <c r="HC107">
        <f t="shared" si="115"/>
        <v>0</v>
      </c>
      <c r="HE107" t="s">
        <v>3</v>
      </c>
      <c r="HF107" t="s">
        <v>3</v>
      </c>
      <c r="HM107" t="s">
        <v>3</v>
      </c>
      <c r="HN107" t="s">
        <v>3</v>
      </c>
      <c r="HO107" t="s">
        <v>3</v>
      </c>
      <c r="HP107" t="s">
        <v>3</v>
      </c>
      <c r="HQ107" t="s">
        <v>3</v>
      </c>
      <c r="HS107">
        <v>0</v>
      </c>
      <c r="IK107">
        <v>0</v>
      </c>
    </row>
    <row r="108" spans="1:245" x14ac:dyDescent="0.2">
      <c r="A108">
        <v>17</v>
      </c>
      <c r="B108">
        <v>1</v>
      </c>
      <c r="C108">
        <f>ROW(SmtRes!A35)</f>
        <v>35</v>
      </c>
      <c r="D108">
        <f>ROW(EtalonRes!A92)</f>
        <v>92</v>
      </c>
      <c r="E108" t="s">
        <v>213</v>
      </c>
      <c r="F108" t="s">
        <v>214</v>
      </c>
      <c r="G108" t="s">
        <v>215</v>
      </c>
      <c r="H108" t="s">
        <v>205</v>
      </c>
      <c r="I108">
        <f>ROUND(F355/1000,9)</f>
        <v>4.326E-2</v>
      </c>
      <c r="J108">
        <v>0</v>
      </c>
      <c r="K108">
        <f>ROUND(F355/1000,9)</f>
        <v>4.326E-2</v>
      </c>
      <c r="O108">
        <f t="shared" si="84"/>
        <v>144.1</v>
      </c>
      <c r="P108">
        <f t="shared" si="85"/>
        <v>9.25</v>
      </c>
      <c r="Q108">
        <f>(ROUND((ROUND((((ET108*1.1))*AV108*I108),2)*BB108),2)+ROUND((ROUND(((AE108-((EU108*1.1)))*AV108*I108),2)*BS108),2))</f>
        <v>0</v>
      </c>
      <c r="R108">
        <f t="shared" si="86"/>
        <v>0</v>
      </c>
      <c r="S108">
        <f t="shared" si="87"/>
        <v>134.85</v>
      </c>
      <c r="T108">
        <f t="shared" si="88"/>
        <v>0</v>
      </c>
      <c r="U108">
        <f t="shared" si="89"/>
        <v>0.24601961999999999</v>
      </c>
      <c r="V108">
        <f t="shared" si="90"/>
        <v>0</v>
      </c>
      <c r="W108">
        <f t="shared" si="91"/>
        <v>0</v>
      </c>
      <c r="X108">
        <f t="shared" si="92"/>
        <v>180.7</v>
      </c>
      <c r="Y108">
        <f t="shared" si="93"/>
        <v>74.17</v>
      </c>
      <c r="AA108">
        <v>78711061</v>
      </c>
      <c r="AB108">
        <f t="shared" si="94"/>
        <v>123.83</v>
      </c>
      <c r="AC108">
        <f t="shared" si="95"/>
        <v>58.6</v>
      </c>
      <c r="AD108">
        <f>ROUND(((((ET108*1.1))-((EU108*1.1)))+AE108),6)</f>
        <v>0</v>
      </c>
      <c r="AE108">
        <f>ROUND(((EU108*1.1)),6)</f>
        <v>0</v>
      </c>
      <c r="AF108">
        <f>ROUND(((EV108*1.1)),6)</f>
        <v>65.23</v>
      </c>
      <c r="AG108">
        <f t="shared" si="96"/>
        <v>0</v>
      </c>
      <c r="AH108">
        <f>((EW108*1.1))</f>
        <v>5.6870000000000003</v>
      </c>
      <c r="AI108">
        <f>((EX108*1.1))</f>
        <v>0</v>
      </c>
      <c r="AJ108">
        <f t="shared" si="97"/>
        <v>0</v>
      </c>
      <c r="AK108">
        <v>117.9</v>
      </c>
      <c r="AL108">
        <v>58.6</v>
      </c>
      <c r="AM108">
        <v>0</v>
      </c>
      <c r="AN108">
        <v>0</v>
      </c>
      <c r="AO108">
        <v>59.3</v>
      </c>
      <c r="AP108">
        <v>0</v>
      </c>
      <c r="AQ108">
        <v>5.17</v>
      </c>
      <c r="AR108">
        <v>0</v>
      </c>
      <c r="AS108">
        <v>0</v>
      </c>
      <c r="AT108">
        <v>134</v>
      </c>
      <c r="AU108">
        <v>55</v>
      </c>
      <c r="AV108">
        <v>1</v>
      </c>
      <c r="AW108">
        <v>1</v>
      </c>
      <c r="AZ108">
        <v>1</v>
      </c>
      <c r="BA108">
        <v>47.82</v>
      </c>
      <c r="BB108">
        <v>1</v>
      </c>
      <c r="BC108">
        <v>3.64</v>
      </c>
      <c r="BD108" t="s">
        <v>3</v>
      </c>
      <c r="BE108" t="s">
        <v>3</v>
      </c>
      <c r="BF108" t="s">
        <v>3</v>
      </c>
      <c r="BG108" t="s">
        <v>3</v>
      </c>
      <c r="BH108">
        <v>0</v>
      </c>
      <c r="BI108">
        <v>1</v>
      </c>
      <c r="BJ108" t="s">
        <v>216</v>
      </c>
      <c r="BM108">
        <v>152</v>
      </c>
      <c r="BN108">
        <v>0</v>
      </c>
      <c r="BO108" t="s">
        <v>214</v>
      </c>
      <c r="BP108">
        <v>1</v>
      </c>
      <c r="BQ108">
        <v>30</v>
      </c>
      <c r="BR108">
        <v>0</v>
      </c>
      <c r="BS108">
        <v>47.82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3</v>
      </c>
      <c r="BZ108">
        <v>134</v>
      </c>
      <c r="CA108">
        <v>55</v>
      </c>
      <c r="CB108" t="s">
        <v>3</v>
      </c>
      <c r="CE108">
        <v>30</v>
      </c>
      <c r="CF108">
        <v>0</v>
      </c>
      <c r="CG108">
        <v>0</v>
      </c>
      <c r="CM108">
        <v>0</v>
      </c>
      <c r="CN108" t="s">
        <v>831</v>
      </c>
      <c r="CO108">
        <v>0</v>
      </c>
      <c r="CP108">
        <f t="shared" si="98"/>
        <v>144.1</v>
      </c>
      <c r="CQ108">
        <f t="shared" si="99"/>
        <v>213.3</v>
      </c>
      <c r="CR108">
        <f>(ROUND((ROUND((((ET108*1.1))*AV108*1),2)*BB108),2)+ROUND((ROUND(((AE108-((EU108*1.1)))*AV108*1),2)*BS108),2))</f>
        <v>0</v>
      </c>
      <c r="CS108">
        <f t="shared" si="100"/>
        <v>0</v>
      </c>
      <c r="CT108">
        <f t="shared" si="101"/>
        <v>3119.3</v>
      </c>
      <c r="CU108">
        <f t="shared" si="102"/>
        <v>0</v>
      </c>
      <c r="CV108">
        <f t="shared" si="103"/>
        <v>5.6870000000000003</v>
      </c>
      <c r="CW108">
        <f t="shared" si="104"/>
        <v>0</v>
      </c>
      <c r="CX108">
        <f t="shared" si="105"/>
        <v>0</v>
      </c>
      <c r="CY108">
        <f t="shared" si="106"/>
        <v>180.69900000000001</v>
      </c>
      <c r="CZ108">
        <f t="shared" si="107"/>
        <v>74.167500000000004</v>
      </c>
      <c r="DB108">
        <v>37</v>
      </c>
      <c r="DC108" t="s">
        <v>3</v>
      </c>
      <c r="DD108" t="s">
        <v>3</v>
      </c>
      <c r="DE108" t="s">
        <v>32</v>
      </c>
      <c r="DF108" t="s">
        <v>32</v>
      </c>
      <c r="DG108" t="s">
        <v>32</v>
      </c>
      <c r="DH108" t="s">
        <v>3</v>
      </c>
      <c r="DI108" t="s">
        <v>32</v>
      </c>
      <c r="DJ108" t="s">
        <v>32</v>
      </c>
      <c r="DK108" t="s">
        <v>3</v>
      </c>
      <c r="DL108" t="s">
        <v>3</v>
      </c>
      <c r="DM108" t="s">
        <v>3</v>
      </c>
      <c r="DN108">
        <v>161</v>
      </c>
      <c r="DO108">
        <v>107</v>
      </c>
      <c r="DP108">
        <v>1</v>
      </c>
      <c r="DQ108">
        <v>1</v>
      </c>
      <c r="DU108">
        <v>1013</v>
      </c>
      <c r="DV108" t="s">
        <v>205</v>
      </c>
      <c r="DW108" t="s">
        <v>205</v>
      </c>
      <c r="DX108">
        <v>1</v>
      </c>
      <c r="DZ108" t="s">
        <v>3</v>
      </c>
      <c r="EA108" t="s">
        <v>3</v>
      </c>
      <c r="EB108" t="s">
        <v>3</v>
      </c>
      <c r="EC108" t="s">
        <v>3</v>
      </c>
      <c r="EE108">
        <v>75071242</v>
      </c>
      <c r="EF108">
        <v>30</v>
      </c>
      <c r="EG108" t="s">
        <v>17</v>
      </c>
      <c r="EH108">
        <v>0</v>
      </c>
      <c r="EI108" t="s">
        <v>3</v>
      </c>
      <c r="EJ108">
        <v>1</v>
      </c>
      <c r="EK108">
        <v>152</v>
      </c>
      <c r="EL108" t="s">
        <v>207</v>
      </c>
      <c r="EM108" t="s">
        <v>208</v>
      </c>
      <c r="EO108" t="s">
        <v>33</v>
      </c>
      <c r="EQ108">
        <v>131072</v>
      </c>
      <c r="ER108">
        <v>117.9</v>
      </c>
      <c r="ES108">
        <v>58.6</v>
      </c>
      <c r="ET108">
        <v>0</v>
      </c>
      <c r="EU108">
        <v>0</v>
      </c>
      <c r="EV108">
        <v>59.3</v>
      </c>
      <c r="EW108">
        <v>5.17</v>
      </c>
      <c r="EX108">
        <v>0</v>
      </c>
      <c r="EY108">
        <v>0</v>
      </c>
      <c r="FQ108">
        <v>0</v>
      </c>
      <c r="FR108">
        <v>0</v>
      </c>
      <c r="FS108">
        <v>0</v>
      </c>
      <c r="FX108">
        <v>161</v>
      </c>
      <c r="FY108">
        <v>107</v>
      </c>
      <c r="GA108" t="s">
        <v>3</v>
      </c>
      <c r="GD108">
        <v>0</v>
      </c>
      <c r="GF108">
        <v>637311685</v>
      </c>
      <c r="GG108">
        <v>2</v>
      </c>
      <c r="GH108">
        <v>1</v>
      </c>
      <c r="GI108">
        <v>2</v>
      </c>
      <c r="GJ108">
        <v>0</v>
      </c>
      <c r="GK108">
        <f>ROUND(R108*(R12)/100,2)</f>
        <v>0</v>
      </c>
      <c r="GL108">
        <f t="shared" si="108"/>
        <v>0</v>
      </c>
      <c r="GM108">
        <f t="shared" si="109"/>
        <v>398.97</v>
      </c>
      <c r="GN108">
        <f t="shared" si="110"/>
        <v>398.97</v>
      </c>
      <c r="GO108">
        <f t="shared" si="111"/>
        <v>0</v>
      </c>
      <c r="GP108">
        <f t="shared" si="112"/>
        <v>0</v>
      </c>
      <c r="GR108">
        <v>0</v>
      </c>
      <c r="GS108">
        <v>3</v>
      </c>
      <c r="GT108">
        <v>0</v>
      </c>
      <c r="GU108" t="s">
        <v>3</v>
      </c>
      <c r="GV108">
        <f t="shared" si="113"/>
        <v>0</v>
      </c>
      <c r="GW108">
        <v>1</v>
      </c>
      <c r="GX108">
        <f t="shared" si="114"/>
        <v>0</v>
      </c>
      <c r="HA108">
        <v>0</v>
      </c>
      <c r="HB108">
        <v>0</v>
      </c>
      <c r="HC108">
        <f t="shared" si="115"/>
        <v>0</v>
      </c>
      <c r="HE108" t="s">
        <v>3</v>
      </c>
      <c r="HF108" t="s">
        <v>3</v>
      </c>
      <c r="HM108" t="s">
        <v>3</v>
      </c>
      <c r="HN108" t="s">
        <v>3</v>
      </c>
      <c r="HO108" t="s">
        <v>3</v>
      </c>
      <c r="HP108" t="s">
        <v>3</v>
      </c>
      <c r="HQ108" t="s">
        <v>3</v>
      </c>
      <c r="HS108">
        <v>0</v>
      </c>
      <c r="IK108">
        <v>0</v>
      </c>
    </row>
    <row r="109" spans="1:245" x14ac:dyDescent="0.2">
      <c r="A109">
        <v>18</v>
      </c>
      <c r="B109">
        <v>1</v>
      </c>
      <c r="C109">
        <v>35</v>
      </c>
      <c r="E109" t="s">
        <v>217</v>
      </c>
      <c r="F109" t="s">
        <v>210</v>
      </c>
      <c r="G109" t="s">
        <v>211</v>
      </c>
      <c r="H109" t="s">
        <v>78</v>
      </c>
      <c r="I109">
        <f>I108*J109</f>
        <v>0.44125199999999998</v>
      </c>
      <c r="J109">
        <v>10.199999999999999</v>
      </c>
      <c r="K109">
        <v>10.199999999999999</v>
      </c>
      <c r="O109">
        <f t="shared" si="84"/>
        <v>2847.81</v>
      </c>
      <c r="P109">
        <f t="shared" si="85"/>
        <v>2847.81</v>
      </c>
      <c r="Q109">
        <f>(ROUND((ROUND(((ET109)*AV109*I109),2)*BB109),2)+ROUND((ROUND(((AE109-(EU109))*AV109*I109),2)*BS109),2))</f>
        <v>0</v>
      </c>
      <c r="R109">
        <f t="shared" si="86"/>
        <v>0</v>
      </c>
      <c r="S109">
        <f t="shared" si="87"/>
        <v>0</v>
      </c>
      <c r="T109">
        <f t="shared" si="88"/>
        <v>0</v>
      </c>
      <c r="U109">
        <f t="shared" si="89"/>
        <v>0</v>
      </c>
      <c r="V109">
        <f t="shared" si="90"/>
        <v>0</v>
      </c>
      <c r="W109">
        <f t="shared" si="91"/>
        <v>0</v>
      </c>
      <c r="X109">
        <f t="shared" si="92"/>
        <v>0</v>
      </c>
      <c r="Y109">
        <f t="shared" si="93"/>
        <v>0</v>
      </c>
      <c r="AA109">
        <v>78711061</v>
      </c>
      <c r="AB109">
        <f t="shared" si="94"/>
        <v>517.14</v>
      </c>
      <c r="AC109">
        <f t="shared" si="95"/>
        <v>517.14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96"/>
        <v>0</v>
      </c>
      <c r="AH109">
        <f>(EW109)</f>
        <v>0</v>
      </c>
      <c r="AI109">
        <f>(EX109)</f>
        <v>0</v>
      </c>
      <c r="AJ109">
        <f t="shared" si="97"/>
        <v>0</v>
      </c>
      <c r="AK109">
        <v>517.14</v>
      </c>
      <c r="AL109">
        <v>517.14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12.48</v>
      </c>
      <c r="BD109" t="s">
        <v>3</v>
      </c>
      <c r="BE109" t="s">
        <v>3</v>
      </c>
      <c r="BF109" t="s">
        <v>3</v>
      </c>
      <c r="BG109" t="s">
        <v>3</v>
      </c>
      <c r="BH109">
        <v>3</v>
      </c>
      <c r="BI109">
        <v>1</v>
      </c>
      <c r="BJ109" t="s">
        <v>212</v>
      </c>
      <c r="BM109">
        <v>152</v>
      </c>
      <c r="BN109">
        <v>0</v>
      </c>
      <c r="BO109" t="s">
        <v>210</v>
      </c>
      <c r="BP109">
        <v>1</v>
      </c>
      <c r="BQ109">
        <v>30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3</v>
      </c>
      <c r="BZ109">
        <v>0</v>
      </c>
      <c r="CA109">
        <v>0</v>
      </c>
      <c r="CB109" t="s">
        <v>3</v>
      </c>
      <c r="CE109">
        <v>30</v>
      </c>
      <c r="CF109">
        <v>0</v>
      </c>
      <c r="CG109">
        <v>0</v>
      </c>
      <c r="CM109">
        <v>0</v>
      </c>
      <c r="CN109" t="s">
        <v>3</v>
      </c>
      <c r="CO109">
        <v>0</v>
      </c>
      <c r="CP109">
        <f t="shared" si="98"/>
        <v>2847.81</v>
      </c>
      <c r="CQ109">
        <f t="shared" si="99"/>
        <v>6453.91</v>
      </c>
      <c r="CR109">
        <f>(ROUND((ROUND(((ET109)*AV109*1),2)*BB109),2)+ROUND((ROUND(((AE109-(EU109))*AV109*1),2)*BS109),2))</f>
        <v>0</v>
      </c>
      <c r="CS109">
        <f t="shared" si="100"/>
        <v>0</v>
      </c>
      <c r="CT109">
        <f t="shared" si="101"/>
        <v>0</v>
      </c>
      <c r="CU109">
        <f t="shared" si="102"/>
        <v>0</v>
      </c>
      <c r="CV109">
        <f t="shared" si="103"/>
        <v>0</v>
      </c>
      <c r="CW109">
        <f t="shared" si="104"/>
        <v>0</v>
      </c>
      <c r="CX109">
        <f t="shared" si="105"/>
        <v>0</v>
      </c>
      <c r="CY109">
        <f t="shared" si="106"/>
        <v>0</v>
      </c>
      <c r="CZ109">
        <f t="shared" si="107"/>
        <v>0</v>
      </c>
      <c r="DC109" t="s">
        <v>3</v>
      </c>
      <c r="DD109" t="s">
        <v>3</v>
      </c>
      <c r="DE109" t="s">
        <v>3</v>
      </c>
      <c r="DF109" t="s">
        <v>3</v>
      </c>
      <c r="DG109" t="s">
        <v>3</v>
      </c>
      <c r="DH109" t="s">
        <v>3</v>
      </c>
      <c r="DI109" t="s">
        <v>3</v>
      </c>
      <c r="DJ109" t="s">
        <v>3</v>
      </c>
      <c r="DK109" t="s">
        <v>3</v>
      </c>
      <c r="DL109" t="s">
        <v>3</v>
      </c>
      <c r="DM109" t="s">
        <v>3</v>
      </c>
      <c r="DN109">
        <v>161</v>
      </c>
      <c r="DO109">
        <v>107</v>
      </c>
      <c r="DP109">
        <v>1</v>
      </c>
      <c r="DQ109">
        <v>1</v>
      </c>
      <c r="DU109">
        <v>1007</v>
      </c>
      <c r="DV109" t="s">
        <v>78</v>
      </c>
      <c r="DW109" t="s">
        <v>78</v>
      </c>
      <c r="DX109">
        <v>1</v>
      </c>
      <c r="DZ109" t="s">
        <v>3</v>
      </c>
      <c r="EA109" t="s">
        <v>3</v>
      </c>
      <c r="EB109" t="s">
        <v>3</v>
      </c>
      <c r="EC109" t="s">
        <v>3</v>
      </c>
      <c r="EE109">
        <v>75071242</v>
      </c>
      <c r="EF109">
        <v>30</v>
      </c>
      <c r="EG109" t="s">
        <v>17</v>
      </c>
      <c r="EH109">
        <v>0</v>
      </c>
      <c r="EI109" t="s">
        <v>3</v>
      </c>
      <c r="EJ109">
        <v>1</v>
      </c>
      <c r="EK109">
        <v>152</v>
      </c>
      <c r="EL109" t="s">
        <v>207</v>
      </c>
      <c r="EM109" t="s">
        <v>208</v>
      </c>
      <c r="EO109" t="s">
        <v>3</v>
      </c>
      <c r="EQ109">
        <v>0</v>
      </c>
      <c r="ER109">
        <v>517.14</v>
      </c>
      <c r="ES109">
        <v>517.14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v>0</v>
      </c>
      <c r="FS109">
        <v>0</v>
      </c>
      <c r="FX109">
        <v>161</v>
      </c>
      <c r="FY109">
        <v>107</v>
      </c>
      <c r="GA109" t="s">
        <v>3</v>
      </c>
      <c r="GD109">
        <v>0</v>
      </c>
      <c r="GF109">
        <v>332671857</v>
      </c>
      <c r="GG109">
        <v>2</v>
      </c>
      <c r="GH109">
        <v>1</v>
      </c>
      <c r="GI109">
        <v>2</v>
      </c>
      <c r="GJ109">
        <v>0</v>
      </c>
      <c r="GK109">
        <f>ROUND(R109*(R12)/100,2)</f>
        <v>0</v>
      </c>
      <c r="GL109">
        <f t="shared" si="108"/>
        <v>0</v>
      </c>
      <c r="GM109">
        <f t="shared" si="109"/>
        <v>2847.81</v>
      </c>
      <c r="GN109">
        <f t="shared" si="110"/>
        <v>2847.81</v>
      </c>
      <c r="GO109">
        <f t="shared" si="111"/>
        <v>0</v>
      </c>
      <c r="GP109">
        <f t="shared" si="112"/>
        <v>0</v>
      </c>
      <c r="GR109">
        <v>0</v>
      </c>
      <c r="GS109">
        <v>3</v>
      </c>
      <c r="GT109">
        <v>0</v>
      </c>
      <c r="GU109" t="s">
        <v>3</v>
      </c>
      <c r="GV109">
        <f t="shared" si="113"/>
        <v>0</v>
      </c>
      <c r="GW109">
        <v>1</v>
      </c>
      <c r="GX109">
        <f t="shared" si="114"/>
        <v>0</v>
      </c>
      <c r="HA109">
        <v>0</v>
      </c>
      <c r="HB109">
        <v>0</v>
      </c>
      <c r="HC109">
        <f t="shared" si="115"/>
        <v>0</v>
      </c>
      <c r="HE109" t="s">
        <v>3</v>
      </c>
      <c r="HF109" t="s">
        <v>3</v>
      </c>
      <c r="HM109" t="s">
        <v>3</v>
      </c>
      <c r="HN109" t="s">
        <v>3</v>
      </c>
      <c r="HO109" t="s">
        <v>3</v>
      </c>
      <c r="HP109" t="s">
        <v>3</v>
      </c>
      <c r="HQ109" t="s">
        <v>3</v>
      </c>
      <c r="HS109">
        <v>0</v>
      </c>
      <c r="IK109">
        <v>0</v>
      </c>
    </row>
    <row r="110" spans="1:245" x14ac:dyDescent="0.2">
      <c r="A110">
        <v>17</v>
      </c>
      <c r="B110">
        <v>1</v>
      </c>
      <c r="C110">
        <f>ROW(SmtRes!A36)</f>
        <v>36</v>
      </c>
      <c r="D110">
        <f>ROW(EtalonRes!A103)</f>
        <v>103</v>
      </c>
      <c r="E110" t="s">
        <v>218</v>
      </c>
      <c r="F110" t="s">
        <v>219</v>
      </c>
      <c r="G110" t="s">
        <v>220</v>
      </c>
      <c r="H110" t="s">
        <v>221</v>
      </c>
      <c r="I110">
        <f>ROUND(F355/100,9)</f>
        <v>0.43259999999999998</v>
      </c>
      <c r="J110">
        <v>0</v>
      </c>
      <c r="K110">
        <f>ROUND(F355/100,9)</f>
        <v>0.43259999999999998</v>
      </c>
      <c r="O110">
        <f t="shared" si="84"/>
        <v>5053.0200000000004</v>
      </c>
      <c r="P110">
        <f t="shared" si="85"/>
        <v>407.83</v>
      </c>
      <c r="Q110">
        <f>(ROUND((ROUND((((ET110*1.1))*AV110*I110),2)*BB110),2)+ROUND((ROUND(((AE110-((EU110*1.1)))*AV110*I110),2)*BS110),2))</f>
        <v>3457.82</v>
      </c>
      <c r="R110">
        <f t="shared" si="86"/>
        <v>1059.69</v>
      </c>
      <c r="S110">
        <f t="shared" si="87"/>
        <v>1187.3699999999999</v>
      </c>
      <c r="T110">
        <f t="shared" si="88"/>
        <v>0</v>
      </c>
      <c r="U110">
        <f t="shared" si="89"/>
        <v>2.0414393999999998</v>
      </c>
      <c r="V110">
        <f t="shared" si="90"/>
        <v>0</v>
      </c>
      <c r="W110">
        <f t="shared" si="91"/>
        <v>0</v>
      </c>
      <c r="X110">
        <f t="shared" si="92"/>
        <v>1591.08</v>
      </c>
      <c r="Y110">
        <f t="shared" si="93"/>
        <v>653.04999999999995</v>
      </c>
      <c r="AA110">
        <v>78711061</v>
      </c>
      <c r="AB110">
        <f t="shared" si="94"/>
        <v>700.80200000000002</v>
      </c>
      <c r="AC110">
        <f t="shared" si="95"/>
        <v>57.83</v>
      </c>
      <c r="AD110">
        <f>ROUND(((((ET110*1.1))-((EU110*1.1)))+AE110),6)</f>
        <v>585.58500000000004</v>
      </c>
      <c r="AE110">
        <f>ROUND(((EU110*1.1)),6)</f>
        <v>51.216000000000001</v>
      </c>
      <c r="AF110">
        <f>ROUND(((EV110*1.1)),6)</f>
        <v>57.387</v>
      </c>
      <c r="AG110">
        <f t="shared" si="96"/>
        <v>0</v>
      </c>
      <c r="AH110">
        <f>((EW110*1.1))</f>
        <v>4.7190000000000003</v>
      </c>
      <c r="AI110">
        <f>((EX110*1.1))</f>
        <v>0</v>
      </c>
      <c r="AJ110">
        <f t="shared" si="97"/>
        <v>0</v>
      </c>
      <c r="AK110">
        <v>642.35</v>
      </c>
      <c r="AL110">
        <v>57.83</v>
      </c>
      <c r="AM110">
        <v>532.35</v>
      </c>
      <c r="AN110">
        <v>46.56</v>
      </c>
      <c r="AO110">
        <v>52.17</v>
      </c>
      <c r="AP110">
        <v>0</v>
      </c>
      <c r="AQ110">
        <v>4.29</v>
      </c>
      <c r="AR110">
        <v>0</v>
      </c>
      <c r="AS110">
        <v>0</v>
      </c>
      <c r="AT110">
        <v>134</v>
      </c>
      <c r="AU110">
        <v>55</v>
      </c>
      <c r="AV110">
        <v>1</v>
      </c>
      <c r="AW110">
        <v>1</v>
      </c>
      <c r="AZ110">
        <v>1</v>
      </c>
      <c r="BA110">
        <v>47.82</v>
      </c>
      <c r="BB110">
        <v>13.65</v>
      </c>
      <c r="BC110">
        <v>16.3</v>
      </c>
      <c r="BD110" t="s">
        <v>3</v>
      </c>
      <c r="BE110" t="s">
        <v>3</v>
      </c>
      <c r="BF110" t="s">
        <v>3</v>
      </c>
      <c r="BG110" t="s">
        <v>3</v>
      </c>
      <c r="BH110">
        <v>0</v>
      </c>
      <c r="BI110">
        <v>1</v>
      </c>
      <c r="BJ110" t="s">
        <v>222</v>
      </c>
      <c r="BM110">
        <v>158</v>
      </c>
      <c r="BN110">
        <v>0</v>
      </c>
      <c r="BO110" t="s">
        <v>219</v>
      </c>
      <c r="BP110">
        <v>1</v>
      </c>
      <c r="BQ110">
        <v>30</v>
      </c>
      <c r="BR110">
        <v>0</v>
      </c>
      <c r="BS110">
        <v>47.82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3</v>
      </c>
      <c r="BZ110">
        <v>134</v>
      </c>
      <c r="CA110">
        <v>55</v>
      </c>
      <c r="CB110" t="s">
        <v>3</v>
      </c>
      <c r="CE110">
        <v>30</v>
      </c>
      <c r="CF110">
        <v>0</v>
      </c>
      <c r="CG110">
        <v>0</v>
      </c>
      <c r="CM110">
        <v>0</v>
      </c>
      <c r="CN110" t="s">
        <v>831</v>
      </c>
      <c r="CO110">
        <v>0</v>
      </c>
      <c r="CP110">
        <f t="shared" si="98"/>
        <v>5053.0200000000004</v>
      </c>
      <c r="CQ110">
        <f t="shared" si="99"/>
        <v>942.63</v>
      </c>
      <c r="CR110">
        <f>(ROUND((ROUND((((ET110*1.1))*AV110*1),2)*BB110),2)+ROUND((ROUND(((AE110-((EU110*1.1)))*AV110*1),2)*BS110),2))</f>
        <v>7993.3</v>
      </c>
      <c r="CS110">
        <f t="shared" si="100"/>
        <v>2449.34</v>
      </c>
      <c r="CT110">
        <f t="shared" si="101"/>
        <v>2744.39</v>
      </c>
      <c r="CU110">
        <f t="shared" si="102"/>
        <v>0</v>
      </c>
      <c r="CV110">
        <f t="shared" si="103"/>
        <v>4.7190000000000003</v>
      </c>
      <c r="CW110">
        <f t="shared" si="104"/>
        <v>0</v>
      </c>
      <c r="CX110">
        <f t="shared" si="105"/>
        <v>0</v>
      </c>
      <c r="CY110">
        <f t="shared" si="106"/>
        <v>1591.0758000000001</v>
      </c>
      <c r="CZ110">
        <f t="shared" si="107"/>
        <v>653.05349999999999</v>
      </c>
      <c r="DB110">
        <v>38</v>
      </c>
      <c r="DC110" t="s">
        <v>3</v>
      </c>
      <c r="DD110" t="s">
        <v>3</v>
      </c>
      <c r="DE110" t="s">
        <v>32</v>
      </c>
      <c r="DF110" t="s">
        <v>32</v>
      </c>
      <c r="DG110" t="s">
        <v>32</v>
      </c>
      <c r="DH110" t="s">
        <v>3</v>
      </c>
      <c r="DI110" t="s">
        <v>32</v>
      </c>
      <c r="DJ110" t="s">
        <v>32</v>
      </c>
      <c r="DK110" t="s">
        <v>3</v>
      </c>
      <c r="DL110" t="s">
        <v>3</v>
      </c>
      <c r="DM110" t="s">
        <v>3</v>
      </c>
      <c r="DN110">
        <v>161</v>
      </c>
      <c r="DO110">
        <v>107</v>
      </c>
      <c r="DP110">
        <v>1</v>
      </c>
      <c r="DQ110">
        <v>1</v>
      </c>
      <c r="DU110">
        <v>1013</v>
      </c>
      <c r="DV110" t="s">
        <v>221</v>
      </c>
      <c r="DW110" t="s">
        <v>221</v>
      </c>
      <c r="DX110">
        <v>1</v>
      </c>
      <c r="DZ110" t="s">
        <v>3</v>
      </c>
      <c r="EA110" t="s">
        <v>3</v>
      </c>
      <c r="EB110" t="s">
        <v>3</v>
      </c>
      <c r="EC110" t="s">
        <v>3</v>
      </c>
      <c r="EE110">
        <v>75071248</v>
      </c>
      <c r="EF110">
        <v>30</v>
      </c>
      <c r="EG110" t="s">
        <v>17</v>
      </c>
      <c r="EH110">
        <v>0</v>
      </c>
      <c r="EI110" t="s">
        <v>3</v>
      </c>
      <c r="EJ110">
        <v>1</v>
      </c>
      <c r="EK110">
        <v>158</v>
      </c>
      <c r="EL110" t="s">
        <v>223</v>
      </c>
      <c r="EM110" t="s">
        <v>224</v>
      </c>
      <c r="EO110" t="s">
        <v>33</v>
      </c>
      <c r="EQ110">
        <v>131072</v>
      </c>
      <c r="ER110">
        <v>642.35</v>
      </c>
      <c r="ES110">
        <v>57.83</v>
      </c>
      <c r="ET110">
        <v>532.35</v>
      </c>
      <c r="EU110">
        <v>46.56</v>
      </c>
      <c r="EV110">
        <v>52.17</v>
      </c>
      <c r="EW110">
        <v>4.29</v>
      </c>
      <c r="EX110">
        <v>0</v>
      </c>
      <c r="EY110">
        <v>0</v>
      </c>
      <c r="FQ110">
        <v>0</v>
      </c>
      <c r="FR110">
        <v>0</v>
      </c>
      <c r="FS110">
        <v>0</v>
      </c>
      <c r="FX110">
        <v>161</v>
      </c>
      <c r="FY110">
        <v>107</v>
      </c>
      <c r="GA110" t="s">
        <v>3</v>
      </c>
      <c r="GD110">
        <v>0</v>
      </c>
      <c r="GF110">
        <v>971522170</v>
      </c>
      <c r="GG110">
        <v>2</v>
      </c>
      <c r="GH110">
        <v>1</v>
      </c>
      <c r="GI110">
        <v>2</v>
      </c>
      <c r="GJ110">
        <v>0</v>
      </c>
      <c r="GK110">
        <f>ROUND(R110*(R12)/100,2)</f>
        <v>1695.5</v>
      </c>
      <c r="GL110">
        <f t="shared" si="108"/>
        <v>0</v>
      </c>
      <c r="GM110">
        <f t="shared" si="109"/>
        <v>8992.65</v>
      </c>
      <c r="GN110">
        <f t="shared" si="110"/>
        <v>8992.65</v>
      </c>
      <c r="GO110">
        <f t="shared" si="111"/>
        <v>0</v>
      </c>
      <c r="GP110">
        <f t="shared" si="112"/>
        <v>0</v>
      </c>
      <c r="GR110">
        <v>0</v>
      </c>
      <c r="GS110">
        <v>3</v>
      </c>
      <c r="GT110">
        <v>0</v>
      </c>
      <c r="GU110" t="s">
        <v>3</v>
      </c>
      <c r="GV110">
        <f t="shared" si="113"/>
        <v>0</v>
      </c>
      <c r="GW110">
        <v>1</v>
      </c>
      <c r="GX110">
        <f t="shared" si="114"/>
        <v>0</v>
      </c>
      <c r="HA110">
        <v>0</v>
      </c>
      <c r="HB110">
        <v>0</v>
      </c>
      <c r="HC110">
        <f t="shared" si="115"/>
        <v>0</v>
      </c>
      <c r="HE110" t="s">
        <v>3</v>
      </c>
      <c r="HF110" t="s">
        <v>3</v>
      </c>
      <c r="HM110" t="s">
        <v>3</v>
      </c>
      <c r="HN110" t="s">
        <v>3</v>
      </c>
      <c r="HO110" t="s">
        <v>3</v>
      </c>
      <c r="HP110" t="s">
        <v>3</v>
      </c>
      <c r="HQ110" t="s">
        <v>3</v>
      </c>
      <c r="HS110">
        <v>0</v>
      </c>
      <c r="IK110">
        <v>0</v>
      </c>
    </row>
    <row r="111" spans="1:245" x14ac:dyDescent="0.2">
      <c r="A111">
        <v>18</v>
      </c>
      <c r="B111">
        <v>1</v>
      </c>
      <c r="C111">
        <v>36</v>
      </c>
      <c r="E111" t="s">
        <v>225</v>
      </c>
      <c r="F111" t="s">
        <v>226</v>
      </c>
      <c r="G111" t="s">
        <v>227</v>
      </c>
      <c r="H111" t="s">
        <v>228</v>
      </c>
      <c r="I111">
        <f>I110*J111</f>
        <v>4.1443079999999997</v>
      </c>
      <c r="J111">
        <v>9.58</v>
      </c>
      <c r="K111">
        <v>9.58</v>
      </c>
      <c r="O111">
        <f t="shared" si="84"/>
        <v>18272.150000000001</v>
      </c>
      <c r="P111">
        <f t="shared" si="85"/>
        <v>18272.150000000001</v>
      </c>
      <c r="Q111">
        <f>(ROUND((ROUND(((ET111)*AV111*I111),2)*BB111),2)+ROUND((ROUND(((AE111-(EU111))*AV111*I111),2)*BS111),2))</f>
        <v>0</v>
      </c>
      <c r="R111">
        <f t="shared" si="86"/>
        <v>0</v>
      </c>
      <c r="S111">
        <f t="shared" si="87"/>
        <v>0</v>
      </c>
      <c r="T111">
        <f t="shared" si="88"/>
        <v>0</v>
      </c>
      <c r="U111">
        <f t="shared" si="89"/>
        <v>0</v>
      </c>
      <c r="V111">
        <f t="shared" si="90"/>
        <v>0</v>
      </c>
      <c r="W111">
        <f t="shared" si="91"/>
        <v>0</v>
      </c>
      <c r="X111">
        <f t="shared" si="92"/>
        <v>0</v>
      </c>
      <c r="Y111">
        <f t="shared" si="93"/>
        <v>0</v>
      </c>
      <c r="AA111">
        <v>78711061</v>
      </c>
      <c r="AB111">
        <f t="shared" si="94"/>
        <v>296.7</v>
      </c>
      <c r="AC111">
        <f t="shared" si="95"/>
        <v>296.7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96"/>
        <v>0</v>
      </c>
      <c r="AH111">
        <f>(EW111)</f>
        <v>0</v>
      </c>
      <c r="AI111">
        <f>(EX111)</f>
        <v>0</v>
      </c>
      <c r="AJ111">
        <f t="shared" si="97"/>
        <v>0</v>
      </c>
      <c r="AK111">
        <v>296.7</v>
      </c>
      <c r="AL111">
        <v>296.7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14.86</v>
      </c>
      <c r="BD111" t="s">
        <v>3</v>
      </c>
      <c r="BE111" t="s">
        <v>3</v>
      </c>
      <c r="BF111" t="s">
        <v>3</v>
      </c>
      <c r="BG111" t="s">
        <v>3</v>
      </c>
      <c r="BH111">
        <v>3</v>
      </c>
      <c r="BI111">
        <v>1</v>
      </c>
      <c r="BJ111" t="s">
        <v>229</v>
      </c>
      <c r="BM111">
        <v>158</v>
      </c>
      <c r="BN111">
        <v>0</v>
      </c>
      <c r="BO111" t="s">
        <v>226</v>
      </c>
      <c r="BP111">
        <v>1</v>
      </c>
      <c r="BQ111">
        <v>30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3</v>
      </c>
      <c r="BZ111">
        <v>0</v>
      </c>
      <c r="CA111">
        <v>0</v>
      </c>
      <c r="CB111" t="s">
        <v>3</v>
      </c>
      <c r="CE111">
        <v>30</v>
      </c>
      <c r="CF111">
        <v>0</v>
      </c>
      <c r="CG111">
        <v>0</v>
      </c>
      <c r="CM111">
        <v>0</v>
      </c>
      <c r="CN111" t="s">
        <v>3</v>
      </c>
      <c r="CO111">
        <v>0</v>
      </c>
      <c r="CP111">
        <f t="shared" si="98"/>
        <v>18272.150000000001</v>
      </c>
      <c r="CQ111">
        <f t="shared" si="99"/>
        <v>4408.96</v>
      </c>
      <c r="CR111">
        <f>(ROUND((ROUND(((ET111)*AV111*1),2)*BB111),2)+ROUND((ROUND(((AE111-(EU111))*AV111*1),2)*BS111),2))</f>
        <v>0</v>
      </c>
      <c r="CS111">
        <f t="shared" si="100"/>
        <v>0</v>
      </c>
      <c r="CT111">
        <f t="shared" si="101"/>
        <v>0</v>
      </c>
      <c r="CU111">
        <f t="shared" si="102"/>
        <v>0</v>
      </c>
      <c r="CV111">
        <f t="shared" si="103"/>
        <v>0</v>
      </c>
      <c r="CW111">
        <f t="shared" si="104"/>
        <v>0</v>
      </c>
      <c r="CX111">
        <f t="shared" si="105"/>
        <v>0</v>
      </c>
      <c r="CY111">
        <f t="shared" si="106"/>
        <v>0</v>
      </c>
      <c r="CZ111">
        <f t="shared" si="107"/>
        <v>0</v>
      </c>
      <c r="DC111" t="s">
        <v>3</v>
      </c>
      <c r="DD111" t="s">
        <v>3</v>
      </c>
      <c r="DE111" t="s">
        <v>3</v>
      </c>
      <c r="DF111" t="s">
        <v>3</v>
      </c>
      <c r="DG111" t="s">
        <v>3</v>
      </c>
      <c r="DH111" t="s">
        <v>3</v>
      </c>
      <c r="DI111" t="s">
        <v>3</v>
      </c>
      <c r="DJ111" t="s">
        <v>3</v>
      </c>
      <c r="DK111" t="s">
        <v>3</v>
      </c>
      <c r="DL111" t="s">
        <v>3</v>
      </c>
      <c r="DM111" t="s">
        <v>3</v>
      </c>
      <c r="DN111">
        <v>161</v>
      </c>
      <c r="DO111">
        <v>107</v>
      </c>
      <c r="DP111">
        <v>1</v>
      </c>
      <c r="DQ111">
        <v>1</v>
      </c>
      <c r="DU111">
        <v>1009</v>
      </c>
      <c r="DV111" t="s">
        <v>228</v>
      </c>
      <c r="DW111" t="s">
        <v>228</v>
      </c>
      <c r="DX111">
        <v>1000</v>
      </c>
      <c r="DZ111" t="s">
        <v>3</v>
      </c>
      <c r="EA111" t="s">
        <v>3</v>
      </c>
      <c r="EB111" t="s">
        <v>3</v>
      </c>
      <c r="EC111" t="s">
        <v>3</v>
      </c>
      <c r="EE111">
        <v>75071248</v>
      </c>
      <c r="EF111">
        <v>30</v>
      </c>
      <c r="EG111" t="s">
        <v>17</v>
      </c>
      <c r="EH111">
        <v>0</v>
      </c>
      <c r="EI111" t="s">
        <v>3</v>
      </c>
      <c r="EJ111">
        <v>1</v>
      </c>
      <c r="EK111">
        <v>158</v>
      </c>
      <c r="EL111" t="s">
        <v>223</v>
      </c>
      <c r="EM111" t="s">
        <v>224</v>
      </c>
      <c r="EO111" t="s">
        <v>3</v>
      </c>
      <c r="EQ111">
        <v>0</v>
      </c>
      <c r="ER111">
        <v>296.7</v>
      </c>
      <c r="ES111">
        <v>296.7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v>0</v>
      </c>
      <c r="FS111">
        <v>0</v>
      </c>
      <c r="FX111">
        <v>161</v>
      </c>
      <c r="FY111">
        <v>107</v>
      </c>
      <c r="GA111" t="s">
        <v>3</v>
      </c>
      <c r="GD111">
        <v>0</v>
      </c>
      <c r="GF111">
        <v>2052128533</v>
      </c>
      <c r="GG111">
        <v>2</v>
      </c>
      <c r="GH111">
        <v>1</v>
      </c>
      <c r="GI111">
        <v>2</v>
      </c>
      <c r="GJ111">
        <v>0</v>
      </c>
      <c r="GK111">
        <f>ROUND(R111*(R12)/100,2)</f>
        <v>0</v>
      </c>
      <c r="GL111">
        <f t="shared" si="108"/>
        <v>0</v>
      </c>
      <c r="GM111">
        <f t="shared" si="109"/>
        <v>18272.150000000001</v>
      </c>
      <c r="GN111">
        <f t="shared" si="110"/>
        <v>18272.150000000001</v>
      </c>
      <c r="GO111">
        <f t="shared" si="111"/>
        <v>0</v>
      </c>
      <c r="GP111">
        <f t="shared" si="112"/>
        <v>0</v>
      </c>
      <c r="GR111">
        <v>0</v>
      </c>
      <c r="GS111">
        <v>3</v>
      </c>
      <c r="GT111">
        <v>0</v>
      </c>
      <c r="GU111" t="s">
        <v>3</v>
      </c>
      <c r="GV111">
        <f t="shared" si="113"/>
        <v>0</v>
      </c>
      <c r="GW111">
        <v>1</v>
      </c>
      <c r="GX111">
        <f t="shared" si="114"/>
        <v>0</v>
      </c>
      <c r="HA111">
        <v>0</v>
      </c>
      <c r="HB111">
        <v>0</v>
      </c>
      <c r="HC111">
        <f t="shared" si="115"/>
        <v>0</v>
      </c>
      <c r="HE111" t="s">
        <v>3</v>
      </c>
      <c r="HF111" t="s">
        <v>3</v>
      </c>
      <c r="HM111" t="s">
        <v>3</v>
      </c>
      <c r="HN111" t="s">
        <v>3</v>
      </c>
      <c r="HO111" t="s">
        <v>3</v>
      </c>
      <c r="HP111" t="s">
        <v>3</v>
      </c>
      <c r="HQ111" t="s">
        <v>3</v>
      </c>
      <c r="HS111">
        <v>0</v>
      </c>
      <c r="IK111">
        <v>0</v>
      </c>
    </row>
    <row r="112" spans="1:245" x14ac:dyDescent="0.2">
      <c r="A112">
        <v>17</v>
      </c>
      <c r="B112">
        <v>1</v>
      </c>
      <c r="C112">
        <f>ROW(SmtRes!A37)</f>
        <v>37</v>
      </c>
      <c r="D112">
        <f>ROW(EtalonRes!A107)</f>
        <v>107</v>
      </c>
      <c r="E112" t="s">
        <v>230</v>
      </c>
      <c r="F112" t="s">
        <v>231</v>
      </c>
      <c r="G112" t="s">
        <v>232</v>
      </c>
      <c r="H112" t="s">
        <v>221</v>
      </c>
      <c r="I112">
        <f>ROUND(F355/100,9)</f>
        <v>0.43259999999999998</v>
      </c>
      <c r="J112">
        <v>0</v>
      </c>
      <c r="K112">
        <f>ROUND(F355/100,9)</f>
        <v>0.43259999999999998</v>
      </c>
      <c r="O112">
        <f t="shared" si="84"/>
        <v>1097.8499999999999</v>
      </c>
      <c r="P112">
        <f t="shared" si="85"/>
        <v>0</v>
      </c>
      <c r="Q112">
        <f>(ROUND((ROUND((((ET112*1.1*3))*AV112*I112),2)*BB112),2)+ROUND((ROUND(((AE112-((EU112*1.1*3)))*AV112*I112),2)*BS112),2))</f>
        <v>624.91</v>
      </c>
      <c r="R112">
        <f t="shared" si="86"/>
        <v>148.72</v>
      </c>
      <c r="S112">
        <f t="shared" si="87"/>
        <v>472.94</v>
      </c>
      <c r="T112">
        <f t="shared" si="88"/>
        <v>0</v>
      </c>
      <c r="U112">
        <f t="shared" si="89"/>
        <v>0.7566174</v>
      </c>
      <c r="V112">
        <f t="shared" si="90"/>
        <v>0</v>
      </c>
      <c r="W112">
        <f t="shared" si="91"/>
        <v>0</v>
      </c>
      <c r="X112">
        <f t="shared" si="92"/>
        <v>633.74</v>
      </c>
      <c r="Y112">
        <f t="shared" si="93"/>
        <v>260.12</v>
      </c>
      <c r="AA112">
        <v>78711061</v>
      </c>
      <c r="AB112">
        <f t="shared" si="94"/>
        <v>131.24100000000001</v>
      </c>
      <c r="AC112">
        <f>ROUND(((ES112*3)),6)</f>
        <v>0</v>
      </c>
      <c r="AD112">
        <f>ROUND(((((ET112*1.1*3))-((EU112*1.1*3)))+AE112),6)</f>
        <v>108.372</v>
      </c>
      <c r="AE112">
        <f>ROUND(((EU112*1.1*3)),6)</f>
        <v>7.194</v>
      </c>
      <c r="AF112">
        <f>ROUND(((EV112*1.1*3)),6)</f>
        <v>22.869</v>
      </c>
      <c r="AG112">
        <f t="shared" si="96"/>
        <v>0</v>
      </c>
      <c r="AH112">
        <f>((EW112*1.1*3))</f>
        <v>1.7490000000000001</v>
      </c>
      <c r="AI112">
        <f>((EX112*1.1*3))</f>
        <v>0</v>
      </c>
      <c r="AJ112">
        <f t="shared" si="97"/>
        <v>0</v>
      </c>
      <c r="AK112">
        <v>39.770000000000003</v>
      </c>
      <c r="AL112">
        <v>0</v>
      </c>
      <c r="AM112">
        <v>32.840000000000003</v>
      </c>
      <c r="AN112">
        <v>2.1800000000000002</v>
      </c>
      <c r="AO112">
        <v>6.93</v>
      </c>
      <c r="AP112">
        <v>0</v>
      </c>
      <c r="AQ112">
        <v>0.53</v>
      </c>
      <c r="AR112">
        <v>0</v>
      </c>
      <c r="AS112">
        <v>0</v>
      </c>
      <c r="AT112">
        <v>134</v>
      </c>
      <c r="AU112">
        <v>55</v>
      </c>
      <c r="AV112">
        <v>1</v>
      </c>
      <c r="AW112">
        <v>1</v>
      </c>
      <c r="AZ112">
        <v>1</v>
      </c>
      <c r="BA112">
        <v>47.82</v>
      </c>
      <c r="BB112">
        <v>13.33</v>
      </c>
      <c r="BC112">
        <v>1</v>
      </c>
      <c r="BD112" t="s">
        <v>3</v>
      </c>
      <c r="BE112" t="s">
        <v>3</v>
      </c>
      <c r="BF112" t="s">
        <v>3</v>
      </c>
      <c r="BG112" t="s">
        <v>3</v>
      </c>
      <c r="BH112">
        <v>0</v>
      </c>
      <c r="BI112">
        <v>1</v>
      </c>
      <c r="BJ112" t="s">
        <v>233</v>
      </c>
      <c r="BM112">
        <v>158</v>
      </c>
      <c r="BN112">
        <v>0</v>
      </c>
      <c r="BO112" t="s">
        <v>231</v>
      </c>
      <c r="BP112">
        <v>1</v>
      </c>
      <c r="BQ112">
        <v>30</v>
      </c>
      <c r="BR112">
        <v>0</v>
      </c>
      <c r="BS112">
        <v>47.82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3</v>
      </c>
      <c r="BZ112">
        <v>134</v>
      </c>
      <c r="CA112">
        <v>55</v>
      </c>
      <c r="CB112" t="s">
        <v>3</v>
      </c>
      <c r="CE112">
        <v>30</v>
      </c>
      <c r="CF112">
        <v>0</v>
      </c>
      <c r="CG112">
        <v>0</v>
      </c>
      <c r="CM112">
        <v>0</v>
      </c>
      <c r="CN112" t="s">
        <v>831</v>
      </c>
      <c r="CO112">
        <v>0</v>
      </c>
      <c r="CP112">
        <f t="shared" si="98"/>
        <v>1097.8499999999999</v>
      </c>
      <c r="CQ112">
        <f t="shared" si="99"/>
        <v>0</v>
      </c>
      <c r="CR112">
        <f>(ROUND((ROUND((((ET112*1.1*3))*AV112*1),2)*BB112),2)+ROUND((ROUND(((AE112-((EU112*1.1*3)))*AV112*1),2)*BS112),2))</f>
        <v>1444.57</v>
      </c>
      <c r="CS112">
        <f t="shared" si="100"/>
        <v>343.83</v>
      </c>
      <c r="CT112">
        <f t="shared" si="101"/>
        <v>1093.6400000000001</v>
      </c>
      <c r="CU112">
        <f t="shared" si="102"/>
        <v>0</v>
      </c>
      <c r="CV112">
        <f t="shared" si="103"/>
        <v>1.7490000000000001</v>
      </c>
      <c r="CW112">
        <f t="shared" si="104"/>
        <v>0</v>
      </c>
      <c r="CX112">
        <f t="shared" si="105"/>
        <v>0</v>
      </c>
      <c r="CY112">
        <f t="shared" si="106"/>
        <v>633.7396</v>
      </c>
      <c r="CZ112">
        <f t="shared" si="107"/>
        <v>260.11700000000002</v>
      </c>
      <c r="DC112" t="s">
        <v>3</v>
      </c>
      <c r="DD112" t="s">
        <v>234</v>
      </c>
      <c r="DE112" t="s">
        <v>235</v>
      </c>
      <c r="DF112" t="s">
        <v>235</v>
      </c>
      <c r="DG112" t="s">
        <v>235</v>
      </c>
      <c r="DH112" t="s">
        <v>3</v>
      </c>
      <c r="DI112" t="s">
        <v>235</v>
      </c>
      <c r="DJ112" t="s">
        <v>235</v>
      </c>
      <c r="DK112" t="s">
        <v>3</v>
      </c>
      <c r="DL112" t="s">
        <v>3</v>
      </c>
      <c r="DM112" t="s">
        <v>3</v>
      </c>
      <c r="DN112">
        <v>161</v>
      </c>
      <c r="DO112">
        <v>107</v>
      </c>
      <c r="DP112">
        <v>1</v>
      </c>
      <c r="DQ112">
        <v>1</v>
      </c>
      <c r="DU112">
        <v>1013</v>
      </c>
      <c r="DV112" t="s">
        <v>221</v>
      </c>
      <c r="DW112" t="s">
        <v>221</v>
      </c>
      <c r="DX112">
        <v>1</v>
      </c>
      <c r="DZ112" t="s">
        <v>3</v>
      </c>
      <c r="EA112" t="s">
        <v>3</v>
      </c>
      <c r="EB112" t="s">
        <v>3</v>
      </c>
      <c r="EC112" t="s">
        <v>3</v>
      </c>
      <c r="EE112">
        <v>75071248</v>
      </c>
      <c r="EF112">
        <v>30</v>
      </c>
      <c r="EG112" t="s">
        <v>17</v>
      </c>
      <c r="EH112">
        <v>0</v>
      </c>
      <c r="EI112" t="s">
        <v>3</v>
      </c>
      <c r="EJ112">
        <v>1</v>
      </c>
      <c r="EK112">
        <v>158</v>
      </c>
      <c r="EL112" t="s">
        <v>223</v>
      </c>
      <c r="EM112" t="s">
        <v>224</v>
      </c>
      <c r="EO112" t="s">
        <v>33</v>
      </c>
      <c r="EQ112">
        <v>131072</v>
      </c>
      <c r="ER112">
        <v>39.770000000000003</v>
      </c>
      <c r="ES112">
        <v>0</v>
      </c>
      <c r="ET112">
        <v>32.840000000000003</v>
      </c>
      <c r="EU112">
        <v>2.1800000000000002</v>
      </c>
      <c r="EV112">
        <v>6.93</v>
      </c>
      <c r="EW112">
        <v>0.53</v>
      </c>
      <c r="EX112">
        <v>0</v>
      </c>
      <c r="EY112">
        <v>0</v>
      </c>
      <c r="FQ112">
        <v>0</v>
      </c>
      <c r="FR112">
        <v>0</v>
      </c>
      <c r="FS112">
        <v>0</v>
      </c>
      <c r="FX112">
        <v>161</v>
      </c>
      <c r="FY112">
        <v>107</v>
      </c>
      <c r="GA112" t="s">
        <v>3</v>
      </c>
      <c r="GD112">
        <v>0</v>
      </c>
      <c r="GF112">
        <v>1048589469</v>
      </c>
      <c r="GG112">
        <v>2</v>
      </c>
      <c r="GH112">
        <v>1</v>
      </c>
      <c r="GI112">
        <v>2</v>
      </c>
      <c r="GJ112">
        <v>0</v>
      </c>
      <c r="GK112">
        <f>ROUND(R112*(R12)/100,2)</f>
        <v>237.95</v>
      </c>
      <c r="GL112">
        <f t="shared" si="108"/>
        <v>0</v>
      </c>
      <c r="GM112">
        <f t="shared" si="109"/>
        <v>2229.66</v>
      </c>
      <c r="GN112">
        <f t="shared" si="110"/>
        <v>2229.66</v>
      </c>
      <c r="GO112">
        <f t="shared" si="111"/>
        <v>0</v>
      </c>
      <c r="GP112">
        <f t="shared" si="112"/>
        <v>0</v>
      </c>
      <c r="GR112">
        <v>0</v>
      </c>
      <c r="GS112">
        <v>3</v>
      </c>
      <c r="GT112">
        <v>0</v>
      </c>
      <c r="GU112" t="s">
        <v>3</v>
      </c>
      <c r="GV112">
        <f t="shared" si="113"/>
        <v>0</v>
      </c>
      <c r="GW112">
        <v>1</v>
      </c>
      <c r="GX112">
        <f t="shared" si="114"/>
        <v>0</v>
      </c>
      <c r="HA112">
        <v>0</v>
      </c>
      <c r="HB112">
        <v>0</v>
      </c>
      <c r="HC112">
        <f t="shared" si="115"/>
        <v>0</v>
      </c>
      <c r="HE112" t="s">
        <v>3</v>
      </c>
      <c r="HF112" t="s">
        <v>3</v>
      </c>
      <c r="HM112" t="s">
        <v>3</v>
      </c>
      <c r="HN112" t="s">
        <v>3</v>
      </c>
      <c r="HO112" t="s">
        <v>3</v>
      </c>
      <c r="HP112" t="s">
        <v>3</v>
      </c>
      <c r="HQ112" t="s">
        <v>3</v>
      </c>
      <c r="HS112">
        <v>0</v>
      </c>
      <c r="IK112">
        <v>0</v>
      </c>
    </row>
    <row r="113" spans="1:245" x14ac:dyDescent="0.2">
      <c r="A113">
        <v>18</v>
      </c>
      <c r="B113">
        <v>1</v>
      </c>
      <c r="C113">
        <v>37</v>
      </c>
      <c r="E113" t="s">
        <v>236</v>
      </c>
      <c r="F113" t="s">
        <v>226</v>
      </c>
      <c r="G113" t="s">
        <v>227</v>
      </c>
      <c r="H113" t="s">
        <v>228</v>
      </c>
      <c r="I113">
        <f>I112*J113</f>
        <v>3.1147200000000002</v>
      </c>
      <c r="J113">
        <v>7.2</v>
      </c>
      <c r="K113">
        <v>2.4</v>
      </c>
      <c r="O113">
        <f t="shared" si="84"/>
        <v>13732.72</v>
      </c>
      <c r="P113">
        <f t="shared" si="85"/>
        <v>13732.72</v>
      </c>
      <c r="Q113">
        <f>(ROUND((ROUND(((ET113)*AV113*I113),2)*BB113),2)+ROUND((ROUND(((AE113-(EU113))*AV113*I113),2)*BS113),2))</f>
        <v>0</v>
      </c>
      <c r="R113">
        <f t="shared" si="86"/>
        <v>0</v>
      </c>
      <c r="S113">
        <f t="shared" si="87"/>
        <v>0</v>
      </c>
      <c r="T113">
        <f t="shared" si="88"/>
        <v>0</v>
      </c>
      <c r="U113">
        <f t="shared" si="89"/>
        <v>0</v>
      </c>
      <c r="V113">
        <f t="shared" si="90"/>
        <v>0</v>
      </c>
      <c r="W113">
        <f t="shared" si="91"/>
        <v>0</v>
      </c>
      <c r="X113">
        <f t="shared" si="92"/>
        <v>0</v>
      </c>
      <c r="Y113">
        <f t="shared" si="93"/>
        <v>0</v>
      </c>
      <c r="AA113">
        <v>78711061</v>
      </c>
      <c r="AB113">
        <f t="shared" si="94"/>
        <v>296.7</v>
      </c>
      <c r="AC113">
        <f>ROUND((ES113),6)</f>
        <v>296.7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96"/>
        <v>0</v>
      </c>
      <c r="AH113">
        <f>(EW113)</f>
        <v>0</v>
      </c>
      <c r="AI113">
        <f>(EX113)</f>
        <v>0</v>
      </c>
      <c r="AJ113">
        <f t="shared" si="97"/>
        <v>0</v>
      </c>
      <c r="AK113">
        <v>296.7</v>
      </c>
      <c r="AL113">
        <v>296.7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14.86</v>
      </c>
      <c r="BD113" t="s">
        <v>3</v>
      </c>
      <c r="BE113" t="s">
        <v>3</v>
      </c>
      <c r="BF113" t="s">
        <v>3</v>
      </c>
      <c r="BG113" t="s">
        <v>3</v>
      </c>
      <c r="BH113">
        <v>3</v>
      </c>
      <c r="BI113">
        <v>1</v>
      </c>
      <c r="BJ113" t="s">
        <v>229</v>
      </c>
      <c r="BM113">
        <v>158</v>
      </c>
      <c r="BN113">
        <v>0</v>
      </c>
      <c r="BO113" t="s">
        <v>226</v>
      </c>
      <c r="BP113">
        <v>1</v>
      </c>
      <c r="BQ113">
        <v>30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0</v>
      </c>
      <c r="CA113">
        <v>0</v>
      </c>
      <c r="CB113" t="s">
        <v>3</v>
      </c>
      <c r="CE113">
        <v>30</v>
      </c>
      <c r="CF113">
        <v>0</v>
      </c>
      <c r="CG113">
        <v>0</v>
      </c>
      <c r="CM113">
        <v>0</v>
      </c>
      <c r="CN113" t="s">
        <v>831</v>
      </c>
      <c r="CO113">
        <v>0</v>
      </c>
      <c r="CP113">
        <f t="shared" si="98"/>
        <v>13732.72</v>
      </c>
      <c r="CQ113">
        <f t="shared" si="99"/>
        <v>4408.96</v>
      </c>
      <c r="CR113">
        <f>(ROUND((ROUND(((ET113)*AV113*1),2)*BB113),2)+ROUND((ROUND(((AE113-(EU113))*AV113*1),2)*BS113),2))</f>
        <v>0</v>
      </c>
      <c r="CS113">
        <f t="shared" si="100"/>
        <v>0</v>
      </c>
      <c r="CT113">
        <f t="shared" si="101"/>
        <v>0</v>
      </c>
      <c r="CU113">
        <f t="shared" si="102"/>
        <v>0</v>
      </c>
      <c r="CV113">
        <f t="shared" si="103"/>
        <v>0</v>
      </c>
      <c r="CW113">
        <f t="shared" si="104"/>
        <v>0</v>
      </c>
      <c r="CX113">
        <f t="shared" si="105"/>
        <v>0</v>
      </c>
      <c r="CY113">
        <f t="shared" si="106"/>
        <v>0</v>
      </c>
      <c r="CZ113">
        <f t="shared" si="107"/>
        <v>0</v>
      </c>
      <c r="DC113" t="s">
        <v>3</v>
      </c>
      <c r="DD113" t="s">
        <v>3</v>
      </c>
      <c r="DE113" t="s">
        <v>3</v>
      </c>
      <c r="DF113" t="s">
        <v>3</v>
      </c>
      <c r="DG113" t="s">
        <v>3</v>
      </c>
      <c r="DH113" t="s">
        <v>3</v>
      </c>
      <c r="DI113" t="s">
        <v>3</v>
      </c>
      <c r="DJ113" t="s">
        <v>3</v>
      </c>
      <c r="DK113" t="s">
        <v>3</v>
      </c>
      <c r="DL113" t="s">
        <v>3</v>
      </c>
      <c r="DM113" t="s">
        <v>3</v>
      </c>
      <c r="DN113">
        <v>161</v>
      </c>
      <c r="DO113">
        <v>107</v>
      </c>
      <c r="DP113">
        <v>1</v>
      </c>
      <c r="DQ113">
        <v>1</v>
      </c>
      <c r="DU113">
        <v>1009</v>
      </c>
      <c r="DV113" t="s">
        <v>228</v>
      </c>
      <c r="DW113" t="s">
        <v>228</v>
      </c>
      <c r="DX113">
        <v>1000</v>
      </c>
      <c r="DZ113" t="s">
        <v>3</v>
      </c>
      <c r="EA113" t="s">
        <v>3</v>
      </c>
      <c r="EB113" t="s">
        <v>3</v>
      </c>
      <c r="EC113" t="s">
        <v>3</v>
      </c>
      <c r="EE113">
        <v>75071248</v>
      </c>
      <c r="EF113">
        <v>30</v>
      </c>
      <c r="EG113" t="s">
        <v>17</v>
      </c>
      <c r="EH113">
        <v>0</v>
      </c>
      <c r="EI113" t="s">
        <v>3</v>
      </c>
      <c r="EJ113">
        <v>1</v>
      </c>
      <c r="EK113">
        <v>158</v>
      </c>
      <c r="EL113" t="s">
        <v>223</v>
      </c>
      <c r="EM113" t="s">
        <v>224</v>
      </c>
      <c r="EO113" t="s">
        <v>33</v>
      </c>
      <c r="EQ113">
        <v>0</v>
      </c>
      <c r="ER113">
        <v>296.7</v>
      </c>
      <c r="ES113">
        <v>296.7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v>0</v>
      </c>
      <c r="FS113">
        <v>0</v>
      </c>
      <c r="FX113">
        <v>161</v>
      </c>
      <c r="FY113">
        <v>107</v>
      </c>
      <c r="GA113" t="s">
        <v>3</v>
      </c>
      <c r="GD113">
        <v>0</v>
      </c>
      <c r="GF113">
        <v>2052128533</v>
      </c>
      <c r="GG113">
        <v>2</v>
      </c>
      <c r="GH113">
        <v>1</v>
      </c>
      <c r="GI113">
        <v>2</v>
      </c>
      <c r="GJ113">
        <v>0</v>
      </c>
      <c r="GK113">
        <f>ROUND(R113*(R12)/100,2)</f>
        <v>0</v>
      </c>
      <c r="GL113">
        <f t="shared" si="108"/>
        <v>0</v>
      </c>
      <c r="GM113">
        <f t="shared" si="109"/>
        <v>13732.72</v>
      </c>
      <c r="GN113">
        <f t="shared" si="110"/>
        <v>13732.72</v>
      </c>
      <c r="GO113">
        <f t="shared" si="111"/>
        <v>0</v>
      </c>
      <c r="GP113">
        <f t="shared" si="112"/>
        <v>0</v>
      </c>
      <c r="GR113">
        <v>0</v>
      </c>
      <c r="GS113">
        <v>3</v>
      </c>
      <c r="GT113">
        <v>0</v>
      </c>
      <c r="GU113" t="s">
        <v>3</v>
      </c>
      <c r="GV113">
        <f t="shared" si="113"/>
        <v>0</v>
      </c>
      <c r="GW113">
        <v>1</v>
      </c>
      <c r="GX113">
        <f t="shared" si="114"/>
        <v>0</v>
      </c>
      <c r="HA113">
        <v>0</v>
      </c>
      <c r="HB113">
        <v>0</v>
      </c>
      <c r="HC113">
        <f t="shared" si="115"/>
        <v>0</v>
      </c>
      <c r="HE113" t="s">
        <v>3</v>
      </c>
      <c r="HF113" t="s">
        <v>3</v>
      </c>
      <c r="HM113" t="s">
        <v>234</v>
      </c>
      <c r="HN113" t="s">
        <v>3</v>
      </c>
      <c r="HO113" t="s">
        <v>3</v>
      </c>
      <c r="HP113" t="s">
        <v>3</v>
      </c>
      <c r="HQ113" t="s">
        <v>3</v>
      </c>
      <c r="HS113">
        <v>0</v>
      </c>
      <c r="IK113">
        <v>0</v>
      </c>
    </row>
    <row r="114" spans="1:245" x14ac:dyDescent="0.2">
      <c r="A114">
        <v>17</v>
      </c>
      <c r="B114">
        <v>1</v>
      </c>
      <c r="C114">
        <f>ROW(SmtRes!A38)</f>
        <v>38</v>
      </c>
      <c r="D114">
        <f>ROW(EtalonRes!A118)</f>
        <v>118</v>
      </c>
      <c r="E114" t="s">
        <v>237</v>
      </c>
      <c r="F114" t="s">
        <v>219</v>
      </c>
      <c r="G114" t="s">
        <v>220</v>
      </c>
      <c r="H114" t="s">
        <v>221</v>
      </c>
      <c r="I114">
        <f>ROUND(F355/100,9)</f>
        <v>0.43259999999999998</v>
      </c>
      <c r="J114">
        <v>0</v>
      </c>
      <c r="K114">
        <f>ROUND(F355/100,9)</f>
        <v>0.43259999999999998</v>
      </c>
      <c r="O114">
        <f t="shared" si="84"/>
        <v>5053.0200000000004</v>
      </c>
      <c r="P114">
        <f t="shared" si="85"/>
        <v>407.83</v>
      </c>
      <c r="Q114">
        <f>(ROUND((ROUND((((ET114*1.1))*AV114*I114),2)*BB114),2)+ROUND((ROUND(((AE114-((EU114*1.1)))*AV114*I114),2)*BS114),2))</f>
        <v>3457.82</v>
      </c>
      <c r="R114">
        <f t="shared" si="86"/>
        <v>1059.69</v>
      </c>
      <c r="S114">
        <f t="shared" si="87"/>
        <v>1187.3699999999999</v>
      </c>
      <c r="T114">
        <f t="shared" si="88"/>
        <v>0</v>
      </c>
      <c r="U114">
        <f t="shared" si="89"/>
        <v>2.0414393999999998</v>
      </c>
      <c r="V114">
        <f t="shared" si="90"/>
        <v>0</v>
      </c>
      <c r="W114">
        <f t="shared" si="91"/>
        <v>0</v>
      </c>
      <c r="X114">
        <f t="shared" si="92"/>
        <v>1591.08</v>
      </c>
      <c r="Y114">
        <f t="shared" si="93"/>
        <v>653.04999999999995</v>
      </c>
      <c r="AA114">
        <v>78711061</v>
      </c>
      <c r="AB114">
        <f t="shared" si="94"/>
        <v>700.80200000000002</v>
      </c>
      <c r="AC114">
        <f>ROUND((ES114),6)</f>
        <v>57.83</v>
      </c>
      <c r="AD114">
        <f>ROUND(((((ET114*1.1))-((EU114*1.1)))+AE114),6)</f>
        <v>585.58500000000004</v>
      </c>
      <c r="AE114">
        <f>ROUND(((EU114*1.1)),6)</f>
        <v>51.216000000000001</v>
      </c>
      <c r="AF114">
        <f>ROUND(((EV114*1.1)),6)</f>
        <v>57.387</v>
      </c>
      <c r="AG114">
        <f t="shared" si="96"/>
        <v>0</v>
      </c>
      <c r="AH114">
        <f>((EW114*1.1))</f>
        <v>4.7190000000000003</v>
      </c>
      <c r="AI114">
        <f>((EX114*1.1))</f>
        <v>0</v>
      </c>
      <c r="AJ114">
        <f t="shared" si="97"/>
        <v>0</v>
      </c>
      <c r="AK114">
        <v>642.35</v>
      </c>
      <c r="AL114">
        <v>57.83</v>
      </c>
      <c r="AM114">
        <v>532.35</v>
      </c>
      <c r="AN114">
        <v>46.56</v>
      </c>
      <c r="AO114">
        <v>52.17</v>
      </c>
      <c r="AP114">
        <v>0</v>
      </c>
      <c r="AQ114">
        <v>4.29</v>
      </c>
      <c r="AR114">
        <v>0</v>
      </c>
      <c r="AS114">
        <v>0</v>
      </c>
      <c r="AT114">
        <v>134</v>
      </c>
      <c r="AU114">
        <v>55</v>
      </c>
      <c r="AV114">
        <v>1</v>
      </c>
      <c r="AW114">
        <v>1</v>
      </c>
      <c r="AZ114">
        <v>1</v>
      </c>
      <c r="BA114">
        <v>47.82</v>
      </c>
      <c r="BB114">
        <v>13.65</v>
      </c>
      <c r="BC114">
        <v>16.3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222</v>
      </c>
      <c r="BM114">
        <v>158</v>
      </c>
      <c r="BN114">
        <v>0</v>
      </c>
      <c r="BO114" t="s">
        <v>219</v>
      </c>
      <c r="BP114">
        <v>1</v>
      </c>
      <c r="BQ114">
        <v>30</v>
      </c>
      <c r="BR114">
        <v>0</v>
      </c>
      <c r="BS114">
        <v>47.82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134</v>
      </c>
      <c r="CA114">
        <v>55</v>
      </c>
      <c r="CB114" t="s">
        <v>3</v>
      </c>
      <c r="CE114">
        <v>30</v>
      </c>
      <c r="CF114">
        <v>0</v>
      </c>
      <c r="CG114">
        <v>0</v>
      </c>
      <c r="CM114">
        <v>0</v>
      </c>
      <c r="CN114" t="s">
        <v>831</v>
      </c>
      <c r="CO114">
        <v>0</v>
      </c>
      <c r="CP114">
        <f t="shared" si="98"/>
        <v>5053.0200000000004</v>
      </c>
      <c r="CQ114">
        <f t="shared" si="99"/>
        <v>942.63</v>
      </c>
      <c r="CR114">
        <f>(ROUND((ROUND((((ET114*1.1))*AV114*1),2)*BB114),2)+ROUND((ROUND(((AE114-((EU114*1.1)))*AV114*1),2)*BS114),2))</f>
        <v>7993.3</v>
      </c>
      <c r="CS114">
        <f t="shared" si="100"/>
        <v>2449.34</v>
      </c>
      <c r="CT114">
        <f t="shared" si="101"/>
        <v>2744.39</v>
      </c>
      <c r="CU114">
        <f t="shared" si="102"/>
        <v>0</v>
      </c>
      <c r="CV114">
        <f t="shared" si="103"/>
        <v>4.7190000000000003</v>
      </c>
      <c r="CW114">
        <f t="shared" si="104"/>
        <v>0</v>
      </c>
      <c r="CX114">
        <f t="shared" si="105"/>
        <v>0</v>
      </c>
      <c r="CY114">
        <f t="shared" si="106"/>
        <v>1591.0758000000001</v>
      </c>
      <c r="CZ114">
        <f t="shared" si="107"/>
        <v>653.05349999999999</v>
      </c>
      <c r="DB114">
        <v>39</v>
      </c>
      <c r="DC114" t="s">
        <v>3</v>
      </c>
      <c r="DD114" t="s">
        <v>3</v>
      </c>
      <c r="DE114" t="s">
        <v>32</v>
      </c>
      <c r="DF114" t="s">
        <v>32</v>
      </c>
      <c r="DG114" t="s">
        <v>32</v>
      </c>
      <c r="DH114" t="s">
        <v>3</v>
      </c>
      <c r="DI114" t="s">
        <v>32</v>
      </c>
      <c r="DJ114" t="s">
        <v>32</v>
      </c>
      <c r="DK114" t="s">
        <v>3</v>
      </c>
      <c r="DL114" t="s">
        <v>3</v>
      </c>
      <c r="DM114" t="s">
        <v>3</v>
      </c>
      <c r="DN114">
        <v>161</v>
      </c>
      <c r="DO114">
        <v>107</v>
      </c>
      <c r="DP114">
        <v>1</v>
      </c>
      <c r="DQ114">
        <v>1</v>
      </c>
      <c r="DU114">
        <v>1013</v>
      </c>
      <c r="DV114" t="s">
        <v>221</v>
      </c>
      <c r="DW114" t="s">
        <v>221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75071248</v>
      </c>
      <c r="EF114">
        <v>30</v>
      </c>
      <c r="EG114" t="s">
        <v>17</v>
      </c>
      <c r="EH114">
        <v>0</v>
      </c>
      <c r="EI114" t="s">
        <v>3</v>
      </c>
      <c r="EJ114">
        <v>1</v>
      </c>
      <c r="EK114">
        <v>158</v>
      </c>
      <c r="EL114" t="s">
        <v>223</v>
      </c>
      <c r="EM114" t="s">
        <v>224</v>
      </c>
      <c r="EO114" t="s">
        <v>33</v>
      </c>
      <c r="EQ114">
        <v>131072</v>
      </c>
      <c r="ER114">
        <v>642.35</v>
      </c>
      <c r="ES114">
        <v>57.83</v>
      </c>
      <c r="ET114">
        <v>532.35</v>
      </c>
      <c r="EU114">
        <v>46.56</v>
      </c>
      <c r="EV114">
        <v>52.17</v>
      </c>
      <c r="EW114">
        <v>4.29</v>
      </c>
      <c r="EX114">
        <v>0</v>
      </c>
      <c r="EY114">
        <v>0</v>
      </c>
      <c r="FQ114">
        <v>0</v>
      </c>
      <c r="FR114">
        <v>0</v>
      </c>
      <c r="FS114">
        <v>0</v>
      </c>
      <c r="FX114">
        <v>161</v>
      </c>
      <c r="FY114">
        <v>107</v>
      </c>
      <c r="GA114" t="s">
        <v>3</v>
      </c>
      <c r="GD114">
        <v>0</v>
      </c>
      <c r="GF114">
        <v>971522170</v>
      </c>
      <c r="GG114">
        <v>2</v>
      </c>
      <c r="GH114">
        <v>1</v>
      </c>
      <c r="GI114">
        <v>2</v>
      </c>
      <c r="GJ114">
        <v>0</v>
      </c>
      <c r="GK114">
        <f>ROUND(R114*(R12)/100,2)</f>
        <v>1695.5</v>
      </c>
      <c r="GL114">
        <f t="shared" si="108"/>
        <v>0</v>
      </c>
      <c r="GM114">
        <f t="shared" si="109"/>
        <v>8992.65</v>
      </c>
      <c r="GN114">
        <f t="shared" si="110"/>
        <v>8992.65</v>
      </c>
      <c r="GO114">
        <f t="shared" si="111"/>
        <v>0</v>
      </c>
      <c r="GP114">
        <f t="shared" si="112"/>
        <v>0</v>
      </c>
      <c r="GR114">
        <v>0</v>
      </c>
      <c r="GS114">
        <v>3</v>
      </c>
      <c r="GT114">
        <v>0</v>
      </c>
      <c r="GU114" t="s">
        <v>3</v>
      </c>
      <c r="GV114">
        <f t="shared" si="113"/>
        <v>0</v>
      </c>
      <c r="GW114">
        <v>1</v>
      </c>
      <c r="GX114">
        <f t="shared" si="114"/>
        <v>0</v>
      </c>
      <c r="HA114">
        <v>0</v>
      </c>
      <c r="HB114">
        <v>0</v>
      </c>
      <c r="HC114">
        <f t="shared" si="115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HS114">
        <v>0</v>
      </c>
      <c r="IK114">
        <v>0</v>
      </c>
    </row>
    <row r="115" spans="1:245" x14ac:dyDescent="0.2">
      <c r="A115">
        <v>18</v>
      </c>
      <c r="B115">
        <v>1</v>
      </c>
      <c r="C115">
        <v>38</v>
      </c>
      <c r="E115" t="s">
        <v>238</v>
      </c>
      <c r="F115" t="s">
        <v>226</v>
      </c>
      <c r="G115" t="s">
        <v>227</v>
      </c>
      <c r="H115" t="s">
        <v>228</v>
      </c>
      <c r="I115">
        <f>I114*J115</f>
        <v>4.1443079999999997</v>
      </c>
      <c r="J115">
        <v>9.58</v>
      </c>
      <c r="K115">
        <v>9.58</v>
      </c>
      <c r="O115">
        <f t="shared" si="84"/>
        <v>18272.150000000001</v>
      </c>
      <c r="P115">
        <f t="shared" si="85"/>
        <v>18272.150000000001</v>
      </c>
      <c r="Q115">
        <f>(ROUND((ROUND(((ET115)*AV115*I115),2)*BB115),2)+ROUND((ROUND(((AE115-(EU115))*AV115*I115),2)*BS115),2))</f>
        <v>0</v>
      </c>
      <c r="R115">
        <f t="shared" si="86"/>
        <v>0</v>
      </c>
      <c r="S115">
        <f t="shared" si="87"/>
        <v>0</v>
      </c>
      <c r="T115">
        <f t="shared" si="88"/>
        <v>0</v>
      </c>
      <c r="U115">
        <f t="shared" si="89"/>
        <v>0</v>
      </c>
      <c r="V115">
        <f t="shared" si="90"/>
        <v>0</v>
      </c>
      <c r="W115">
        <f t="shared" si="91"/>
        <v>0</v>
      </c>
      <c r="X115">
        <f t="shared" si="92"/>
        <v>0</v>
      </c>
      <c r="Y115">
        <f t="shared" si="93"/>
        <v>0</v>
      </c>
      <c r="AA115">
        <v>78711061</v>
      </c>
      <c r="AB115">
        <f t="shared" si="94"/>
        <v>296.7</v>
      </c>
      <c r="AC115">
        <f>ROUND((ES115),6)</f>
        <v>296.7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96"/>
        <v>0</v>
      </c>
      <c r="AH115">
        <f>(EW115)</f>
        <v>0</v>
      </c>
      <c r="AI115">
        <f>(EX115)</f>
        <v>0</v>
      </c>
      <c r="AJ115">
        <f t="shared" si="97"/>
        <v>0</v>
      </c>
      <c r="AK115">
        <v>296.7</v>
      </c>
      <c r="AL115">
        <v>296.7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0</v>
      </c>
      <c r="AU115">
        <v>0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14.86</v>
      </c>
      <c r="BD115" t="s">
        <v>3</v>
      </c>
      <c r="BE115" t="s">
        <v>3</v>
      </c>
      <c r="BF115" t="s">
        <v>3</v>
      </c>
      <c r="BG115" t="s">
        <v>3</v>
      </c>
      <c r="BH115">
        <v>3</v>
      </c>
      <c r="BI115">
        <v>1</v>
      </c>
      <c r="BJ115" t="s">
        <v>229</v>
      </c>
      <c r="BM115">
        <v>158</v>
      </c>
      <c r="BN115">
        <v>0</v>
      </c>
      <c r="BO115" t="s">
        <v>226</v>
      </c>
      <c r="BP115">
        <v>1</v>
      </c>
      <c r="BQ115">
        <v>30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0</v>
      </c>
      <c r="CA115">
        <v>0</v>
      </c>
      <c r="CB115" t="s">
        <v>3</v>
      </c>
      <c r="CE115">
        <v>30</v>
      </c>
      <c r="CF115">
        <v>0</v>
      </c>
      <c r="CG115">
        <v>0</v>
      </c>
      <c r="CM115">
        <v>0</v>
      </c>
      <c r="CN115" t="s">
        <v>3</v>
      </c>
      <c r="CO115">
        <v>0</v>
      </c>
      <c r="CP115">
        <f t="shared" si="98"/>
        <v>18272.150000000001</v>
      </c>
      <c r="CQ115">
        <f t="shared" si="99"/>
        <v>4408.96</v>
      </c>
      <c r="CR115">
        <f>(ROUND((ROUND(((ET115)*AV115*1),2)*BB115),2)+ROUND((ROUND(((AE115-(EU115))*AV115*1),2)*BS115),2))</f>
        <v>0</v>
      </c>
      <c r="CS115">
        <f t="shared" si="100"/>
        <v>0</v>
      </c>
      <c r="CT115">
        <f t="shared" si="101"/>
        <v>0</v>
      </c>
      <c r="CU115">
        <f t="shared" si="102"/>
        <v>0</v>
      </c>
      <c r="CV115">
        <f t="shared" si="103"/>
        <v>0</v>
      </c>
      <c r="CW115">
        <f t="shared" si="104"/>
        <v>0</v>
      </c>
      <c r="CX115">
        <f t="shared" si="105"/>
        <v>0</v>
      </c>
      <c r="CY115">
        <f t="shared" si="106"/>
        <v>0</v>
      </c>
      <c r="CZ115">
        <f t="shared" si="107"/>
        <v>0</v>
      </c>
      <c r="DC115" t="s">
        <v>3</v>
      </c>
      <c r="DD115" t="s">
        <v>3</v>
      </c>
      <c r="DE115" t="s">
        <v>3</v>
      </c>
      <c r="DF115" t="s">
        <v>3</v>
      </c>
      <c r="DG115" t="s">
        <v>3</v>
      </c>
      <c r="DH115" t="s">
        <v>3</v>
      </c>
      <c r="DI115" t="s">
        <v>3</v>
      </c>
      <c r="DJ115" t="s">
        <v>3</v>
      </c>
      <c r="DK115" t="s">
        <v>3</v>
      </c>
      <c r="DL115" t="s">
        <v>3</v>
      </c>
      <c r="DM115" t="s">
        <v>3</v>
      </c>
      <c r="DN115">
        <v>161</v>
      </c>
      <c r="DO115">
        <v>107</v>
      </c>
      <c r="DP115">
        <v>1</v>
      </c>
      <c r="DQ115">
        <v>1</v>
      </c>
      <c r="DU115">
        <v>1009</v>
      </c>
      <c r="DV115" t="s">
        <v>228</v>
      </c>
      <c r="DW115" t="s">
        <v>228</v>
      </c>
      <c r="DX115">
        <v>1000</v>
      </c>
      <c r="DZ115" t="s">
        <v>3</v>
      </c>
      <c r="EA115" t="s">
        <v>3</v>
      </c>
      <c r="EB115" t="s">
        <v>3</v>
      </c>
      <c r="EC115" t="s">
        <v>3</v>
      </c>
      <c r="EE115">
        <v>75071248</v>
      </c>
      <c r="EF115">
        <v>30</v>
      </c>
      <c r="EG115" t="s">
        <v>17</v>
      </c>
      <c r="EH115">
        <v>0</v>
      </c>
      <c r="EI115" t="s">
        <v>3</v>
      </c>
      <c r="EJ115">
        <v>1</v>
      </c>
      <c r="EK115">
        <v>158</v>
      </c>
      <c r="EL115" t="s">
        <v>223</v>
      </c>
      <c r="EM115" t="s">
        <v>224</v>
      </c>
      <c r="EO115" t="s">
        <v>3</v>
      </c>
      <c r="EQ115">
        <v>0</v>
      </c>
      <c r="ER115">
        <v>296.7</v>
      </c>
      <c r="ES115">
        <v>296.7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v>0</v>
      </c>
      <c r="FS115">
        <v>0</v>
      </c>
      <c r="FX115">
        <v>161</v>
      </c>
      <c r="FY115">
        <v>107</v>
      </c>
      <c r="GA115" t="s">
        <v>3</v>
      </c>
      <c r="GD115">
        <v>0</v>
      </c>
      <c r="GF115">
        <v>2052128533</v>
      </c>
      <c r="GG115">
        <v>2</v>
      </c>
      <c r="GH115">
        <v>1</v>
      </c>
      <c r="GI115">
        <v>2</v>
      </c>
      <c r="GJ115">
        <v>0</v>
      </c>
      <c r="GK115">
        <f>ROUND(R115*(R12)/100,2)</f>
        <v>0</v>
      </c>
      <c r="GL115">
        <f t="shared" si="108"/>
        <v>0</v>
      </c>
      <c r="GM115">
        <f t="shared" si="109"/>
        <v>18272.150000000001</v>
      </c>
      <c r="GN115">
        <f t="shared" si="110"/>
        <v>18272.150000000001</v>
      </c>
      <c r="GO115">
        <f t="shared" si="111"/>
        <v>0</v>
      </c>
      <c r="GP115">
        <f t="shared" si="112"/>
        <v>0</v>
      </c>
      <c r="GR115">
        <v>0</v>
      </c>
      <c r="GS115">
        <v>3</v>
      </c>
      <c r="GT115">
        <v>0</v>
      </c>
      <c r="GU115" t="s">
        <v>3</v>
      </c>
      <c r="GV115">
        <f t="shared" si="113"/>
        <v>0</v>
      </c>
      <c r="GW115">
        <v>1</v>
      </c>
      <c r="GX115">
        <f t="shared" si="114"/>
        <v>0</v>
      </c>
      <c r="HA115">
        <v>0</v>
      </c>
      <c r="HB115">
        <v>0</v>
      </c>
      <c r="HC115">
        <f t="shared" si="115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HS115">
        <v>0</v>
      </c>
      <c r="IK115">
        <v>0</v>
      </c>
    </row>
    <row r="116" spans="1:245" x14ac:dyDescent="0.2">
      <c r="A116">
        <v>17</v>
      </c>
      <c r="B116">
        <v>1</v>
      </c>
      <c r="C116">
        <f>ROW(SmtRes!A39)</f>
        <v>39</v>
      </c>
      <c r="D116">
        <f>ROW(EtalonRes!A122)</f>
        <v>122</v>
      </c>
      <c r="E116" t="s">
        <v>239</v>
      </c>
      <c r="F116" t="s">
        <v>231</v>
      </c>
      <c r="G116" t="s">
        <v>232</v>
      </c>
      <c r="H116" t="s">
        <v>221</v>
      </c>
      <c r="I116">
        <f>ROUND(F355/100,9)</f>
        <v>0.43259999999999998</v>
      </c>
      <c r="J116">
        <v>0</v>
      </c>
      <c r="K116">
        <f>ROUND(F355/100,9)</f>
        <v>0.43259999999999998</v>
      </c>
      <c r="O116">
        <f t="shared" si="84"/>
        <v>732.17</v>
      </c>
      <c r="P116">
        <f t="shared" si="85"/>
        <v>0</v>
      </c>
      <c r="Q116">
        <f>(ROUND((ROUND((((ET116*1.1*2))*AV116*I116),2)*BB116),2)+ROUND((ROUND(((AE116-((EU116*1.1*2)))*AV116*I116),2)*BS116),2))</f>
        <v>416.56</v>
      </c>
      <c r="R116">
        <f t="shared" si="86"/>
        <v>98.99</v>
      </c>
      <c r="S116">
        <f t="shared" si="87"/>
        <v>315.61</v>
      </c>
      <c r="T116">
        <f t="shared" si="88"/>
        <v>0</v>
      </c>
      <c r="U116">
        <f t="shared" si="89"/>
        <v>0.50441159999999996</v>
      </c>
      <c r="V116">
        <f t="shared" si="90"/>
        <v>0</v>
      </c>
      <c r="W116">
        <f t="shared" si="91"/>
        <v>0</v>
      </c>
      <c r="X116">
        <f t="shared" si="92"/>
        <v>422.92</v>
      </c>
      <c r="Y116">
        <f t="shared" si="93"/>
        <v>173.59</v>
      </c>
      <c r="AA116">
        <v>78711061</v>
      </c>
      <c r="AB116">
        <f t="shared" si="94"/>
        <v>87.494</v>
      </c>
      <c r="AC116">
        <f>ROUND(((ES116*2)),6)</f>
        <v>0</v>
      </c>
      <c r="AD116">
        <f>ROUND(((((ET116*1.1*2))-((EU116*1.1*2)))+AE116),6)</f>
        <v>72.248000000000005</v>
      </c>
      <c r="AE116">
        <f>ROUND(((EU116*1.1*2)),6)</f>
        <v>4.7960000000000003</v>
      </c>
      <c r="AF116">
        <f>ROUND(((EV116*1.1*2)),6)</f>
        <v>15.246</v>
      </c>
      <c r="AG116">
        <f t="shared" si="96"/>
        <v>0</v>
      </c>
      <c r="AH116">
        <f>((EW116*1.1*2))</f>
        <v>1.1659999999999999</v>
      </c>
      <c r="AI116">
        <f>((EX116*1.1*2))</f>
        <v>0</v>
      </c>
      <c r="AJ116">
        <f t="shared" si="97"/>
        <v>0</v>
      </c>
      <c r="AK116">
        <v>39.770000000000003</v>
      </c>
      <c r="AL116">
        <v>0</v>
      </c>
      <c r="AM116">
        <v>32.840000000000003</v>
      </c>
      <c r="AN116">
        <v>2.1800000000000002</v>
      </c>
      <c r="AO116">
        <v>6.93</v>
      </c>
      <c r="AP116">
        <v>0</v>
      </c>
      <c r="AQ116">
        <v>0.53</v>
      </c>
      <c r="AR116">
        <v>0</v>
      </c>
      <c r="AS116">
        <v>0</v>
      </c>
      <c r="AT116">
        <v>134</v>
      </c>
      <c r="AU116">
        <v>55</v>
      </c>
      <c r="AV116">
        <v>1</v>
      </c>
      <c r="AW116">
        <v>1</v>
      </c>
      <c r="AZ116">
        <v>1</v>
      </c>
      <c r="BA116">
        <v>47.82</v>
      </c>
      <c r="BB116">
        <v>13.33</v>
      </c>
      <c r="BC116">
        <v>1</v>
      </c>
      <c r="BD116" t="s">
        <v>3</v>
      </c>
      <c r="BE116" t="s">
        <v>3</v>
      </c>
      <c r="BF116" t="s">
        <v>3</v>
      </c>
      <c r="BG116" t="s">
        <v>3</v>
      </c>
      <c r="BH116">
        <v>0</v>
      </c>
      <c r="BI116">
        <v>1</v>
      </c>
      <c r="BJ116" t="s">
        <v>233</v>
      </c>
      <c r="BM116">
        <v>158</v>
      </c>
      <c r="BN116">
        <v>0</v>
      </c>
      <c r="BO116" t="s">
        <v>231</v>
      </c>
      <c r="BP116">
        <v>1</v>
      </c>
      <c r="BQ116">
        <v>30</v>
      </c>
      <c r="BR116">
        <v>0</v>
      </c>
      <c r="BS116">
        <v>47.82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134</v>
      </c>
      <c r="CA116">
        <v>55</v>
      </c>
      <c r="CB116" t="s">
        <v>3</v>
      </c>
      <c r="CE116">
        <v>30</v>
      </c>
      <c r="CF116">
        <v>0</v>
      </c>
      <c r="CG116">
        <v>0</v>
      </c>
      <c r="CM116">
        <v>0</v>
      </c>
      <c r="CN116" t="s">
        <v>831</v>
      </c>
      <c r="CO116">
        <v>0</v>
      </c>
      <c r="CP116">
        <f t="shared" si="98"/>
        <v>732.17</v>
      </c>
      <c r="CQ116">
        <f t="shared" si="99"/>
        <v>0</v>
      </c>
      <c r="CR116">
        <f>(ROUND((ROUND((((ET116*1.1*2))*AV116*1),2)*BB116),2)+ROUND((ROUND(((AE116-((EU116*1.1*2)))*AV116*1),2)*BS116),2))</f>
        <v>963.09</v>
      </c>
      <c r="CS116">
        <f t="shared" si="100"/>
        <v>229.54</v>
      </c>
      <c r="CT116">
        <f t="shared" si="101"/>
        <v>729.26</v>
      </c>
      <c r="CU116">
        <f t="shared" si="102"/>
        <v>0</v>
      </c>
      <c r="CV116">
        <f t="shared" si="103"/>
        <v>1.1659999999999999</v>
      </c>
      <c r="CW116">
        <f t="shared" si="104"/>
        <v>0</v>
      </c>
      <c r="CX116">
        <f t="shared" si="105"/>
        <v>0</v>
      </c>
      <c r="CY116">
        <f t="shared" si="106"/>
        <v>422.91739999999999</v>
      </c>
      <c r="CZ116">
        <f t="shared" si="107"/>
        <v>173.5855</v>
      </c>
      <c r="DC116" t="s">
        <v>3</v>
      </c>
      <c r="DD116" t="s">
        <v>240</v>
      </c>
      <c r="DE116" t="s">
        <v>241</v>
      </c>
      <c r="DF116" t="s">
        <v>241</v>
      </c>
      <c r="DG116" t="s">
        <v>241</v>
      </c>
      <c r="DH116" t="s">
        <v>3</v>
      </c>
      <c r="DI116" t="s">
        <v>241</v>
      </c>
      <c r="DJ116" t="s">
        <v>241</v>
      </c>
      <c r="DK116" t="s">
        <v>3</v>
      </c>
      <c r="DL116" t="s">
        <v>3</v>
      </c>
      <c r="DM116" t="s">
        <v>3</v>
      </c>
      <c r="DN116">
        <v>161</v>
      </c>
      <c r="DO116">
        <v>107</v>
      </c>
      <c r="DP116">
        <v>1</v>
      </c>
      <c r="DQ116">
        <v>1</v>
      </c>
      <c r="DU116">
        <v>1013</v>
      </c>
      <c r="DV116" t="s">
        <v>221</v>
      </c>
      <c r="DW116" t="s">
        <v>221</v>
      </c>
      <c r="DX116">
        <v>1</v>
      </c>
      <c r="DZ116" t="s">
        <v>3</v>
      </c>
      <c r="EA116" t="s">
        <v>3</v>
      </c>
      <c r="EB116" t="s">
        <v>3</v>
      </c>
      <c r="EC116" t="s">
        <v>3</v>
      </c>
      <c r="EE116">
        <v>75071248</v>
      </c>
      <c r="EF116">
        <v>30</v>
      </c>
      <c r="EG116" t="s">
        <v>17</v>
      </c>
      <c r="EH116">
        <v>0</v>
      </c>
      <c r="EI116" t="s">
        <v>3</v>
      </c>
      <c r="EJ116">
        <v>1</v>
      </c>
      <c r="EK116">
        <v>158</v>
      </c>
      <c r="EL116" t="s">
        <v>223</v>
      </c>
      <c r="EM116" t="s">
        <v>224</v>
      </c>
      <c r="EO116" t="s">
        <v>33</v>
      </c>
      <c r="EQ116">
        <v>131072</v>
      </c>
      <c r="ER116">
        <v>39.770000000000003</v>
      </c>
      <c r="ES116">
        <v>0</v>
      </c>
      <c r="ET116">
        <v>32.840000000000003</v>
      </c>
      <c r="EU116">
        <v>2.1800000000000002</v>
      </c>
      <c r="EV116">
        <v>6.93</v>
      </c>
      <c r="EW116">
        <v>0.53</v>
      </c>
      <c r="EX116">
        <v>0</v>
      </c>
      <c r="EY116">
        <v>0</v>
      </c>
      <c r="FQ116">
        <v>0</v>
      </c>
      <c r="FR116">
        <v>0</v>
      </c>
      <c r="FS116">
        <v>0</v>
      </c>
      <c r="FX116">
        <v>161</v>
      </c>
      <c r="FY116">
        <v>107</v>
      </c>
      <c r="GA116" t="s">
        <v>3</v>
      </c>
      <c r="GD116">
        <v>0</v>
      </c>
      <c r="GF116">
        <v>1048589469</v>
      </c>
      <c r="GG116">
        <v>2</v>
      </c>
      <c r="GH116">
        <v>1</v>
      </c>
      <c r="GI116">
        <v>2</v>
      </c>
      <c r="GJ116">
        <v>0</v>
      </c>
      <c r="GK116">
        <f>ROUND(R116*(R12)/100,2)</f>
        <v>158.38</v>
      </c>
      <c r="GL116">
        <f t="shared" si="108"/>
        <v>0</v>
      </c>
      <c r="GM116">
        <f t="shared" si="109"/>
        <v>1487.06</v>
      </c>
      <c r="GN116">
        <f t="shared" si="110"/>
        <v>1487.06</v>
      </c>
      <c r="GO116">
        <f t="shared" si="111"/>
        <v>0</v>
      </c>
      <c r="GP116">
        <f t="shared" si="112"/>
        <v>0</v>
      </c>
      <c r="GR116">
        <v>0</v>
      </c>
      <c r="GS116">
        <v>3</v>
      </c>
      <c r="GT116">
        <v>0</v>
      </c>
      <c r="GU116" t="s">
        <v>3</v>
      </c>
      <c r="GV116">
        <f t="shared" si="113"/>
        <v>0</v>
      </c>
      <c r="GW116">
        <v>1</v>
      </c>
      <c r="GX116">
        <f t="shared" si="114"/>
        <v>0</v>
      </c>
      <c r="HA116">
        <v>0</v>
      </c>
      <c r="HB116">
        <v>0</v>
      </c>
      <c r="HC116">
        <f t="shared" si="115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HS116">
        <v>0</v>
      </c>
      <c r="IK116">
        <v>0</v>
      </c>
    </row>
    <row r="117" spans="1:245" x14ac:dyDescent="0.2">
      <c r="A117">
        <v>18</v>
      </c>
      <c r="B117">
        <v>1</v>
      </c>
      <c r="C117">
        <v>39</v>
      </c>
      <c r="E117" t="s">
        <v>242</v>
      </c>
      <c r="F117" t="s">
        <v>226</v>
      </c>
      <c r="G117" t="s">
        <v>227</v>
      </c>
      <c r="H117" t="s">
        <v>228</v>
      </c>
      <c r="I117">
        <f>I116*J117</f>
        <v>2.0764800000000001</v>
      </c>
      <c r="J117">
        <v>4.8</v>
      </c>
      <c r="K117">
        <v>2.4</v>
      </c>
      <c r="O117">
        <f t="shared" si="84"/>
        <v>9155.1</v>
      </c>
      <c r="P117">
        <f t="shared" si="85"/>
        <v>9155.1</v>
      </c>
      <c r="Q117">
        <f>(ROUND((ROUND(((ET117)*AV117*I117),2)*BB117),2)+ROUND((ROUND(((AE117-(EU117))*AV117*I117),2)*BS117),2))</f>
        <v>0</v>
      </c>
      <c r="R117">
        <f t="shared" si="86"/>
        <v>0</v>
      </c>
      <c r="S117">
        <f t="shared" si="87"/>
        <v>0</v>
      </c>
      <c r="T117">
        <f t="shared" si="88"/>
        <v>0</v>
      </c>
      <c r="U117">
        <f t="shared" si="89"/>
        <v>0</v>
      </c>
      <c r="V117">
        <f t="shared" si="90"/>
        <v>0</v>
      </c>
      <c r="W117">
        <f t="shared" si="91"/>
        <v>0</v>
      </c>
      <c r="X117">
        <f t="shared" si="92"/>
        <v>0</v>
      </c>
      <c r="Y117">
        <f t="shared" si="93"/>
        <v>0</v>
      </c>
      <c r="AA117">
        <v>78711061</v>
      </c>
      <c r="AB117">
        <f t="shared" si="94"/>
        <v>296.7</v>
      </c>
      <c r="AC117">
        <f>ROUND((ES117),6)</f>
        <v>296.7</v>
      </c>
      <c r="AD117">
        <f>ROUND((((ET117)-(EU117))+AE117),6)</f>
        <v>0</v>
      </c>
      <c r="AE117">
        <f>ROUND((EU117),6)</f>
        <v>0</v>
      </c>
      <c r="AF117">
        <f>ROUND((EV117),6)</f>
        <v>0</v>
      </c>
      <c r="AG117">
        <f t="shared" si="96"/>
        <v>0</v>
      </c>
      <c r="AH117">
        <f>(EW117)</f>
        <v>0</v>
      </c>
      <c r="AI117">
        <f>(EX117)</f>
        <v>0</v>
      </c>
      <c r="AJ117">
        <f t="shared" si="97"/>
        <v>0</v>
      </c>
      <c r="AK117">
        <v>296.7</v>
      </c>
      <c r="AL117">
        <v>296.7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14.86</v>
      </c>
      <c r="BD117" t="s">
        <v>3</v>
      </c>
      <c r="BE117" t="s">
        <v>3</v>
      </c>
      <c r="BF117" t="s">
        <v>3</v>
      </c>
      <c r="BG117" t="s">
        <v>3</v>
      </c>
      <c r="BH117">
        <v>3</v>
      </c>
      <c r="BI117">
        <v>1</v>
      </c>
      <c r="BJ117" t="s">
        <v>229</v>
      </c>
      <c r="BM117">
        <v>158</v>
      </c>
      <c r="BN117">
        <v>0</v>
      </c>
      <c r="BO117" t="s">
        <v>226</v>
      </c>
      <c r="BP117">
        <v>1</v>
      </c>
      <c r="BQ117">
        <v>30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0</v>
      </c>
      <c r="CA117">
        <v>0</v>
      </c>
      <c r="CB117" t="s">
        <v>3</v>
      </c>
      <c r="CE117">
        <v>30</v>
      </c>
      <c r="CF117">
        <v>0</v>
      </c>
      <c r="CG117">
        <v>0</v>
      </c>
      <c r="CM117">
        <v>0</v>
      </c>
      <c r="CN117" t="s">
        <v>831</v>
      </c>
      <c r="CO117">
        <v>0</v>
      </c>
      <c r="CP117">
        <f t="shared" si="98"/>
        <v>9155.1</v>
      </c>
      <c r="CQ117">
        <f t="shared" si="99"/>
        <v>4408.96</v>
      </c>
      <c r="CR117">
        <f>(ROUND((ROUND(((ET117)*AV117*1),2)*BB117),2)+ROUND((ROUND(((AE117-(EU117))*AV117*1),2)*BS117),2))</f>
        <v>0</v>
      </c>
      <c r="CS117">
        <f t="shared" si="100"/>
        <v>0</v>
      </c>
      <c r="CT117">
        <f t="shared" si="101"/>
        <v>0</v>
      </c>
      <c r="CU117">
        <f t="shared" si="102"/>
        <v>0</v>
      </c>
      <c r="CV117">
        <f t="shared" si="103"/>
        <v>0</v>
      </c>
      <c r="CW117">
        <f t="shared" si="104"/>
        <v>0</v>
      </c>
      <c r="CX117">
        <f t="shared" si="105"/>
        <v>0</v>
      </c>
      <c r="CY117">
        <f t="shared" si="106"/>
        <v>0</v>
      </c>
      <c r="CZ117">
        <f t="shared" si="107"/>
        <v>0</v>
      </c>
      <c r="DC117" t="s">
        <v>3</v>
      </c>
      <c r="DD117" t="s">
        <v>3</v>
      </c>
      <c r="DE117" t="s">
        <v>3</v>
      </c>
      <c r="DF117" t="s">
        <v>3</v>
      </c>
      <c r="DG117" t="s">
        <v>3</v>
      </c>
      <c r="DH117" t="s">
        <v>3</v>
      </c>
      <c r="DI117" t="s">
        <v>3</v>
      </c>
      <c r="DJ117" t="s">
        <v>3</v>
      </c>
      <c r="DK117" t="s">
        <v>3</v>
      </c>
      <c r="DL117" t="s">
        <v>3</v>
      </c>
      <c r="DM117" t="s">
        <v>3</v>
      </c>
      <c r="DN117">
        <v>161</v>
      </c>
      <c r="DO117">
        <v>107</v>
      </c>
      <c r="DP117">
        <v>1</v>
      </c>
      <c r="DQ117">
        <v>1</v>
      </c>
      <c r="DU117">
        <v>1009</v>
      </c>
      <c r="DV117" t="s">
        <v>228</v>
      </c>
      <c r="DW117" t="s">
        <v>228</v>
      </c>
      <c r="DX117">
        <v>1000</v>
      </c>
      <c r="DZ117" t="s">
        <v>3</v>
      </c>
      <c r="EA117" t="s">
        <v>3</v>
      </c>
      <c r="EB117" t="s">
        <v>3</v>
      </c>
      <c r="EC117" t="s">
        <v>3</v>
      </c>
      <c r="EE117">
        <v>75071248</v>
      </c>
      <c r="EF117">
        <v>30</v>
      </c>
      <c r="EG117" t="s">
        <v>17</v>
      </c>
      <c r="EH117">
        <v>0</v>
      </c>
      <c r="EI117" t="s">
        <v>3</v>
      </c>
      <c r="EJ117">
        <v>1</v>
      </c>
      <c r="EK117">
        <v>158</v>
      </c>
      <c r="EL117" t="s">
        <v>223</v>
      </c>
      <c r="EM117" t="s">
        <v>224</v>
      </c>
      <c r="EO117" t="s">
        <v>33</v>
      </c>
      <c r="EQ117">
        <v>0</v>
      </c>
      <c r="ER117">
        <v>296.7</v>
      </c>
      <c r="ES117">
        <v>296.7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v>0</v>
      </c>
      <c r="FS117">
        <v>0</v>
      </c>
      <c r="FX117">
        <v>161</v>
      </c>
      <c r="FY117">
        <v>107</v>
      </c>
      <c r="GA117" t="s">
        <v>3</v>
      </c>
      <c r="GD117">
        <v>0</v>
      </c>
      <c r="GF117">
        <v>2052128533</v>
      </c>
      <c r="GG117">
        <v>2</v>
      </c>
      <c r="GH117">
        <v>1</v>
      </c>
      <c r="GI117">
        <v>2</v>
      </c>
      <c r="GJ117">
        <v>0</v>
      </c>
      <c r="GK117">
        <f>ROUND(R117*(R12)/100,2)</f>
        <v>0</v>
      </c>
      <c r="GL117">
        <f t="shared" si="108"/>
        <v>0</v>
      </c>
      <c r="GM117">
        <f t="shared" si="109"/>
        <v>9155.1</v>
      </c>
      <c r="GN117">
        <f t="shared" si="110"/>
        <v>9155.1</v>
      </c>
      <c r="GO117">
        <f t="shared" si="111"/>
        <v>0</v>
      </c>
      <c r="GP117">
        <f t="shared" si="112"/>
        <v>0</v>
      </c>
      <c r="GR117">
        <v>0</v>
      </c>
      <c r="GS117">
        <v>3</v>
      </c>
      <c r="GT117">
        <v>0</v>
      </c>
      <c r="GU117" t="s">
        <v>3</v>
      </c>
      <c r="GV117">
        <f t="shared" si="113"/>
        <v>0</v>
      </c>
      <c r="GW117">
        <v>1</v>
      </c>
      <c r="GX117">
        <f t="shared" si="114"/>
        <v>0</v>
      </c>
      <c r="HA117">
        <v>0</v>
      </c>
      <c r="HB117">
        <v>0</v>
      </c>
      <c r="HC117">
        <f t="shared" si="115"/>
        <v>0</v>
      </c>
      <c r="HE117" t="s">
        <v>3</v>
      </c>
      <c r="HF117" t="s">
        <v>3</v>
      </c>
      <c r="HM117" t="s">
        <v>240</v>
      </c>
      <c r="HN117" t="s">
        <v>3</v>
      </c>
      <c r="HO117" t="s">
        <v>3</v>
      </c>
      <c r="HP117" t="s">
        <v>3</v>
      </c>
      <c r="HQ117" t="s">
        <v>3</v>
      </c>
      <c r="HS117">
        <v>0</v>
      </c>
      <c r="IK117">
        <v>0</v>
      </c>
    </row>
    <row r="118" spans="1:245" x14ac:dyDescent="0.2">
      <c r="A118">
        <v>17</v>
      </c>
      <c r="B118">
        <v>1</v>
      </c>
      <c r="C118">
        <f>ROW(SmtRes!A40)</f>
        <v>40</v>
      </c>
      <c r="D118">
        <f>ROW(EtalonRes!A133)</f>
        <v>133</v>
      </c>
      <c r="E118" t="s">
        <v>243</v>
      </c>
      <c r="F118" t="s">
        <v>219</v>
      </c>
      <c r="G118" t="s">
        <v>220</v>
      </c>
      <c r="H118" t="s">
        <v>221</v>
      </c>
      <c r="I118">
        <f>ROUND(F354/100,9)</f>
        <v>5.3254000000000001</v>
      </c>
      <c r="J118">
        <v>0</v>
      </c>
      <c r="K118">
        <f>ROUND(F354/100,9)</f>
        <v>5.3254000000000001</v>
      </c>
      <c r="O118">
        <f t="shared" si="84"/>
        <v>62201.3</v>
      </c>
      <c r="P118">
        <f t="shared" si="85"/>
        <v>5019.91</v>
      </c>
      <c r="Q118">
        <f>(ROUND((ROUND((((ET118*1.1))*AV118*I118),2)*BB118),2)+ROUND((ROUND(((AE118-((EU118*1.1)))*AV118*I118),2)*BS118),2))</f>
        <v>42567.12</v>
      </c>
      <c r="R118">
        <f t="shared" si="86"/>
        <v>13042.91</v>
      </c>
      <c r="S118">
        <f t="shared" si="87"/>
        <v>14614.27</v>
      </c>
      <c r="T118">
        <f t="shared" si="88"/>
        <v>0</v>
      </c>
      <c r="U118">
        <f t="shared" si="89"/>
        <v>25.130562600000001</v>
      </c>
      <c r="V118">
        <f t="shared" si="90"/>
        <v>0</v>
      </c>
      <c r="W118">
        <f t="shared" si="91"/>
        <v>0</v>
      </c>
      <c r="X118">
        <f t="shared" si="92"/>
        <v>19583.12</v>
      </c>
      <c r="Y118">
        <f t="shared" si="93"/>
        <v>8037.85</v>
      </c>
      <c r="AA118">
        <v>78711061</v>
      </c>
      <c r="AB118">
        <f t="shared" si="94"/>
        <v>700.80200000000002</v>
      </c>
      <c r="AC118">
        <f>ROUND((ES118),6)</f>
        <v>57.83</v>
      </c>
      <c r="AD118">
        <f>ROUND(((((ET118*1.1))-((EU118*1.1)))+AE118),6)</f>
        <v>585.58500000000004</v>
      </c>
      <c r="AE118">
        <f>ROUND(((EU118*1.1)),6)</f>
        <v>51.216000000000001</v>
      </c>
      <c r="AF118">
        <f>ROUND(((EV118*1.1)),6)</f>
        <v>57.387</v>
      </c>
      <c r="AG118">
        <f t="shared" si="96"/>
        <v>0</v>
      </c>
      <c r="AH118">
        <f>((EW118*1.1))</f>
        <v>4.7190000000000003</v>
      </c>
      <c r="AI118">
        <f>((EX118*1.1))</f>
        <v>0</v>
      </c>
      <c r="AJ118">
        <f t="shared" si="97"/>
        <v>0</v>
      </c>
      <c r="AK118">
        <v>642.35</v>
      </c>
      <c r="AL118">
        <v>57.83</v>
      </c>
      <c r="AM118">
        <v>532.35</v>
      </c>
      <c r="AN118">
        <v>46.56</v>
      </c>
      <c r="AO118">
        <v>52.17</v>
      </c>
      <c r="AP118">
        <v>0</v>
      </c>
      <c r="AQ118">
        <v>4.29</v>
      </c>
      <c r="AR118">
        <v>0</v>
      </c>
      <c r="AS118">
        <v>0</v>
      </c>
      <c r="AT118">
        <v>134</v>
      </c>
      <c r="AU118">
        <v>55</v>
      </c>
      <c r="AV118">
        <v>1</v>
      </c>
      <c r="AW118">
        <v>1</v>
      </c>
      <c r="AZ118">
        <v>1</v>
      </c>
      <c r="BA118">
        <v>47.82</v>
      </c>
      <c r="BB118">
        <v>13.65</v>
      </c>
      <c r="BC118">
        <v>16.3</v>
      </c>
      <c r="BD118" t="s">
        <v>3</v>
      </c>
      <c r="BE118" t="s">
        <v>3</v>
      </c>
      <c r="BF118" t="s">
        <v>3</v>
      </c>
      <c r="BG118" t="s">
        <v>3</v>
      </c>
      <c r="BH118">
        <v>0</v>
      </c>
      <c r="BI118">
        <v>1</v>
      </c>
      <c r="BJ118" t="s">
        <v>222</v>
      </c>
      <c r="BM118">
        <v>158</v>
      </c>
      <c r="BN118">
        <v>0</v>
      </c>
      <c r="BO118" t="s">
        <v>219</v>
      </c>
      <c r="BP118">
        <v>1</v>
      </c>
      <c r="BQ118">
        <v>30</v>
      </c>
      <c r="BR118">
        <v>0</v>
      </c>
      <c r="BS118">
        <v>47.82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134</v>
      </c>
      <c r="CA118">
        <v>55</v>
      </c>
      <c r="CB118" t="s">
        <v>3</v>
      </c>
      <c r="CE118">
        <v>30</v>
      </c>
      <c r="CF118">
        <v>0</v>
      </c>
      <c r="CG118">
        <v>0</v>
      </c>
      <c r="CM118">
        <v>0</v>
      </c>
      <c r="CN118" t="s">
        <v>831</v>
      </c>
      <c r="CO118">
        <v>0</v>
      </c>
      <c r="CP118">
        <f t="shared" si="98"/>
        <v>62201.3</v>
      </c>
      <c r="CQ118">
        <f t="shared" si="99"/>
        <v>942.63</v>
      </c>
      <c r="CR118">
        <f>(ROUND((ROUND((((ET118*1.1))*AV118*1),2)*BB118),2)+ROUND((ROUND(((AE118-((EU118*1.1)))*AV118*1),2)*BS118),2))</f>
        <v>7993.3</v>
      </c>
      <c r="CS118">
        <f t="shared" si="100"/>
        <v>2449.34</v>
      </c>
      <c r="CT118">
        <f t="shared" si="101"/>
        <v>2744.39</v>
      </c>
      <c r="CU118">
        <f t="shared" si="102"/>
        <v>0</v>
      </c>
      <c r="CV118">
        <f t="shared" si="103"/>
        <v>4.7190000000000003</v>
      </c>
      <c r="CW118">
        <f t="shared" si="104"/>
        <v>0</v>
      </c>
      <c r="CX118">
        <f t="shared" si="105"/>
        <v>0</v>
      </c>
      <c r="CY118">
        <f t="shared" si="106"/>
        <v>19583.121800000001</v>
      </c>
      <c r="CZ118">
        <f t="shared" si="107"/>
        <v>8037.8485000000001</v>
      </c>
      <c r="DB118">
        <v>40</v>
      </c>
      <c r="DC118" t="s">
        <v>3</v>
      </c>
      <c r="DD118" t="s">
        <v>3</v>
      </c>
      <c r="DE118" t="s">
        <v>32</v>
      </c>
      <c r="DF118" t="s">
        <v>32</v>
      </c>
      <c r="DG118" t="s">
        <v>32</v>
      </c>
      <c r="DH118" t="s">
        <v>3</v>
      </c>
      <c r="DI118" t="s">
        <v>32</v>
      </c>
      <c r="DJ118" t="s">
        <v>32</v>
      </c>
      <c r="DK118" t="s">
        <v>3</v>
      </c>
      <c r="DL118" t="s">
        <v>3</v>
      </c>
      <c r="DM118" t="s">
        <v>3</v>
      </c>
      <c r="DN118">
        <v>161</v>
      </c>
      <c r="DO118">
        <v>107</v>
      </c>
      <c r="DP118">
        <v>1</v>
      </c>
      <c r="DQ118">
        <v>1</v>
      </c>
      <c r="DU118">
        <v>1013</v>
      </c>
      <c r="DV118" t="s">
        <v>221</v>
      </c>
      <c r="DW118" t="s">
        <v>221</v>
      </c>
      <c r="DX118">
        <v>1</v>
      </c>
      <c r="DZ118" t="s">
        <v>3</v>
      </c>
      <c r="EA118" t="s">
        <v>3</v>
      </c>
      <c r="EB118" t="s">
        <v>3</v>
      </c>
      <c r="EC118" t="s">
        <v>3</v>
      </c>
      <c r="EE118">
        <v>75071248</v>
      </c>
      <c r="EF118">
        <v>30</v>
      </c>
      <c r="EG118" t="s">
        <v>17</v>
      </c>
      <c r="EH118">
        <v>0</v>
      </c>
      <c r="EI118" t="s">
        <v>3</v>
      </c>
      <c r="EJ118">
        <v>1</v>
      </c>
      <c r="EK118">
        <v>158</v>
      </c>
      <c r="EL118" t="s">
        <v>223</v>
      </c>
      <c r="EM118" t="s">
        <v>224</v>
      </c>
      <c r="EO118" t="s">
        <v>33</v>
      </c>
      <c r="EQ118">
        <v>131072</v>
      </c>
      <c r="ER118">
        <v>642.35</v>
      </c>
      <c r="ES118">
        <v>57.83</v>
      </c>
      <c r="ET118">
        <v>532.35</v>
      </c>
      <c r="EU118">
        <v>46.56</v>
      </c>
      <c r="EV118">
        <v>52.17</v>
      </c>
      <c r="EW118">
        <v>4.29</v>
      </c>
      <c r="EX118">
        <v>0</v>
      </c>
      <c r="EY118">
        <v>0</v>
      </c>
      <c r="FQ118">
        <v>0</v>
      </c>
      <c r="FR118">
        <v>0</v>
      </c>
      <c r="FS118">
        <v>0</v>
      </c>
      <c r="FX118">
        <v>161</v>
      </c>
      <c r="FY118">
        <v>107</v>
      </c>
      <c r="GA118" t="s">
        <v>3</v>
      </c>
      <c r="GD118">
        <v>0</v>
      </c>
      <c r="GF118">
        <v>971522170</v>
      </c>
      <c r="GG118">
        <v>2</v>
      </c>
      <c r="GH118">
        <v>1</v>
      </c>
      <c r="GI118">
        <v>2</v>
      </c>
      <c r="GJ118">
        <v>0</v>
      </c>
      <c r="GK118">
        <f>ROUND(R118*(R12)/100,2)</f>
        <v>20868.66</v>
      </c>
      <c r="GL118">
        <f t="shared" si="108"/>
        <v>0</v>
      </c>
      <c r="GM118">
        <f t="shared" si="109"/>
        <v>110690.93</v>
      </c>
      <c r="GN118">
        <f t="shared" si="110"/>
        <v>110690.93</v>
      </c>
      <c r="GO118">
        <f t="shared" si="111"/>
        <v>0</v>
      </c>
      <c r="GP118">
        <f t="shared" si="112"/>
        <v>0</v>
      </c>
      <c r="GR118">
        <v>0</v>
      </c>
      <c r="GS118">
        <v>3</v>
      </c>
      <c r="GT118">
        <v>0</v>
      </c>
      <c r="GU118" t="s">
        <v>3</v>
      </c>
      <c r="GV118">
        <f t="shared" si="113"/>
        <v>0</v>
      </c>
      <c r="GW118">
        <v>1</v>
      </c>
      <c r="GX118">
        <f t="shared" si="114"/>
        <v>0</v>
      </c>
      <c r="HA118">
        <v>0</v>
      </c>
      <c r="HB118">
        <v>0</v>
      </c>
      <c r="HC118">
        <f t="shared" si="115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HS118">
        <v>0</v>
      </c>
      <c r="IK118">
        <v>0</v>
      </c>
    </row>
    <row r="119" spans="1:245" x14ac:dyDescent="0.2">
      <c r="A119">
        <v>18</v>
      </c>
      <c r="B119">
        <v>1</v>
      </c>
      <c r="C119">
        <v>40</v>
      </c>
      <c r="E119" t="s">
        <v>244</v>
      </c>
      <c r="F119" t="s">
        <v>245</v>
      </c>
      <c r="G119" t="s">
        <v>246</v>
      </c>
      <c r="H119" t="s">
        <v>228</v>
      </c>
      <c r="I119">
        <f>I118*J119</f>
        <v>51.443364000000003</v>
      </c>
      <c r="J119">
        <v>9.66</v>
      </c>
      <c r="K119">
        <v>9.66</v>
      </c>
      <c r="O119">
        <f t="shared" si="84"/>
        <v>237668.37</v>
      </c>
      <c r="P119">
        <f t="shared" si="85"/>
        <v>237668.37</v>
      </c>
      <c r="Q119">
        <f>(ROUND((ROUND(((ET119)*AV119*I119),2)*BB119),2)+ROUND((ROUND(((AE119-(EU119))*AV119*I119),2)*BS119),2))</f>
        <v>0</v>
      </c>
      <c r="R119">
        <f t="shared" si="86"/>
        <v>0</v>
      </c>
      <c r="S119">
        <f t="shared" si="87"/>
        <v>0</v>
      </c>
      <c r="T119">
        <f t="shared" si="88"/>
        <v>0</v>
      </c>
      <c r="U119">
        <f t="shared" si="89"/>
        <v>0</v>
      </c>
      <c r="V119">
        <f t="shared" si="90"/>
        <v>0</v>
      </c>
      <c r="W119">
        <f t="shared" si="91"/>
        <v>0</v>
      </c>
      <c r="X119">
        <f t="shared" si="92"/>
        <v>0</v>
      </c>
      <c r="Y119">
        <f t="shared" si="93"/>
        <v>0</v>
      </c>
      <c r="AA119">
        <v>78711061</v>
      </c>
      <c r="AB119">
        <f t="shared" si="94"/>
        <v>307.58999999999997</v>
      </c>
      <c r="AC119">
        <f>ROUND((ES119),6)</f>
        <v>307.58999999999997</v>
      </c>
      <c r="AD119">
        <f>ROUND((((ET119)-(EU119))+AE119),6)</f>
        <v>0</v>
      </c>
      <c r="AE119">
        <f>ROUND((EU119),6)</f>
        <v>0</v>
      </c>
      <c r="AF119">
        <f>ROUND((EV119),6)</f>
        <v>0</v>
      </c>
      <c r="AG119">
        <f t="shared" si="96"/>
        <v>0</v>
      </c>
      <c r="AH119">
        <f>(EW119)</f>
        <v>0</v>
      </c>
      <c r="AI119">
        <f>(EX119)</f>
        <v>0</v>
      </c>
      <c r="AJ119">
        <f t="shared" si="97"/>
        <v>0</v>
      </c>
      <c r="AK119">
        <v>307.58999999999997</v>
      </c>
      <c r="AL119">
        <v>307.58999999999997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15.02</v>
      </c>
      <c r="BD119" t="s">
        <v>3</v>
      </c>
      <c r="BE119" t="s">
        <v>3</v>
      </c>
      <c r="BF119" t="s">
        <v>3</v>
      </c>
      <c r="BG119" t="s">
        <v>3</v>
      </c>
      <c r="BH119">
        <v>3</v>
      </c>
      <c r="BI119">
        <v>1</v>
      </c>
      <c r="BJ119" t="s">
        <v>247</v>
      </c>
      <c r="BM119">
        <v>158</v>
      </c>
      <c r="BN119">
        <v>0</v>
      </c>
      <c r="BO119" t="s">
        <v>245</v>
      </c>
      <c r="BP119">
        <v>1</v>
      </c>
      <c r="BQ119">
        <v>30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0</v>
      </c>
      <c r="CA119">
        <v>0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 t="shared" si="98"/>
        <v>237668.37</v>
      </c>
      <c r="CQ119">
        <f t="shared" si="99"/>
        <v>4620</v>
      </c>
      <c r="CR119">
        <f>(ROUND((ROUND(((ET119)*AV119*1),2)*BB119),2)+ROUND((ROUND(((AE119-(EU119))*AV119*1),2)*BS119),2))</f>
        <v>0</v>
      </c>
      <c r="CS119">
        <f t="shared" si="100"/>
        <v>0</v>
      </c>
      <c r="CT119">
        <f t="shared" si="101"/>
        <v>0</v>
      </c>
      <c r="CU119">
        <f t="shared" si="102"/>
        <v>0</v>
      </c>
      <c r="CV119">
        <f t="shared" si="103"/>
        <v>0</v>
      </c>
      <c r="CW119">
        <f t="shared" si="104"/>
        <v>0</v>
      </c>
      <c r="CX119">
        <f t="shared" si="105"/>
        <v>0</v>
      </c>
      <c r="CY119">
        <f t="shared" si="106"/>
        <v>0</v>
      </c>
      <c r="CZ119">
        <f t="shared" si="107"/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161</v>
      </c>
      <c r="DO119">
        <v>107</v>
      </c>
      <c r="DP119">
        <v>1</v>
      </c>
      <c r="DQ119">
        <v>1</v>
      </c>
      <c r="DU119">
        <v>1009</v>
      </c>
      <c r="DV119" t="s">
        <v>228</v>
      </c>
      <c r="DW119" t="s">
        <v>228</v>
      </c>
      <c r="DX119">
        <v>1000</v>
      </c>
      <c r="DZ119" t="s">
        <v>3</v>
      </c>
      <c r="EA119" t="s">
        <v>3</v>
      </c>
      <c r="EB119" t="s">
        <v>3</v>
      </c>
      <c r="EC119" t="s">
        <v>3</v>
      </c>
      <c r="EE119">
        <v>75071248</v>
      </c>
      <c r="EF119">
        <v>30</v>
      </c>
      <c r="EG119" t="s">
        <v>17</v>
      </c>
      <c r="EH119">
        <v>0</v>
      </c>
      <c r="EI119" t="s">
        <v>3</v>
      </c>
      <c r="EJ119">
        <v>1</v>
      </c>
      <c r="EK119">
        <v>158</v>
      </c>
      <c r="EL119" t="s">
        <v>223</v>
      </c>
      <c r="EM119" t="s">
        <v>224</v>
      </c>
      <c r="EO119" t="s">
        <v>3</v>
      </c>
      <c r="EQ119">
        <v>0</v>
      </c>
      <c r="ER119">
        <v>307.58999999999997</v>
      </c>
      <c r="ES119">
        <v>307.58999999999997</v>
      </c>
      <c r="ET119">
        <v>0</v>
      </c>
      <c r="EU119">
        <v>0</v>
      </c>
      <c r="EV119">
        <v>0</v>
      </c>
      <c r="EW119">
        <v>0</v>
      </c>
      <c r="EX119">
        <v>0</v>
      </c>
      <c r="FQ119">
        <v>0</v>
      </c>
      <c r="FR119">
        <v>0</v>
      </c>
      <c r="FS119">
        <v>0</v>
      </c>
      <c r="FX119">
        <v>161</v>
      </c>
      <c r="FY119">
        <v>107</v>
      </c>
      <c r="GA119" t="s">
        <v>3</v>
      </c>
      <c r="GD119">
        <v>0</v>
      </c>
      <c r="GF119">
        <v>-420958104</v>
      </c>
      <c r="GG119">
        <v>2</v>
      </c>
      <c r="GH119">
        <v>1</v>
      </c>
      <c r="GI119">
        <v>2</v>
      </c>
      <c r="GJ119">
        <v>0</v>
      </c>
      <c r="GK119">
        <f>ROUND(R119*(R12)/100,2)</f>
        <v>0</v>
      </c>
      <c r="GL119">
        <f t="shared" si="108"/>
        <v>0</v>
      </c>
      <c r="GM119">
        <f t="shared" si="109"/>
        <v>237668.37</v>
      </c>
      <c r="GN119">
        <f t="shared" si="110"/>
        <v>237668.37</v>
      </c>
      <c r="GO119">
        <f t="shared" si="111"/>
        <v>0</v>
      </c>
      <c r="GP119">
        <f t="shared" si="112"/>
        <v>0</v>
      </c>
      <c r="GR119">
        <v>0</v>
      </c>
      <c r="GS119">
        <v>3</v>
      </c>
      <c r="GT119">
        <v>0</v>
      </c>
      <c r="GU119" t="s">
        <v>3</v>
      </c>
      <c r="GV119">
        <f t="shared" si="113"/>
        <v>0</v>
      </c>
      <c r="GW119">
        <v>1</v>
      </c>
      <c r="GX119">
        <f t="shared" si="114"/>
        <v>0</v>
      </c>
      <c r="HA119">
        <v>0</v>
      </c>
      <c r="HB119">
        <v>0</v>
      </c>
      <c r="HC119">
        <f t="shared" si="115"/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HS119">
        <v>0</v>
      </c>
      <c r="IK119">
        <v>0</v>
      </c>
    </row>
    <row r="120" spans="1:245" x14ac:dyDescent="0.2">
      <c r="A120">
        <v>19</v>
      </c>
      <c r="B120">
        <v>1</v>
      </c>
      <c r="F120" t="s">
        <v>3</v>
      </c>
      <c r="G120" t="s">
        <v>248</v>
      </c>
      <c r="H120" t="s">
        <v>3</v>
      </c>
      <c r="AA120">
        <v>1</v>
      </c>
      <c r="IK120">
        <v>0</v>
      </c>
    </row>
    <row r="121" spans="1:245" x14ac:dyDescent="0.2">
      <c r="A121">
        <v>17</v>
      </c>
      <c r="B121">
        <v>1</v>
      </c>
      <c r="C121">
        <f>ROW(SmtRes!A41)</f>
        <v>41</v>
      </c>
      <c r="D121">
        <f>ROW(EtalonRes!A141)</f>
        <v>141</v>
      </c>
      <c r="E121" t="s">
        <v>249</v>
      </c>
      <c r="F121" t="s">
        <v>195</v>
      </c>
      <c r="G121" t="s">
        <v>196</v>
      </c>
      <c r="H121" t="s">
        <v>197</v>
      </c>
      <c r="I121">
        <f>ROUND(ROUND(F358*0.25/100,4),9)</f>
        <v>0</v>
      </c>
      <c r="J121">
        <v>0</v>
      </c>
      <c r="K121">
        <f>ROUND(ROUND(F358*0.25/100,4),9)</f>
        <v>0</v>
      </c>
      <c r="O121">
        <f t="shared" ref="O121:O128" si="116">ROUND(CP121,2)</f>
        <v>0</v>
      </c>
      <c r="P121">
        <f t="shared" ref="P121:P128" si="117">ROUND((ROUND((AC121*AW121*I121),2)*BC121),2)</f>
        <v>0</v>
      </c>
      <c r="Q121">
        <f t="shared" ref="Q121:Q128" si="118">(ROUND((ROUND(((ET121)*AV121*I121),2)*BB121),2)+ROUND((ROUND(((AE121-(EU121))*AV121*I121),2)*BS121),2))</f>
        <v>0</v>
      </c>
      <c r="R121">
        <f t="shared" ref="R121:R128" si="119">ROUND((ROUND((AE121*AV121*I121),2)*BS121),2)</f>
        <v>0</v>
      </c>
      <c r="S121">
        <f t="shared" ref="S121:S128" si="120">ROUND((ROUND((AF121*AV121*I121),2)*BA121),2)</f>
        <v>0</v>
      </c>
      <c r="T121">
        <f t="shared" ref="T121:T128" si="121">ROUND(CU121*I121,2)</f>
        <v>0</v>
      </c>
      <c r="U121">
        <f t="shared" ref="U121:U128" si="122">CV121*I121</f>
        <v>0</v>
      </c>
      <c r="V121">
        <f t="shared" ref="V121:V128" si="123">CW121*I121</f>
        <v>0</v>
      </c>
      <c r="W121">
        <f t="shared" ref="W121:W128" si="124">ROUND(CX121*I121,2)</f>
        <v>0</v>
      </c>
      <c r="X121">
        <f t="shared" ref="X121:Y128" si="125">ROUND(CY121,2)</f>
        <v>0</v>
      </c>
      <c r="Y121">
        <f t="shared" si="125"/>
        <v>0</v>
      </c>
      <c r="AA121">
        <v>78711061</v>
      </c>
      <c r="AB121">
        <f t="shared" ref="AB121:AB128" si="126">ROUND((AC121+AD121+AF121),6)</f>
        <v>1378.91</v>
      </c>
      <c r="AC121">
        <f t="shared" ref="AC121:AC128" si="127">ROUND((ES121),6)</f>
        <v>35.35</v>
      </c>
      <c r="AD121">
        <f t="shared" ref="AD121:AD128" si="128">ROUND((((ET121)-(EU121))+AE121),6)</f>
        <v>1192.07</v>
      </c>
      <c r="AE121">
        <f t="shared" ref="AE121:AF128" si="129">ROUND((EU121),6)</f>
        <v>94.92</v>
      </c>
      <c r="AF121">
        <f t="shared" si="129"/>
        <v>151.49</v>
      </c>
      <c r="AG121">
        <f t="shared" ref="AG121:AG128" si="130">ROUND((AP121),6)</f>
        <v>0</v>
      </c>
      <c r="AH121">
        <f t="shared" ref="AH121:AI128" si="131">(EW121)</f>
        <v>14.4</v>
      </c>
      <c r="AI121">
        <f t="shared" si="131"/>
        <v>0</v>
      </c>
      <c r="AJ121">
        <f t="shared" ref="AJ121:AJ128" si="132">(AS121)</f>
        <v>0</v>
      </c>
      <c r="AK121">
        <v>1378.91</v>
      </c>
      <c r="AL121">
        <v>35.35</v>
      </c>
      <c r="AM121">
        <v>1192.07</v>
      </c>
      <c r="AN121">
        <v>94.92</v>
      </c>
      <c r="AO121">
        <v>151.49</v>
      </c>
      <c r="AP121">
        <v>0</v>
      </c>
      <c r="AQ121">
        <v>14.4</v>
      </c>
      <c r="AR121">
        <v>0</v>
      </c>
      <c r="AS121">
        <v>0</v>
      </c>
      <c r="AT121">
        <v>134</v>
      </c>
      <c r="AU121">
        <v>55</v>
      </c>
      <c r="AV121">
        <v>1</v>
      </c>
      <c r="AW121">
        <v>1</v>
      </c>
      <c r="AZ121">
        <v>1</v>
      </c>
      <c r="BA121">
        <v>47.82</v>
      </c>
      <c r="BB121">
        <v>13.28</v>
      </c>
      <c r="BC121">
        <v>7.33</v>
      </c>
      <c r="BD121" t="s">
        <v>3</v>
      </c>
      <c r="BE121" t="s">
        <v>3</v>
      </c>
      <c r="BF121" t="s">
        <v>3</v>
      </c>
      <c r="BG121" t="s">
        <v>3</v>
      </c>
      <c r="BH121">
        <v>0</v>
      </c>
      <c r="BI121">
        <v>1</v>
      </c>
      <c r="BJ121" t="s">
        <v>198</v>
      </c>
      <c r="BM121">
        <v>146</v>
      </c>
      <c r="BN121">
        <v>0</v>
      </c>
      <c r="BO121" t="s">
        <v>195</v>
      </c>
      <c r="BP121">
        <v>1</v>
      </c>
      <c r="BQ121">
        <v>30</v>
      </c>
      <c r="BR121">
        <v>0</v>
      </c>
      <c r="BS121">
        <v>47.82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3</v>
      </c>
      <c r="BZ121">
        <v>134</v>
      </c>
      <c r="CA121">
        <v>55</v>
      </c>
      <c r="CB121" t="s">
        <v>3</v>
      </c>
      <c r="CE121">
        <v>30</v>
      </c>
      <c r="CF121">
        <v>0</v>
      </c>
      <c r="CG121">
        <v>0</v>
      </c>
      <c r="CM121">
        <v>0</v>
      </c>
      <c r="CN121" t="s">
        <v>3</v>
      </c>
      <c r="CO121">
        <v>0</v>
      </c>
      <c r="CP121">
        <f t="shared" ref="CP121:CP128" si="133">(P121+Q121+S121)</f>
        <v>0</v>
      </c>
      <c r="CQ121">
        <f t="shared" ref="CQ121:CQ128" si="134">ROUND((ROUND((AC121*AW121*1),2)*BC121),2)</f>
        <v>259.12</v>
      </c>
      <c r="CR121">
        <f t="shared" ref="CR121:CR128" si="135">(ROUND((ROUND(((ET121)*AV121*1),2)*BB121),2)+ROUND((ROUND(((AE121-(EU121))*AV121*1),2)*BS121),2))</f>
        <v>15830.69</v>
      </c>
      <c r="CS121">
        <f t="shared" ref="CS121:CS128" si="136">ROUND((ROUND((AE121*AV121*1),2)*BS121),2)</f>
        <v>4539.07</v>
      </c>
      <c r="CT121">
        <f t="shared" ref="CT121:CT128" si="137">ROUND((ROUND((AF121*AV121*1),2)*BA121),2)</f>
        <v>7244.25</v>
      </c>
      <c r="CU121">
        <f t="shared" ref="CU121:CU128" si="138">AG121</f>
        <v>0</v>
      </c>
      <c r="CV121">
        <f t="shared" ref="CV121:CV128" si="139">(AH121*AV121)</f>
        <v>14.4</v>
      </c>
      <c r="CW121">
        <f t="shared" ref="CW121:CX128" si="140">AI121</f>
        <v>0</v>
      </c>
      <c r="CX121">
        <f t="shared" si="140"/>
        <v>0</v>
      </c>
      <c r="CY121">
        <f t="shared" ref="CY121:CY128" si="141">S121*(BZ121/100)</f>
        <v>0</v>
      </c>
      <c r="CZ121">
        <f t="shared" ref="CZ121:CZ128" si="142">S121*(CA121/100)</f>
        <v>0</v>
      </c>
      <c r="DC121" t="s">
        <v>3</v>
      </c>
      <c r="DD121" t="s">
        <v>3</v>
      </c>
      <c r="DE121" t="s">
        <v>3</v>
      </c>
      <c r="DF121" t="s">
        <v>3</v>
      </c>
      <c r="DG121" t="s">
        <v>3</v>
      </c>
      <c r="DH121" t="s">
        <v>3</v>
      </c>
      <c r="DI121" t="s">
        <v>3</v>
      </c>
      <c r="DJ121" t="s">
        <v>3</v>
      </c>
      <c r="DK121" t="s">
        <v>3</v>
      </c>
      <c r="DL121" t="s">
        <v>3</v>
      </c>
      <c r="DM121" t="s">
        <v>3</v>
      </c>
      <c r="DN121">
        <v>161</v>
      </c>
      <c r="DO121">
        <v>107</v>
      </c>
      <c r="DP121">
        <v>1</v>
      </c>
      <c r="DQ121">
        <v>1</v>
      </c>
      <c r="DU121">
        <v>1013</v>
      </c>
      <c r="DV121" t="s">
        <v>197</v>
      </c>
      <c r="DW121" t="s">
        <v>197</v>
      </c>
      <c r="DX121">
        <v>1</v>
      </c>
      <c r="DZ121" t="s">
        <v>3</v>
      </c>
      <c r="EA121" t="s">
        <v>3</v>
      </c>
      <c r="EB121" t="s">
        <v>3</v>
      </c>
      <c r="EC121" t="s">
        <v>3</v>
      </c>
      <c r="EE121">
        <v>75071236</v>
      </c>
      <c r="EF121">
        <v>30</v>
      </c>
      <c r="EG121" t="s">
        <v>17</v>
      </c>
      <c r="EH121">
        <v>0</v>
      </c>
      <c r="EI121" t="s">
        <v>3</v>
      </c>
      <c r="EJ121">
        <v>1</v>
      </c>
      <c r="EK121">
        <v>146</v>
      </c>
      <c r="EL121" t="s">
        <v>199</v>
      </c>
      <c r="EM121" t="s">
        <v>200</v>
      </c>
      <c r="EO121" t="s">
        <v>3</v>
      </c>
      <c r="EQ121">
        <v>131072</v>
      </c>
      <c r="ER121">
        <v>1378.91</v>
      </c>
      <c r="ES121">
        <v>35.35</v>
      </c>
      <c r="ET121">
        <v>1192.07</v>
      </c>
      <c r="EU121">
        <v>94.92</v>
      </c>
      <c r="EV121">
        <v>151.49</v>
      </c>
      <c r="EW121">
        <v>14.4</v>
      </c>
      <c r="EX121">
        <v>0</v>
      </c>
      <c r="EY121">
        <v>0</v>
      </c>
      <c r="FQ121">
        <v>0</v>
      </c>
      <c r="FR121">
        <v>0</v>
      </c>
      <c r="FS121">
        <v>0</v>
      </c>
      <c r="FX121">
        <v>161</v>
      </c>
      <c r="FY121">
        <v>107</v>
      </c>
      <c r="GA121" t="s">
        <v>3</v>
      </c>
      <c r="GD121">
        <v>0</v>
      </c>
      <c r="GF121">
        <v>-1754543854</v>
      </c>
      <c r="GG121">
        <v>2</v>
      </c>
      <c r="GH121">
        <v>1</v>
      </c>
      <c r="GI121">
        <v>2</v>
      </c>
      <c r="GJ121">
        <v>0</v>
      </c>
      <c r="GK121">
        <f>ROUND(R121*(R12)/100,2)</f>
        <v>0</v>
      </c>
      <c r="GL121">
        <f t="shared" ref="GL121:GL128" si="143">ROUND(IF(AND(BH121=3,BI121=3,FS121&lt;&gt;0),P121,0),2)</f>
        <v>0</v>
      </c>
      <c r="GM121">
        <f t="shared" ref="GM121:GM128" si="144">ROUND(O121+X121+Y121+GK121,2)+GX121</f>
        <v>0</v>
      </c>
      <c r="GN121">
        <f t="shared" ref="GN121:GN128" si="145">IF(OR(BI121=0,BI121=1),GM121-GX121,0)</f>
        <v>0</v>
      </c>
      <c r="GO121">
        <f t="shared" ref="GO121:GO128" si="146">IF(BI121=2,GM121-GX121,0)</f>
        <v>0</v>
      </c>
      <c r="GP121">
        <f t="shared" ref="GP121:GP128" si="147">IF(BI121=4,GM121-GX121,0)</f>
        <v>0</v>
      </c>
      <c r="GR121">
        <v>0</v>
      </c>
      <c r="GS121">
        <v>3</v>
      </c>
      <c r="GT121">
        <v>0</v>
      </c>
      <c r="GU121" t="s">
        <v>3</v>
      </c>
      <c r="GV121">
        <f t="shared" ref="GV121:GV128" si="148">ROUND((GT121),6)</f>
        <v>0</v>
      </c>
      <c r="GW121">
        <v>1</v>
      </c>
      <c r="GX121">
        <f t="shared" ref="GX121:GX128" si="149">ROUND(HC121*I121,2)</f>
        <v>0</v>
      </c>
      <c r="HA121">
        <v>0</v>
      </c>
      <c r="HB121">
        <v>0</v>
      </c>
      <c r="HC121">
        <f t="shared" ref="HC121:HC128" si="150">GV121*GW121</f>
        <v>0</v>
      </c>
      <c r="HE121" t="s">
        <v>3</v>
      </c>
      <c r="HF121" t="s">
        <v>3</v>
      </c>
      <c r="HM121" t="s">
        <v>3</v>
      </c>
      <c r="HN121" t="s">
        <v>3</v>
      </c>
      <c r="HO121" t="s">
        <v>3</v>
      </c>
      <c r="HP121" t="s">
        <v>3</v>
      </c>
      <c r="HQ121" t="s">
        <v>3</v>
      </c>
      <c r="HS121">
        <v>0</v>
      </c>
      <c r="IK121">
        <v>0</v>
      </c>
    </row>
    <row r="122" spans="1:245" x14ac:dyDescent="0.2">
      <c r="A122">
        <v>18</v>
      </c>
      <c r="B122">
        <v>1</v>
      </c>
      <c r="C122">
        <v>41</v>
      </c>
      <c r="E122" t="s">
        <v>250</v>
      </c>
      <c r="F122" t="s">
        <v>76</v>
      </c>
      <c r="G122" t="s">
        <v>77</v>
      </c>
      <c r="H122" t="s">
        <v>78</v>
      </c>
      <c r="I122">
        <f>I121*J122</f>
        <v>0</v>
      </c>
      <c r="J122">
        <v>110</v>
      </c>
      <c r="K122">
        <v>110</v>
      </c>
      <c r="O122">
        <f t="shared" si="116"/>
        <v>0</v>
      </c>
      <c r="P122">
        <f t="shared" si="117"/>
        <v>0</v>
      </c>
      <c r="Q122">
        <f t="shared" si="118"/>
        <v>0</v>
      </c>
      <c r="R122">
        <f t="shared" si="119"/>
        <v>0</v>
      </c>
      <c r="S122">
        <f t="shared" si="120"/>
        <v>0</v>
      </c>
      <c r="T122">
        <f t="shared" si="121"/>
        <v>0</v>
      </c>
      <c r="U122">
        <f t="shared" si="122"/>
        <v>0</v>
      </c>
      <c r="V122">
        <f t="shared" si="123"/>
        <v>0</v>
      </c>
      <c r="W122">
        <f t="shared" si="124"/>
        <v>0</v>
      </c>
      <c r="X122">
        <f t="shared" si="125"/>
        <v>0</v>
      </c>
      <c r="Y122">
        <f t="shared" si="125"/>
        <v>0</v>
      </c>
      <c r="AA122">
        <v>78711061</v>
      </c>
      <c r="AB122">
        <f t="shared" si="126"/>
        <v>104.99</v>
      </c>
      <c r="AC122">
        <f t="shared" si="127"/>
        <v>104.99</v>
      </c>
      <c r="AD122">
        <f t="shared" si="128"/>
        <v>0</v>
      </c>
      <c r="AE122">
        <f t="shared" si="129"/>
        <v>0</v>
      </c>
      <c r="AF122">
        <f t="shared" si="129"/>
        <v>0</v>
      </c>
      <c r="AG122">
        <f t="shared" si="130"/>
        <v>0</v>
      </c>
      <c r="AH122">
        <f t="shared" si="131"/>
        <v>0</v>
      </c>
      <c r="AI122">
        <f t="shared" si="131"/>
        <v>0</v>
      </c>
      <c r="AJ122">
        <f t="shared" si="132"/>
        <v>0</v>
      </c>
      <c r="AK122">
        <v>104.99</v>
      </c>
      <c r="AL122">
        <v>104.99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8.91</v>
      </c>
      <c r="BD122" t="s">
        <v>3</v>
      </c>
      <c r="BE122" t="s">
        <v>3</v>
      </c>
      <c r="BF122" t="s">
        <v>3</v>
      </c>
      <c r="BG122" t="s">
        <v>3</v>
      </c>
      <c r="BH122">
        <v>3</v>
      </c>
      <c r="BI122">
        <v>1</v>
      </c>
      <c r="BJ122" t="s">
        <v>79</v>
      </c>
      <c r="BM122">
        <v>146</v>
      </c>
      <c r="BN122">
        <v>0</v>
      </c>
      <c r="BO122" t="s">
        <v>76</v>
      </c>
      <c r="BP122">
        <v>1</v>
      </c>
      <c r="BQ122">
        <v>30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3</v>
      </c>
      <c r="BZ122">
        <v>0</v>
      </c>
      <c r="CA122">
        <v>0</v>
      </c>
      <c r="CB122" t="s">
        <v>3</v>
      </c>
      <c r="CE122">
        <v>30</v>
      </c>
      <c r="CF122">
        <v>0</v>
      </c>
      <c r="CG122">
        <v>0</v>
      </c>
      <c r="CM122">
        <v>0</v>
      </c>
      <c r="CN122" t="s">
        <v>3</v>
      </c>
      <c r="CO122">
        <v>0</v>
      </c>
      <c r="CP122">
        <f t="shared" si="133"/>
        <v>0</v>
      </c>
      <c r="CQ122">
        <f t="shared" si="134"/>
        <v>935.46</v>
      </c>
      <c r="CR122">
        <f t="shared" si="135"/>
        <v>0</v>
      </c>
      <c r="CS122">
        <f t="shared" si="136"/>
        <v>0</v>
      </c>
      <c r="CT122">
        <f t="shared" si="137"/>
        <v>0</v>
      </c>
      <c r="CU122">
        <f t="shared" si="138"/>
        <v>0</v>
      </c>
      <c r="CV122">
        <f t="shared" si="139"/>
        <v>0</v>
      </c>
      <c r="CW122">
        <f t="shared" si="140"/>
        <v>0</v>
      </c>
      <c r="CX122">
        <f t="shared" si="140"/>
        <v>0</v>
      </c>
      <c r="CY122">
        <f t="shared" si="141"/>
        <v>0</v>
      </c>
      <c r="CZ122">
        <f t="shared" si="142"/>
        <v>0</v>
      </c>
      <c r="DC122" t="s">
        <v>3</v>
      </c>
      <c r="DD122" t="s">
        <v>3</v>
      </c>
      <c r="DE122" t="s">
        <v>3</v>
      </c>
      <c r="DF122" t="s">
        <v>3</v>
      </c>
      <c r="DG122" t="s">
        <v>3</v>
      </c>
      <c r="DH122" t="s">
        <v>3</v>
      </c>
      <c r="DI122" t="s">
        <v>3</v>
      </c>
      <c r="DJ122" t="s">
        <v>3</v>
      </c>
      <c r="DK122" t="s">
        <v>3</v>
      </c>
      <c r="DL122" t="s">
        <v>3</v>
      </c>
      <c r="DM122" t="s">
        <v>3</v>
      </c>
      <c r="DN122">
        <v>161</v>
      </c>
      <c r="DO122">
        <v>107</v>
      </c>
      <c r="DP122">
        <v>1</v>
      </c>
      <c r="DQ122">
        <v>1</v>
      </c>
      <c r="DU122">
        <v>1007</v>
      </c>
      <c r="DV122" t="s">
        <v>78</v>
      </c>
      <c r="DW122" t="s">
        <v>78</v>
      </c>
      <c r="DX122">
        <v>1</v>
      </c>
      <c r="DZ122" t="s">
        <v>3</v>
      </c>
      <c r="EA122" t="s">
        <v>3</v>
      </c>
      <c r="EB122" t="s">
        <v>3</v>
      </c>
      <c r="EC122" t="s">
        <v>3</v>
      </c>
      <c r="EE122">
        <v>75071236</v>
      </c>
      <c r="EF122">
        <v>30</v>
      </c>
      <c r="EG122" t="s">
        <v>17</v>
      </c>
      <c r="EH122">
        <v>0</v>
      </c>
      <c r="EI122" t="s">
        <v>3</v>
      </c>
      <c r="EJ122">
        <v>1</v>
      </c>
      <c r="EK122">
        <v>146</v>
      </c>
      <c r="EL122" t="s">
        <v>199</v>
      </c>
      <c r="EM122" t="s">
        <v>200</v>
      </c>
      <c r="EO122" t="s">
        <v>3</v>
      </c>
      <c r="EQ122">
        <v>0</v>
      </c>
      <c r="ER122">
        <v>104.99</v>
      </c>
      <c r="ES122">
        <v>104.99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v>0</v>
      </c>
      <c r="FS122">
        <v>0</v>
      </c>
      <c r="FX122">
        <v>161</v>
      </c>
      <c r="FY122">
        <v>107</v>
      </c>
      <c r="GA122" t="s">
        <v>3</v>
      </c>
      <c r="GD122">
        <v>0</v>
      </c>
      <c r="GF122">
        <v>2056839293</v>
      </c>
      <c r="GG122">
        <v>2</v>
      </c>
      <c r="GH122">
        <v>1</v>
      </c>
      <c r="GI122">
        <v>2</v>
      </c>
      <c r="GJ122">
        <v>0</v>
      </c>
      <c r="GK122">
        <f>ROUND(R122*(R12)/100,2)</f>
        <v>0</v>
      </c>
      <c r="GL122">
        <f t="shared" si="143"/>
        <v>0</v>
      </c>
      <c r="GM122">
        <f t="shared" si="144"/>
        <v>0</v>
      </c>
      <c r="GN122">
        <f t="shared" si="145"/>
        <v>0</v>
      </c>
      <c r="GO122">
        <f t="shared" si="146"/>
        <v>0</v>
      </c>
      <c r="GP122">
        <f t="shared" si="147"/>
        <v>0</v>
      </c>
      <c r="GR122">
        <v>0</v>
      </c>
      <c r="GS122">
        <v>3</v>
      </c>
      <c r="GT122">
        <v>0</v>
      </c>
      <c r="GU122" t="s">
        <v>3</v>
      </c>
      <c r="GV122">
        <f t="shared" si="148"/>
        <v>0</v>
      </c>
      <c r="GW122">
        <v>1</v>
      </c>
      <c r="GX122">
        <f t="shared" si="149"/>
        <v>0</v>
      </c>
      <c r="HA122">
        <v>0</v>
      </c>
      <c r="HB122">
        <v>0</v>
      </c>
      <c r="HC122">
        <f t="shared" si="150"/>
        <v>0</v>
      </c>
      <c r="HE122" t="s">
        <v>3</v>
      </c>
      <c r="HF122" t="s">
        <v>3</v>
      </c>
      <c r="HM122" t="s">
        <v>3</v>
      </c>
      <c r="HN122" t="s">
        <v>3</v>
      </c>
      <c r="HO122" t="s">
        <v>3</v>
      </c>
      <c r="HP122" t="s">
        <v>3</v>
      </c>
      <c r="HQ122" t="s">
        <v>3</v>
      </c>
      <c r="HS122">
        <v>0</v>
      </c>
      <c r="IK122">
        <v>0</v>
      </c>
    </row>
    <row r="123" spans="1:245" x14ac:dyDescent="0.2">
      <c r="A123">
        <v>17</v>
      </c>
      <c r="B123">
        <v>1</v>
      </c>
      <c r="C123">
        <f>ROW(SmtRes!A42)</f>
        <v>42</v>
      </c>
      <c r="D123">
        <f>ROW(EtalonRes!A146)</f>
        <v>146</v>
      </c>
      <c r="E123" t="s">
        <v>251</v>
      </c>
      <c r="F123" t="s">
        <v>252</v>
      </c>
      <c r="G123" t="s">
        <v>253</v>
      </c>
      <c r="H123" t="s">
        <v>254</v>
      </c>
      <c r="I123">
        <f>ROUND(F358/100,9)</f>
        <v>0</v>
      </c>
      <c r="J123">
        <v>0</v>
      </c>
      <c r="K123">
        <f>ROUND(F358/100,9)</f>
        <v>0</v>
      </c>
      <c r="O123">
        <f t="shared" si="116"/>
        <v>0</v>
      </c>
      <c r="P123">
        <f t="shared" si="117"/>
        <v>0</v>
      </c>
      <c r="Q123">
        <f t="shared" si="118"/>
        <v>0</v>
      </c>
      <c r="R123">
        <f t="shared" si="119"/>
        <v>0</v>
      </c>
      <c r="S123">
        <f t="shared" si="120"/>
        <v>0</v>
      </c>
      <c r="T123">
        <f t="shared" si="121"/>
        <v>0</v>
      </c>
      <c r="U123">
        <f t="shared" si="122"/>
        <v>0</v>
      </c>
      <c r="V123">
        <f t="shared" si="123"/>
        <v>0</v>
      </c>
      <c r="W123">
        <f t="shared" si="124"/>
        <v>0</v>
      </c>
      <c r="X123">
        <f t="shared" si="125"/>
        <v>0</v>
      </c>
      <c r="Y123">
        <f t="shared" si="125"/>
        <v>0</v>
      </c>
      <c r="AA123">
        <v>78711061</v>
      </c>
      <c r="AB123">
        <f t="shared" si="126"/>
        <v>564.74</v>
      </c>
      <c r="AC123">
        <f t="shared" si="127"/>
        <v>14.14</v>
      </c>
      <c r="AD123">
        <f t="shared" si="128"/>
        <v>278.93</v>
      </c>
      <c r="AE123">
        <f t="shared" si="129"/>
        <v>24.83</v>
      </c>
      <c r="AF123">
        <f t="shared" si="129"/>
        <v>271.67</v>
      </c>
      <c r="AG123">
        <f t="shared" si="130"/>
        <v>0</v>
      </c>
      <c r="AH123">
        <f t="shared" si="131"/>
        <v>24.3</v>
      </c>
      <c r="AI123">
        <f t="shared" si="131"/>
        <v>0</v>
      </c>
      <c r="AJ123">
        <f t="shared" si="132"/>
        <v>0</v>
      </c>
      <c r="AK123">
        <v>564.74</v>
      </c>
      <c r="AL123">
        <v>14.14</v>
      </c>
      <c r="AM123">
        <v>278.93</v>
      </c>
      <c r="AN123">
        <v>24.83</v>
      </c>
      <c r="AO123">
        <v>271.67</v>
      </c>
      <c r="AP123">
        <v>0</v>
      </c>
      <c r="AQ123">
        <v>24.3</v>
      </c>
      <c r="AR123">
        <v>0</v>
      </c>
      <c r="AS123">
        <v>0</v>
      </c>
      <c r="AT123">
        <v>109</v>
      </c>
      <c r="AU123">
        <v>41</v>
      </c>
      <c r="AV123">
        <v>1</v>
      </c>
      <c r="AW123">
        <v>1</v>
      </c>
      <c r="AZ123">
        <v>1</v>
      </c>
      <c r="BA123">
        <v>47.82</v>
      </c>
      <c r="BB123">
        <v>13.48</v>
      </c>
      <c r="BC123">
        <v>7.33</v>
      </c>
      <c r="BD123" t="s">
        <v>3</v>
      </c>
      <c r="BE123" t="s">
        <v>3</v>
      </c>
      <c r="BF123" t="s">
        <v>3</v>
      </c>
      <c r="BG123" t="s">
        <v>3</v>
      </c>
      <c r="BH123">
        <v>0</v>
      </c>
      <c r="BI123">
        <v>1</v>
      </c>
      <c r="BJ123" t="s">
        <v>255</v>
      </c>
      <c r="BM123">
        <v>160</v>
      </c>
      <c r="BN123">
        <v>0</v>
      </c>
      <c r="BO123" t="s">
        <v>252</v>
      </c>
      <c r="BP123">
        <v>1</v>
      </c>
      <c r="BQ123">
        <v>30</v>
      </c>
      <c r="BR123">
        <v>0</v>
      </c>
      <c r="BS123">
        <v>47.82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3</v>
      </c>
      <c r="BZ123">
        <v>109</v>
      </c>
      <c r="CA123">
        <v>41</v>
      </c>
      <c r="CB123" t="s">
        <v>3</v>
      </c>
      <c r="CE123">
        <v>30</v>
      </c>
      <c r="CF123">
        <v>0</v>
      </c>
      <c r="CG123">
        <v>0</v>
      </c>
      <c r="CM123">
        <v>0</v>
      </c>
      <c r="CN123" t="s">
        <v>3</v>
      </c>
      <c r="CO123">
        <v>0</v>
      </c>
      <c r="CP123">
        <f t="shared" si="133"/>
        <v>0</v>
      </c>
      <c r="CQ123">
        <f t="shared" si="134"/>
        <v>103.65</v>
      </c>
      <c r="CR123">
        <f t="shared" si="135"/>
        <v>3759.98</v>
      </c>
      <c r="CS123">
        <f t="shared" si="136"/>
        <v>1187.3699999999999</v>
      </c>
      <c r="CT123">
        <f t="shared" si="137"/>
        <v>12991.26</v>
      </c>
      <c r="CU123">
        <f t="shared" si="138"/>
        <v>0</v>
      </c>
      <c r="CV123">
        <f t="shared" si="139"/>
        <v>24.3</v>
      </c>
      <c r="CW123">
        <f t="shared" si="140"/>
        <v>0</v>
      </c>
      <c r="CX123">
        <f t="shared" si="140"/>
        <v>0</v>
      </c>
      <c r="CY123">
        <f t="shared" si="141"/>
        <v>0</v>
      </c>
      <c r="CZ123">
        <f t="shared" si="142"/>
        <v>0</v>
      </c>
      <c r="DC123" t="s">
        <v>3</v>
      </c>
      <c r="DD123" t="s">
        <v>3</v>
      </c>
      <c r="DE123" t="s">
        <v>3</v>
      </c>
      <c r="DF123" t="s">
        <v>3</v>
      </c>
      <c r="DG123" t="s">
        <v>3</v>
      </c>
      <c r="DH123" t="s">
        <v>3</v>
      </c>
      <c r="DI123" t="s">
        <v>3</v>
      </c>
      <c r="DJ123" t="s">
        <v>3</v>
      </c>
      <c r="DK123" t="s">
        <v>3</v>
      </c>
      <c r="DL123" t="s">
        <v>3</v>
      </c>
      <c r="DM123" t="s">
        <v>3</v>
      </c>
      <c r="DN123">
        <v>134</v>
      </c>
      <c r="DO123">
        <v>83</v>
      </c>
      <c r="DP123">
        <v>1</v>
      </c>
      <c r="DQ123">
        <v>1</v>
      </c>
      <c r="DU123">
        <v>1013</v>
      </c>
      <c r="DV123" t="s">
        <v>254</v>
      </c>
      <c r="DW123" t="s">
        <v>254</v>
      </c>
      <c r="DX123">
        <v>1</v>
      </c>
      <c r="DZ123" t="s">
        <v>3</v>
      </c>
      <c r="EA123" t="s">
        <v>3</v>
      </c>
      <c r="EB123" t="s">
        <v>3</v>
      </c>
      <c r="EC123" t="s">
        <v>3</v>
      </c>
      <c r="EE123">
        <v>75071250</v>
      </c>
      <c r="EF123">
        <v>30</v>
      </c>
      <c r="EG123" t="s">
        <v>17</v>
      </c>
      <c r="EH123">
        <v>0</v>
      </c>
      <c r="EI123" t="s">
        <v>3</v>
      </c>
      <c r="EJ123">
        <v>1</v>
      </c>
      <c r="EK123">
        <v>160</v>
      </c>
      <c r="EL123" t="s">
        <v>256</v>
      </c>
      <c r="EM123" t="s">
        <v>257</v>
      </c>
      <c r="EO123" t="s">
        <v>3</v>
      </c>
      <c r="EQ123">
        <v>131072</v>
      </c>
      <c r="ER123">
        <v>564.74</v>
      </c>
      <c r="ES123">
        <v>14.14</v>
      </c>
      <c r="ET123">
        <v>278.93</v>
      </c>
      <c r="EU123">
        <v>24.83</v>
      </c>
      <c r="EV123">
        <v>271.67</v>
      </c>
      <c r="EW123">
        <v>24.3</v>
      </c>
      <c r="EX123">
        <v>0</v>
      </c>
      <c r="EY123">
        <v>0</v>
      </c>
      <c r="FQ123">
        <v>0</v>
      </c>
      <c r="FR123">
        <v>0</v>
      </c>
      <c r="FS123">
        <v>0</v>
      </c>
      <c r="FX123">
        <v>134</v>
      </c>
      <c r="FY123">
        <v>83</v>
      </c>
      <c r="GA123" t="s">
        <v>3</v>
      </c>
      <c r="GD123">
        <v>0</v>
      </c>
      <c r="GF123">
        <v>-1919688345</v>
      </c>
      <c r="GG123">
        <v>2</v>
      </c>
      <c r="GH123">
        <v>1</v>
      </c>
      <c r="GI123">
        <v>2</v>
      </c>
      <c r="GJ123">
        <v>0</v>
      </c>
      <c r="GK123">
        <f>ROUND(R123*(R12)/100,2)</f>
        <v>0</v>
      </c>
      <c r="GL123">
        <f t="shared" si="143"/>
        <v>0</v>
      </c>
      <c r="GM123">
        <f t="shared" si="144"/>
        <v>0</v>
      </c>
      <c r="GN123">
        <f t="shared" si="145"/>
        <v>0</v>
      </c>
      <c r="GO123">
        <f t="shared" si="146"/>
        <v>0</v>
      </c>
      <c r="GP123">
        <f t="shared" si="147"/>
        <v>0</v>
      </c>
      <c r="GR123">
        <v>0</v>
      </c>
      <c r="GS123">
        <v>3</v>
      </c>
      <c r="GT123">
        <v>0</v>
      </c>
      <c r="GU123" t="s">
        <v>3</v>
      </c>
      <c r="GV123">
        <f t="shared" si="148"/>
        <v>0</v>
      </c>
      <c r="GW123">
        <v>1</v>
      </c>
      <c r="GX123">
        <f t="shared" si="149"/>
        <v>0</v>
      </c>
      <c r="HA123">
        <v>0</v>
      </c>
      <c r="HB123">
        <v>0</v>
      </c>
      <c r="HC123">
        <f t="shared" si="150"/>
        <v>0</v>
      </c>
      <c r="HE123" t="s">
        <v>3</v>
      </c>
      <c r="HF123" t="s">
        <v>3</v>
      </c>
      <c r="HM123" t="s">
        <v>3</v>
      </c>
      <c r="HN123" t="s">
        <v>3</v>
      </c>
      <c r="HO123" t="s">
        <v>3</v>
      </c>
      <c r="HP123" t="s">
        <v>3</v>
      </c>
      <c r="HQ123" t="s">
        <v>3</v>
      </c>
      <c r="HS123">
        <v>0</v>
      </c>
      <c r="IK123">
        <v>0</v>
      </c>
    </row>
    <row r="124" spans="1:245" x14ac:dyDescent="0.2">
      <c r="A124">
        <v>18</v>
      </c>
      <c r="B124">
        <v>1</v>
      </c>
      <c r="C124">
        <v>42</v>
      </c>
      <c r="E124" t="s">
        <v>258</v>
      </c>
      <c r="F124" t="s">
        <v>259</v>
      </c>
      <c r="G124" t="s">
        <v>260</v>
      </c>
      <c r="H124" t="s">
        <v>78</v>
      </c>
      <c r="I124">
        <f>I123*J124</f>
        <v>0</v>
      </c>
      <c r="J124">
        <v>17.399999999999999</v>
      </c>
      <c r="K124">
        <v>17.399999999999999</v>
      </c>
      <c r="O124">
        <f t="shared" si="116"/>
        <v>0</v>
      </c>
      <c r="P124">
        <f t="shared" si="117"/>
        <v>0</v>
      </c>
      <c r="Q124">
        <f t="shared" si="118"/>
        <v>0</v>
      </c>
      <c r="R124">
        <f t="shared" si="119"/>
        <v>0</v>
      </c>
      <c r="S124">
        <f t="shared" si="120"/>
        <v>0</v>
      </c>
      <c r="T124">
        <f t="shared" si="121"/>
        <v>0</v>
      </c>
      <c r="U124">
        <f t="shared" si="122"/>
        <v>0</v>
      </c>
      <c r="V124">
        <f t="shared" si="123"/>
        <v>0</v>
      </c>
      <c r="W124">
        <f t="shared" si="124"/>
        <v>0</v>
      </c>
      <c r="X124">
        <f t="shared" si="125"/>
        <v>0</v>
      </c>
      <c r="Y124">
        <f t="shared" si="125"/>
        <v>0</v>
      </c>
      <c r="AA124">
        <v>78711061</v>
      </c>
      <c r="AB124">
        <f t="shared" si="126"/>
        <v>160.62</v>
      </c>
      <c r="AC124">
        <f t="shared" si="127"/>
        <v>160.62</v>
      </c>
      <c r="AD124">
        <f t="shared" si="128"/>
        <v>0</v>
      </c>
      <c r="AE124">
        <f t="shared" si="129"/>
        <v>0</v>
      </c>
      <c r="AF124">
        <f t="shared" si="129"/>
        <v>0</v>
      </c>
      <c r="AG124">
        <f t="shared" si="130"/>
        <v>0</v>
      </c>
      <c r="AH124">
        <f t="shared" si="131"/>
        <v>0</v>
      </c>
      <c r="AI124">
        <f t="shared" si="131"/>
        <v>0</v>
      </c>
      <c r="AJ124">
        <f t="shared" si="132"/>
        <v>0</v>
      </c>
      <c r="AK124">
        <v>160.62</v>
      </c>
      <c r="AL124">
        <v>160.62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18.71</v>
      </c>
      <c r="BD124" t="s">
        <v>3</v>
      </c>
      <c r="BE124" t="s">
        <v>3</v>
      </c>
      <c r="BF124" t="s">
        <v>3</v>
      </c>
      <c r="BG124" t="s">
        <v>3</v>
      </c>
      <c r="BH124">
        <v>3</v>
      </c>
      <c r="BI124">
        <v>1</v>
      </c>
      <c r="BJ124" t="s">
        <v>261</v>
      </c>
      <c r="BM124">
        <v>160</v>
      </c>
      <c r="BN124">
        <v>0</v>
      </c>
      <c r="BO124" t="s">
        <v>259</v>
      </c>
      <c r="BP124">
        <v>1</v>
      </c>
      <c r="BQ124">
        <v>30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3</v>
      </c>
      <c r="BZ124">
        <v>0</v>
      </c>
      <c r="CA124">
        <v>0</v>
      </c>
      <c r="CB124" t="s">
        <v>3</v>
      </c>
      <c r="CE124">
        <v>30</v>
      </c>
      <c r="CF124">
        <v>0</v>
      </c>
      <c r="CG124">
        <v>0</v>
      </c>
      <c r="CM124">
        <v>0</v>
      </c>
      <c r="CN124" t="s">
        <v>3</v>
      </c>
      <c r="CO124">
        <v>0</v>
      </c>
      <c r="CP124">
        <f t="shared" si="133"/>
        <v>0</v>
      </c>
      <c r="CQ124">
        <f t="shared" si="134"/>
        <v>3005.2</v>
      </c>
      <c r="CR124">
        <f t="shared" si="135"/>
        <v>0</v>
      </c>
      <c r="CS124">
        <f t="shared" si="136"/>
        <v>0</v>
      </c>
      <c r="CT124">
        <f t="shared" si="137"/>
        <v>0</v>
      </c>
      <c r="CU124">
        <f t="shared" si="138"/>
        <v>0</v>
      </c>
      <c r="CV124">
        <f t="shared" si="139"/>
        <v>0</v>
      </c>
      <c r="CW124">
        <f t="shared" si="140"/>
        <v>0</v>
      </c>
      <c r="CX124">
        <f t="shared" si="140"/>
        <v>0</v>
      </c>
      <c r="CY124">
        <f t="shared" si="141"/>
        <v>0</v>
      </c>
      <c r="CZ124">
        <f t="shared" si="142"/>
        <v>0</v>
      </c>
      <c r="DC124" t="s">
        <v>3</v>
      </c>
      <c r="DD124" t="s">
        <v>3</v>
      </c>
      <c r="DE124" t="s">
        <v>3</v>
      </c>
      <c r="DF124" t="s">
        <v>3</v>
      </c>
      <c r="DG124" t="s">
        <v>3</v>
      </c>
      <c r="DH124" t="s">
        <v>3</v>
      </c>
      <c r="DI124" t="s">
        <v>3</v>
      </c>
      <c r="DJ124" t="s">
        <v>3</v>
      </c>
      <c r="DK124" t="s">
        <v>3</v>
      </c>
      <c r="DL124" t="s">
        <v>3</v>
      </c>
      <c r="DM124" t="s">
        <v>3</v>
      </c>
      <c r="DN124">
        <v>134</v>
      </c>
      <c r="DO124">
        <v>83</v>
      </c>
      <c r="DP124">
        <v>1</v>
      </c>
      <c r="DQ124">
        <v>1</v>
      </c>
      <c r="DU124">
        <v>1007</v>
      </c>
      <c r="DV124" t="s">
        <v>78</v>
      </c>
      <c r="DW124" t="s">
        <v>78</v>
      </c>
      <c r="DX124">
        <v>1</v>
      </c>
      <c r="DZ124" t="s">
        <v>3</v>
      </c>
      <c r="EA124" t="s">
        <v>3</v>
      </c>
      <c r="EB124" t="s">
        <v>3</v>
      </c>
      <c r="EC124" t="s">
        <v>3</v>
      </c>
      <c r="EE124">
        <v>75071250</v>
      </c>
      <c r="EF124">
        <v>30</v>
      </c>
      <c r="EG124" t="s">
        <v>17</v>
      </c>
      <c r="EH124">
        <v>0</v>
      </c>
      <c r="EI124" t="s">
        <v>3</v>
      </c>
      <c r="EJ124">
        <v>1</v>
      </c>
      <c r="EK124">
        <v>160</v>
      </c>
      <c r="EL124" t="s">
        <v>256</v>
      </c>
      <c r="EM124" t="s">
        <v>257</v>
      </c>
      <c r="EO124" t="s">
        <v>3</v>
      </c>
      <c r="EQ124">
        <v>0</v>
      </c>
      <c r="ER124">
        <v>160.62</v>
      </c>
      <c r="ES124">
        <v>160.62</v>
      </c>
      <c r="ET124">
        <v>0</v>
      </c>
      <c r="EU124">
        <v>0</v>
      </c>
      <c r="EV124">
        <v>0</v>
      </c>
      <c r="EW124">
        <v>0</v>
      </c>
      <c r="EX124">
        <v>0</v>
      </c>
      <c r="FQ124">
        <v>0</v>
      </c>
      <c r="FR124">
        <v>0</v>
      </c>
      <c r="FS124">
        <v>0</v>
      </c>
      <c r="FX124">
        <v>134</v>
      </c>
      <c r="FY124">
        <v>83</v>
      </c>
      <c r="GA124" t="s">
        <v>3</v>
      </c>
      <c r="GD124">
        <v>0</v>
      </c>
      <c r="GF124">
        <v>-1217679601</v>
      </c>
      <c r="GG124">
        <v>2</v>
      </c>
      <c r="GH124">
        <v>1</v>
      </c>
      <c r="GI124">
        <v>2</v>
      </c>
      <c r="GJ124">
        <v>0</v>
      </c>
      <c r="GK124">
        <f>ROUND(R124*(R12)/100,2)</f>
        <v>0</v>
      </c>
      <c r="GL124">
        <f t="shared" si="143"/>
        <v>0</v>
      </c>
      <c r="GM124">
        <f t="shared" si="144"/>
        <v>0</v>
      </c>
      <c r="GN124">
        <f t="shared" si="145"/>
        <v>0</v>
      </c>
      <c r="GO124">
        <f t="shared" si="146"/>
        <v>0</v>
      </c>
      <c r="GP124">
        <f t="shared" si="147"/>
        <v>0</v>
      </c>
      <c r="GR124">
        <v>0</v>
      </c>
      <c r="GS124">
        <v>3</v>
      </c>
      <c r="GT124">
        <v>0</v>
      </c>
      <c r="GU124" t="s">
        <v>3</v>
      </c>
      <c r="GV124">
        <f t="shared" si="148"/>
        <v>0</v>
      </c>
      <c r="GW124">
        <v>1</v>
      </c>
      <c r="GX124">
        <f t="shared" si="149"/>
        <v>0</v>
      </c>
      <c r="HA124">
        <v>0</v>
      </c>
      <c r="HB124">
        <v>0</v>
      </c>
      <c r="HC124">
        <f t="shared" si="150"/>
        <v>0</v>
      </c>
      <c r="HE124" t="s">
        <v>3</v>
      </c>
      <c r="HF124" t="s">
        <v>3</v>
      </c>
      <c r="HM124" t="s">
        <v>3</v>
      </c>
      <c r="HN124" t="s">
        <v>3</v>
      </c>
      <c r="HO124" t="s">
        <v>3</v>
      </c>
      <c r="HP124" t="s">
        <v>3</v>
      </c>
      <c r="HQ124" t="s">
        <v>3</v>
      </c>
      <c r="HS124">
        <v>0</v>
      </c>
      <c r="IK124">
        <v>0</v>
      </c>
    </row>
    <row r="125" spans="1:245" x14ac:dyDescent="0.2">
      <c r="A125">
        <v>17</v>
      </c>
      <c r="B125">
        <v>1</v>
      </c>
      <c r="C125">
        <f>ROW(SmtRes!A43)</f>
        <v>43</v>
      </c>
      <c r="D125">
        <f>ROW(EtalonRes!A150)</f>
        <v>150</v>
      </c>
      <c r="E125" t="s">
        <v>262</v>
      </c>
      <c r="F125" t="s">
        <v>263</v>
      </c>
      <c r="G125" t="s">
        <v>264</v>
      </c>
      <c r="H125" t="s">
        <v>221</v>
      </c>
      <c r="I125">
        <f>ROUND(F358/100,9)</f>
        <v>0</v>
      </c>
      <c r="J125">
        <v>0</v>
      </c>
      <c r="K125">
        <f>ROUND(F358/100,9)</f>
        <v>0</v>
      </c>
      <c r="O125">
        <f t="shared" si="116"/>
        <v>0</v>
      </c>
      <c r="P125">
        <f t="shared" si="117"/>
        <v>0</v>
      </c>
      <c r="Q125">
        <f t="shared" si="118"/>
        <v>0</v>
      </c>
      <c r="R125">
        <f t="shared" si="119"/>
        <v>0</v>
      </c>
      <c r="S125">
        <f t="shared" si="120"/>
        <v>0</v>
      </c>
      <c r="T125">
        <f t="shared" si="121"/>
        <v>0</v>
      </c>
      <c r="U125">
        <f t="shared" si="122"/>
        <v>0</v>
      </c>
      <c r="V125">
        <f t="shared" si="123"/>
        <v>0</v>
      </c>
      <c r="W125">
        <f t="shared" si="124"/>
        <v>0</v>
      </c>
      <c r="X125">
        <f t="shared" si="125"/>
        <v>0</v>
      </c>
      <c r="Y125">
        <f t="shared" si="125"/>
        <v>0</v>
      </c>
      <c r="AA125">
        <v>78711061</v>
      </c>
      <c r="AB125">
        <f t="shared" si="126"/>
        <v>434.21</v>
      </c>
      <c r="AC125">
        <f t="shared" si="127"/>
        <v>210.11</v>
      </c>
      <c r="AD125">
        <f t="shared" si="128"/>
        <v>116.31</v>
      </c>
      <c r="AE125">
        <f t="shared" si="129"/>
        <v>10.32</v>
      </c>
      <c r="AF125">
        <f t="shared" si="129"/>
        <v>107.79</v>
      </c>
      <c r="AG125">
        <f t="shared" si="130"/>
        <v>0</v>
      </c>
      <c r="AH125">
        <f t="shared" si="131"/>
        <v>8.9600000000000009</v>
      </c>
      <c r="AI125">
        <f t="shared" si="131"/>
        <v>0</v>
      </c>
      <c r="AJ125">
        <f t="shared" si="132"/>
        <v>0</v>
      </c>
      <c r="AK125">
        <v>434.21</v>
      </c>
      <c r="AL125">
        <v>210.11</v>
      </c>
      <c r="AM125">
        <v>116.31</v>
      </c>
      <c r="AN125">
        <v>10.32</v>
      </c>
      <c r="AO125">
        <v>107.79</v>
      </c>
      <c r="AP125">
        <v>0</v>
      </c>
      <c r="AQ125">
        <v>8.9600000000000009</v>
      </c>
      <c r="AR125">
        <v>0</v>
      </c>
      <c r="AS125">
        <v>0</v>
      </c>
      <c r="AT125">
        <v>109</v>
      </c>
      <c r="AU125">
        <v>41</v>
      </c>
      <c r="AV125">
        <v>1</v>
      </c>
      <c r="AW125">
        <v>1</v>
      </c>
      <c r="AZ125">
        <v>1</v>
      </c>
      <c r="BA125">
        <v>47.82</v>
      </c>
      <c r="BB125">
        <v>13.57</v>
      </c>
      <c r="BC125">
        <v>12.62</v>
      </c>
      <c r="BD125" t="s">
        <v>3</v>
      </c>
      <c r="BE125" t="s">
        <v>3</v>
      </c>
      <c r="BF125" t="s">
        <v>3</v>
      </c>
      <c r="BG125" t="s">
        <v>3</v>
      </c>
      <c r="BH125">
        <v>0</v>
      </c>
      <c r="BI125">
        <v>1</v>
      </c>
      <c r="BJ125" t="s">
        <v>265</v>
      </c>
      <c r="BM125">
        <v>159</v>
      </c>
      <c r="BN125">
        <v>0</v>
      </c>
      <c r="BO125" t="s">
        <v>263</v>
      </c>
      <c r="BP125">
        <v>1</v>
      </c>
      <c r="BQ125">
        <v>30</v>
      </c>
      <c r="BR125">
        <v>0</v>
      </c>
      <c r="BS125">
        <v>47.82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3</v>
      </c>
      <c r="BZ125">
        <v>109</v>
      </c>
      <c r="CA125">
        <v>41</v>
      </c>
      <c r="CB125" t="s">
        <v>3</v>
      </c>
      <c r="CE125">
        <v>30</v>
      </c>
      <c r="CF125">
        <v>0</v>
      </c>
      <c r="CG125">
        <v>0</v>
      </c>
      <c r="CM125">
        <v>0</v>
      </c>
      <c r="CN125" t="s">
        <v>3</v>
      </c>
      <c r="CO125">
        <v>0</v>
      </c>
      <c r="CP125">
        <f t="shared" si="133"/>
        <v>0</v>
      </c>
      <c r="CQ125">
        <f t="shared" si="134"/>
        <v>2651.59</v>
      </c>
      <c r="CR125">
        <f t="shared" si="135"/>
        <v>1578.33</v>
      </c>
      <c r="CS125">
        <f t="shared" si="136"/>
        <v>493.5</v>
      </c>
      <c r="CT125">
        <f t="shared" si="137"/>
        <v>5154.5200000000004</v>
      </c>
      <c r="CU125">
        <f t="shared" si="138"/>
        <v>0</v>
      </c>
      <c r="CV125">
        <f t="shared" si="139"/>
        <v>8.9600000000000009</v>
      </c>
      <c r="CW125">
        <f t="shared" si="140"/>
        <v>0</v>
      </c>
      <c r="CX125">
        <f t="shared" si="140"/>
        <v>0</v>
      </c>
      <c r="CY125">
        <f t="shared" si="141"/>
        <v>0</v>
      </c>
      <c r="CZ125">
        <f t="shared" si="142"/>
        <v>0</v>
      </c>
      <c r="DC125" t="s">
        <v>3</v>
      </c>
      <c r="DD125" t="s">
        <v>3</v>
      </c>
      <c r="DE125" t="s">
        <v>3</v>
      </c>
      <c r="DF125" t="s">
        <v>3</v>
      </c>
      <c r="DG125" t="s">
        <v>3</v>
      </c>
      <c r="DH125" t="s">
        <v>3</v>
      </c>
      <c r="DI125" t="s">
        <v>3</v>
      </c>
      <c r="DJ125" t="s">
        <v>3</v>
      </c>
      <c r="DK125" t="s">
        <v>3</v>
      </c>
      <c r="DL125" t="s">
        <v>3</v>
      </c>
      <c r="DM125" t="s">
        <v>3</v>
      </c>
      <c r="DN125">
        <v>134</v>
      </c>
      <c r="DO125">
        <v>83</v>
      </c>
      <c r="DP125">
        <v>1</v>
      </c>
      <c r="DQ125">
        <v>1</v>
      </c>
      <c r="DU125">
        <v>1013</v>
      </c>
      <c r="DV125" t="s">
        <v>221</v>
      </c>
      <c r="DW125" t="s">
        <v>221</v>
      </c>
      <c r="DX125">
        <v>1</v>
      </c>
      <c r="DZ125" t="s">
        <v>3</v>
      </c>
      <c r="EA125" t="s">
        <v>3</v>
      </c>
      <c r="EB125" t="s">
        <v>3</v>
      </c>
      <c r="EC125" t="s">
        <v>3</v>
      </c>
      <c r="EE125">
        <v>75071249</v>
      </c>
      <c r="EF125">
        <v>30</v>
      </c>
      <c r="EG125" t="s">
        <v>17</v>
      </c>
      <c r="EH125">
        <v>0</v>
      </c>
      <c r="EI125" t="s">
        <v>3</v>
      </c>
      <c r="EJ125">
        <v>1</v>
      </c>
      <c r="EK125">
        <v>159</v>
      </c>
      <c r="EL125" t="s">
        <v>266</v>
      </c>
      <c r="EM125" t="s">
        <v>267</v>
      </c>
      <c r="EO125" t="s">
        <v>3</v>
      </c>
      <c r="EQ125">
        <v>131072</v>
      </c>
      <c r="ER125">
        <v>434.21</v>
      </c>
      <c r="ES125">
        <v>210.11</v>
      </c>
      <c r="ET125">
        <v>116.31</v>
      </c>
      <c r="EU125">
        <v>10.32</v>
      </c>
      <c r="EV125">
        <v>107.79</v>
      </c>
      <c r="EW125">
        <v>8.9600000000000009</v>
      </c>
      <c r="EX125">
        <v>0</v>
      </c>
      <c r="EY125">
        <v>0</v>
      </c>
      <c r="FQ125">
        <v>0</v>
      </c>
      <c r="FR125">
        <v>0</v>
      </c>
      <c r="FS125">
        <v>0</v>
      </c>
      <c r="FX125">
        <v>134</v>
      </c>
      <c r="FY125">
        <v>83</v>
      </c>
      <c r="GA125" t="s">
        <v>3</v>
      </c>
      <c r="GD125">
        <v>0</v>
      </c>
      <c r="GF125">
        <v>-1818190397</v>
      </c>
      <c r="GG125">
        <v>2</v>
      </c>
      <c r="GH125">
        <v>1</v>
      </c>
      <c r="GI125">
        <v>2</v>
      </c>
      <c r="GJ125">
        <v>0</v>
      </c>
      <c r="GK125">
        <f>ROUND(R125*(R12)/100,2)</f>
        <v>0</v>
      </c>
      <c r="GL125">
        <f t="shared" si="143"/>
        <v>0</v>
      </c>
      <c r="GM125">
        <f t="shared" si="144"/>
        <v>0</v>
      </c>
      <c r="GN125">
        <f t="shared" si="145"/>
        <v>0</v>
      </c>
      <c r="GO125">
        <f t="shared" si="146"/>
        <v>0</v>
      </c>
      <c r="GP125">
        <f t="shared" si="147"/>
        <v>0</v>
      </c>
      <c r="GR125">
        <v>0</v>
      </c>
      <c r="GS125">
        <v>3</v>
      </c>
      <c r="GT125">
        <v>0</v>
      </c>
      <c r="GU125" t="s">
        <v>3</v>
      </c>
      <c r="GV125">
        <f t="shared" si="148"/>
        <v>0</v>
      </c>
      <c r="GW125">
        <v>1</v>
      </c>
      <c r="GX125">
        <f t="shared" si="149"/>
        <v>0</v>
      </c>
      <c r="HA125">
        <v>0</v>
      </c>
      <c r="HB125">
        <v>0</v>
      </c>
      <c r="HC125">
        <f t="shared" si="150"/>
        <v>0</v>
      </c>
      <c r="HE125" t="s">
        <v>3</v>
      </c>
      <c r="HF125" t="s">
        <v>3</v>
      </c>
      <c r="HM125" t="s">
        <v>3</v>
      </c>
      <c r="HN125" t="s">
        <v>3</v>
      </c>
      <c r="HO125" t="s">
        <v>3</v>
      </c>
      <c r="HP125" t="s">
        <v>3</v>
      </c>
      <c r="HQ125" t="s">
        <v>3</v>
      </c>
      <c r="HS125">
        <v>0</v>
      </c>
      <c r="IK125">
        <v>0</v>
      </c>
    </row>
    <row r="126" spans="1:245" x14ac:dyDescent="0.2">
      <c r="A126">
        <v>18</v>
      </c>
      <c r="B126">
        <v>1</v>
      </c>
      <c r="C126">
        <v>43</v>
      </c>
      <c r="E126" t="s">
        <v>268</v>
      </c>
      <c r="F126" t="s">
        <v>226</v>
      </c>
      <c r="G126" t="s">
        <v>227</v>
      </c>
      <c r="H126" t="s">
        <v>228</v>
      </c>
      <c r="I126">
        <f>I125*J126</f>
        <v>0</v>
      </c>
      <c r="J126">
        <v>14.2631</v>
      </c>
      <c r="K126">
        <v>10.7</v>
      </c>
      <c r="O126">
        <f t="shared" si="116"/>
        <v>0</v>
      </c>
      <c r="P126">
        <f t="shared" si="117"/>
        <v>0</v>
      </c>
      <c r="Q126">
        <f t="shared" si="118"/>
        <v>0</v>
      </c>
      <c r="R126">
        <f t="shared" si="119"/>
        <v>0</v>
      </c>
      <c r="S126">
        <f t="shared" si="120"/>
        <v>0</v>
      </c>
      <c r="T126">
        <f t="shared" si="121"/>
        <v>0</v>
      </c>
      <c r="U126">
        <f t="shared" si="122"/>
        <v>0</v>
      </c>
      <c r="V126">
        <f t="shared" si="123"/>
        <v>0</v>
      </c>
      <c r="W126">
        <f t="shared" si="124"/>
        <v>0</v>
      </c>
      <c r="X126">
        <f t="shared" si="125"/>
        <v>0</v>
      </c>
      <c r="Y126">
        <f t="shared" si="125"/>
        <v>0</v>
      </c>
      <c r="AA126">
        <v>78711061</v>
      </c>
      <c r="AB126">
        <f t="shared" si="126"/>
        <v>296.7</v>
      </c>
      <c r="AC126">
        <f t="shared" si="127"/>
        <v>296.7</v>
      </c>
      <c r="AD126">
        <f t="shared" si="128"/>
        <v>0</v>
      </c>
      <c r="AE126">
        <f t="shared" si="129"/>
        <v>0</v>
      </c>
      <c r="AF126">
        <f t="shared" si="129"/>
        <v>0</v>
      </c>
      <c r="AG126">
        <f t="shared" si="130"/>
        <v>0</v>
      </c>
      <c r="AH126">
        <f t="shared" si="131"/>
        <v>0</v>
      </c>
      <c r="AI126">
        <f t="shared" si="131"/>
        <v>0</v>
      </c>
      <c r="AJ126">
        <f t="shared" si="132"/>
        <v>0</v>
      </c>
      <c r="AK126">
        <v>296.7</v>
      </c>
      <c r="AL126">
        <v>296.7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  <c r="AS126">
        <v>0</v>
      </c>
      <c r="AT126">
        <v>0</v>
      </c>
      <c r="AU126">
        <v>0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14.86</v>
      </c>
      <c r="BD126" t="s">
        <v>3</v>
      </c>
      <c r="BE126" t="s">
        <v>3</v>
      </c>
      <c r="BF126" t="s">
        <v>3</v>
      </c>
      <c r="BG126" t="s">
        <v>3</v>
      </c>
      <c r="BH126">
        <v>3</v>
      </c>
      <c r="BI126">
        <v>1</v>
      </c>
      <c r="BJ126" t="s">
        <v>229</v>
      </c>
      <c r="BM126">
        <v>159</v>
      </c>
      <c r="BN126">
        <v>0</v>
      </c>
      <c r="BO126" t="s">
        <v>226</v>
      </c>
      <c r="BP126">
        <v>1</v>
      </c>
      <c r="BQ126">
        <v>30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3</v>
      </c>
      <c r="BZ126">
        <v>0</v>
      </c>
      <c r="CA126">
        <v>0</v>
      </c>
      <c r="CB126" t="s">
        <v>3</v>
      </c>
      <c r="CE126">
        <v>30</v>
      </c>
      <c r="CF126">
        <v>0</v>
      </c>
      <c r="CG126">
        <v>0</v>
      </c>
      <c r="CM126">
        <v>0</v>
      </c>
      <c r="CN126" t="s">
        <v>3</v>
      </c>
      <c r="CO126">
        <v>0</v>
      </c>
      <c r="CP126">
        <f t="shared" si="133"/>
        <v>0</v>
      </c>
      <c r="CQ126">
        <f t="shared" si="134"/>
        <v>4408.96</v>
      </c>
      <c r="CR126">
        <f t="shared" si="135"/>
        <v>0</v>
      </c>
      <c r="CS126">
        <f t="shared" si="136"/>
        <v>0</v>
      </c>
      <c r="CT126">
        <f t="shared" si="137"/>
        <v>0</v>
      </c>
      <c r="CU126">
        <f t="shared" si="138"/>
        <v>0</v>
      </c>
      <c r="CV126">
        <f t="shared" si="139"/>
        <v>0</v>
      </c>
      <c r="CW126">
        <f t="shared" si="140"/>
        <v>0</v>
      </c>
      <c r="CX126">
        <f t="shared" si="140"/>
        <v>0</v>
      </c>
      <c r="CY126">
        <f t="shared" si="141"/>
        <v>0</v>
      </c>
      <c r="CZ126">
        <f t="shared" si="142"/>
        <v>0</v>
      </c>
      <c r="DC126" t="s">
        <v>3</v>
      </c>
      <c r="DD126" t="s">
        <v>3</v>
      </c>
      <c r="DE126" t="s">
        <v>3</v>
      </c>
      <c r="DF126" t="s">
        <v>3</v>
      </c>
      <c r="DG126" t="s">
        <v>3</v>
      </c>
      <c r="DH126" t="s">
        <v>3</v>
      </c>
      <c r="DI126" t="s">
        <v>3</v>
      </c>
      <c r="DJ126" t="s">
        <v>3</v>
      </c>
      <c r="DK126" t="s">
        <v>3</v>
      </c>
      <c r="DL126" t="s">
        <v>3</v>
      </c>
      <c r="DM126" t="s">
        <v>3</v>
      </c>
      <c r="DN126">
        <v>134</v>
      </c>
      <c r="DO126">
        <v>83</v>
      </c>
      <c r="DP126">
        <v>1</v>
      </c>
      <c r="DQ126">
        <v>1</v>
      </c>
      <c r="DU126">
        <v>1009</v>
      </c>
      <c r="DV126" t="s">
        <v>228</v>
      </c>
      <c r="DW126" t="s">
        <v>228</v>
      </c>
      <c r="DX126">
        <v>1000</v>
      </c>
      <c r="DZ126" t="s">
        <v>3</v>
      </c>
      <c r="EA126" t="s">
        <v>3</v>
      </c>
      <c r="EB126" t="s">
        <v>3</v>
      </c>
      <c r="EC126" t="s">
        <v>3</v>
      </c>
      <c r="EE126">
        <v>75071249</v>
      </c>
      <c r="EF126">
        <v>30</v>
      </c>
      <c r="EG126" t="s">
        <v>17</v>
      </c>
      <c r="EH126">
        <v>0</v>
      </c>
      <c r="EI126" t="s">
        <v>3</v>
      </c>
      <c r="EJ126">
        <v>1</v>
      </c>
      <c r="EK126">
        <v>159</v>
      </c>
      <c r="EL126" t="s">
        <v>266</v>
      </c>
      <c r="EM126" t="s">
        <v>267</v>
      </c>
      <c r="EO126" t="s">
        <v>3</v>
      </c>
      <c r="EQ126">
        <v>0</v>
      </c>
      <c r="ER126">
        <v>296.7</v>
      </c>
      <c r="ES126">
        <v>296.7</v>
      </c>
      <c r="ET126">
        <v>0</v>
      </c>
      <c r="EU126">
        <v>0</v>
      </c>
      <c r="EV126">
        <v>0</v>
      </c>
      <c r="EW126">
        <v>0</v>
      </c>
      <c r="EX126">
        <v>0</v>
      </c>
      <c r="FQ126">
        <v>0</v>
      </c>
      <c r="FR126">
        <v>0</v>
      </c>
      <c r="FS126">
        <v>0</v>
      </c>
      <c r="FX126">
        <v>134</v>
      </c>
      <c r="FY126">
        <v>83</v>
      </c>
      <c r="GA126" t="s">
        <v>3</v>
      </c>
      <c r="GD126">
        <v>0</v>
      </c>
      <c r="GF126">
        <v>2052128533</v>
      </c>
      <c r="GG126">
        <v>2</v>
      </c>
      <c r="GH126">
        <v>1</v>
      </c>
      <c r="GI126">
        <v>2</v>
      </c>
      <c r="GJ126">
        <v>0</v>
      </c>
      <c r="GK126">
        <f>ROUND(R126*(R12)/100,2)</f>
        <v>0</v>
      </c>
      <c r="GL126">
        <f t="shared" si="143"/>
        <v>0</v>
      </c>
      <c r="GM126">
        <f t="shared" si="144"/>
        <v>0</v>
      </c>
      <c r="GN126">
        <f t="shared" si="145"/>
        <v>0</v>
      </c>
      <c r="GO126">
        <f t="shared" si="146"/>
        <v>0</v>
      </c>
      <c r="GP126">
        <f t="shared" si="147"/>
        <v>0</v>
      </c>
      <c r="GR126">
        <v>0</v>
      </c>
      <c r="GS126">
        <v>3</v>
      </c>
      <c r="GT126">
        <v>0</v>
      </c>
      <c r="GU126" t="s">
        <v>3</v>
      </c>
      <c r="GV126">
        <f t="shared" si="148"/>
        <v>0</v>
      </c>
      <c r="GW126">
        <v>1</v>
      </c>
      <c r="GX126">
        <f t="shared" si="149"/>
        <v>0</v>
      </c>
      <c r="HA126">
        <v>0</v>
      </c>
      <c r="HB126">
        <v>0</v>
      </c>
      <c r="HC126">
        <f t="shared" si="150"/>
        <v>0</v>
      </c>
      <c r="HE126" t="s">
        <v>3</v>
      </c>
      <c r="HF126" t="s">
        <v>3</v>
      </c>
      <c r="HM126" t="s">
        <v>269</v>
      </c>
      <c r="HN126" t="s">
        <v>3</v>
      </c>
      <c r="HO126" t="s">
        <v>3</v>
      </c>
      <c r="HP126" t="s">
        <v>3</v>
      </c>
      <c r="HQ126" t="s">
        <v>3</v>
      </c>
      <c r="HS126">
        <v>0</v>
      </c>
      <c r="IK126">
        <v>0</v>
      </c>
    </row>
    <row r="127" spans="1:245" x14ac:dyDescent="0.2">
      <c r="A127">
        <v>17</v>
      </c>
      <c r="B127">
        <v>1</v>
      </c>
      <c r="C127">
        <f>ROW(SmtRes!A44)</f>
        <v>44</v>
      </c>
      <c r="D127">
        <f>ROW(EtalonRes!A154)</f>
        <v>154</v>
      </c>
      <c r="E127" t="s">
        <v>270</v>
      </c>
      <c r="F127" t="s">
        <v>271</v>
      </c>
      <c r="G127" t="s">
        <v>272</v>
      </c>
      <c r="H127" t="s">
        <v>221</v>
      </c>
      <c r="I127">
        <f>ROUND(F357/100,9)</f>
        <v>0</v>
      </c>
      <c r="J127">
        <v>0</v>
      </c>
      <c r="K127">
        <f>ROUND(F357/100,9)</f>
        <v>0</v>
      </c>
      <c r="O127">
        <f t="shared" si="116"/>
        <v>0</v>
      </c>
      <c r="P127">
        <f t="shared" si="117"/>
        <v>0</v>
      </c>
      <c r="Q127">
        <f t="shared" si="118"/>
        <v>0</v>
      </c>
      <c r="R127">
        <f t="shared" si="119"/>
        <v>0</v>
      </c>
      <c r="S127">
        <f t="shared" si="120"/>
        <v>0</v>
      </c>
      <c r="T127">
        <f t="shared" si="121"/>
        <v>0</v>
      </c>
      <c r="U127">
        <f t="shared" si="122"/>
        <v>0</v>
      </c>
      <c r="V127">
        <f t="shared" si="123"/>
        <v>0</v>
      </c>
      <c r="W127">
        <f t="shared" si="124"/>
        <v>0</v>
      </c>
      <c r="X127">
        <f t="shared" si="125"/>
        <v>0</v>
      </c>
      <c r="Y127">
        <f t="shared" si="125"/>
        <v>0</v>
      </c>
      <c r="AA127">
        <v>78711061</v>
      </c>
      <c r="AB127">
        <f t="shared" si="126"/>
        <v>434.21</v>
      </c>
      <c r="AC127">
        <f t="shared" si="127"/>
        <v>210.11</v>
      </c>
      <c r="AD127">
        <f t="shared" si="128"/>
        <v>116.31</v>
      </c>
      <c r="AE127">
        <f t="shared" si="129"/>
        <v>10.32</v>
      </c>
      <c r="AF127">
        <f t="shared" si="129"/>
        <v>107.79</v>
      </c>
      <c r="AG127">
        <f t="shared" si="130"/>
        <v>0</v>
      </c>
      <c r="AH127">
        <f t="shared" si="131"/>
        <v>8.9600000000000009</v>
      </c>
      <c r="AI127">
        <f t="shared" si="131"/>
        <v>0</v>
      </c>
      <c r="AJ127">
        <f t="shared" si="132"/>
        <v>0</v>
      </c>
      <c r="AK127">
        <v>434.21</v>
      </c>
      <c r="AL127">
        <v>210.11</v>
      </c>
      <c r="AM127">
        <v>116.31</v>
      </c>
      <c r="AN127">
        <v>10.32</v>
      </c>
      <c r="AO127">
        <v>107.79</v>
      </c>
      <c r="AP127">
        <v>0</v>
      </c>
      <c r="AQ127">
        <v>8.9600000000000009</v>
      </c>
      <c r="AR127">
        <v>0</v>
      </c>
      <c r="AS127">
        <v>0</v>
      </c>
      <c r="AT127">
        <v>109</v>
      </c>
      <c r="AU127">
        <v>41</v>
      </c>
      <c r="AV127">
        <v>1</v>
      </c>
      <c r="AW127">
        <v>1</v>
      </c>
      <c r="AZ127">
        <v>1</v>
      </c>
      <c r="BA127">
        <v>47.82</v>
      </c>
      <c r="BB127">
        <v>13.57</v>
      </c>
      <c r="BC127">
        <v>12.62</v>
      </c>
      <c r="BD127" t="s">
        <v>3</v>
      </c>
      <c r="BE127" t="s">
        <v>3</v>
      </c>
      <c r="BF127" t="s">
        <v>3</v>
      </c>
      <c r="BG127" t="s">
        <v>3</v>
      </c>
      <c r="BH127">
        <v>0</v>
      </c>
      <c r="BI127">
        <v>1</v>
      </c>
      <c r="BJ127" t="s">
        <v>273</v>
      </c>
      <c r="BM127">
        <v>159</v>
      </c>
      <c r="BN127">
        <v>0</v>
      </c>
      <c r="BO127" t="s">
        <v>271</v>
      </c>
      <c r="BP127">
        <v>1</v>
      </c>
      <c r="BQ127">
        <v>30</v>
      </c>
      <c r="BR127">
        <v>0</v>
      </c>
      <c r="BS127">
        <v>47.82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3</v>
      </c>
      <c r="BZ127">
        <v>109</v>
      </c>
      <c r="CA127">
        <v>41</v>
      </c>
      <c r="CB127" t="s">
        <v>3</v>
      </c>
      <c r="CE127">
        <v>30</v>
      </c>
      <c r="CF127">
        <v>0</v>
      </c>
      <c r="CG127">
        <v>0</v>
      </c>
      <c r="CM127">
        <v>0</v>
      </c>
      <c r="CN127" t="s">
        <v>3</v>
      </c>
      <c r="CO127">
        <v>0</v>
      </c>
      <c r="CP127">
        <f t="shared" si="133"/>
        <v>0</v>
      </c>
      <c r="CQ127">
        <f t="shared" si="134"/>
        <v>2651.59</v>
      </c>
      <c r="CR127">
        <f t="shared" si="135"/>
        <v>1578.33</v>
      </c>
      <c r="CS127">
        <f t="shared" si="136"/>
        <v>493.5</v>
      </c>
      <c r="CT127">
        <f t="shared" si="137"/>
        <v>5154.5200000000004</v>
      </c>
      <c r="CU127">
        <f t="shared" si="138"/>
        <v>0</v>
      </c>
      <c r="CV127">
        <f t="shared" si="139"/>
        <v>8.9600000000000009</v>
      </c>
      <c r="CW127">
        <f t="shared" si="140"/>
        <v>0</v>
      </c>
      <c r="CX127">
        <f t="shared" si="140"/>
        <v>0</v>
      </c>
      <c r="CY127">
        <f t="shared" si="141"/>
        <v>0</v>
      </c>
      <c r="CZ127">
        <f t="shared" si="142"/>
        <v>0</v>
      </c>
      <c r="DC127" t="s">
        <v>3</v>
      </c>
      <c r="DD127" t="s">
        <v>3</v>
      </c>
      <c r="DE127" t="s">
        <v>3</v>
      </c>
      <c r="DF127" t="s">
        <v>3</v>
      </c>
      <c r="DG127" t="s">
        <v>3</v>
      </c>
      <c r="DH127" t="s">
        <v>3</v>
      </c>
      <c r="DI127" t="s">
        <v>3</v>
      </c>
      <c r="DJ127" t="s">
        <v>3</v>
      </c>
      <c r="DK127" t="s">
        <v>3</v>
      </c>
      <c r="DL127" t="s">
        <v>3</v>
      </c>
      <c r="DM127" t="s">
        <v>3</v>
      </c>
      <c r="DN127">
        <v>134</v>
      </c>
      <c r="DO127">
        <v>83</v>
      </c>
      <c r="DP127">
        <v>1</v>
      </c>
      <c r="DQ127">
        <v>1</v>
      </c>
      <c r="DU127">
        <v>1013</v>
      </c>
      <c r="DV127" t="s">
        <v>221</v>
      </c>
      <c r="DW127" t="s">
        <v>221</v>
      </c>
      <c r="DX127">
        <v>1</v>
      </c>
      <c r="DZ127" t="s">
        <v>3</v>
      </c>
      <c r="EA127" t="s">
        <v>3</v>
      </c>
      <c r="EB127" t="s">
        <v>3</v>
      </c>
      <c r="EC127" t="s">
        <v>3</v>
      </c>
      <c r="EE127">
        <v>75071249</v>
      </c>
      <c r="EF127">
        <v>30</v>
      </c>
      <c r="EG127" t="s">
        <v>17</v>
      </c>
      <c r="EH127">
        <v>0</v>
      </c>
      <c r="EI127" t="s">
        <v>3</v>
      </c>
      <c r="EJ127">
        <v>1</v>
      </c>
      <c r="EK127">
        <v>159</v>
      </c>
      <c r="EL127" t="s">
        <v>266</v>
      </c>
      <c r="EM127" t="s">
        <v>267</v>
      </c>
      <c r="EO127" t="s">
        <v>3</v>
      </c>
      <c r="EQ127">
        <v>131072</v>
      </c>
      <c r="ER127">
        <v>434.21</v>
      </c>
      <c r="ES127">
        <v>210.11</v>
      </c>
      <c r="ET127">
        <v>116.31</v>
      </c>
      <c r="EU127">
        <v>10.32</v>
      </c>
      <c r="EV127">
        <v>107.79</v>
      </c>
      <c r="EW127">
        <v>8.9600000000000009</v>
      </c>
      <c r="EX127">
        <v>0</v>
      </c>
      <c r="EY127">
        <v>0</v>
      </c>
      <c r="FQ127">
        <v>0</v>
      </c>
      <c r="FR127">
        <v>0</v>
      </c>
      <c r="FS127">
        <v>0</v>
      </c>
      <c r="FX127">
        <v>134</v>
      </c>
      <c r="FY127">
        <v>83</v>
      </c>
      <c r="GA127" t="s">
        <v>3</v>
      </c>
      <c r="GD127">
        <v>0</v>
      </c>
      <c r="GF127">
        <v>-1439608426</v>
      </c>
      <c r="GG127">
        <v>2</v>
      </c>
      <c r="GH127">
        <v>1</v>
      </c>
      <c r="GI127">
        <v>2</v>
      </c>
      <c r="GJ127">
        <v>0</v>
      </c>
      <c r="GK127">
        <f>ROUND(R127*(R12)/100,2)</f>
        <v>0</v>
      </c>
      <c r="GL127">
        <f t="shared" si="143"/>
        <v>0</v>
      </c>
      <c r="GM127">
        <f t="shared" si="144"/>
        <v>0</v>
      </c>
      <c r="GN127">
        <f t="shared" si="145"/>
        <v>0</v>
      </c>
      <c r="GO127">
        <f t="shared" si="146"/>
        <v>0</v>
      </c>
      <c r="GP127">
        <f t="shared" si="147"/>
        <v>0</v>
      </c>
      <c r="GR127">
        <v>0</v>
      </c>
      <c r="GS127">
        <v>3</v>
      </c>
      <c r="GT127">
        <v>0</v>
      </c>
      <c r="GU127" t="s">
        <v>3</v>
      </c>
      <c r="GV127">
        <f t="shared" si="148"/>
        <v>0</v>
      </c>
      <c r="GW127">
        <v>1</v>
      </c>
      <c r="GX127">
        <f t="shared" si="149"/>
        <v>0</v>
      </c>
      <c r="HA127">
        <v>0</v>
      </c>
      <c r="HB127">
        <v>0</v>
      </c>
      <c r="HC127">
        <f t="shared" si="150"/>
        <v>0</v>
      </c>
      <c r="HE127" t="s">
        <v>3</v>
      </c>
      <c r="HF127" t="s">
        <v>3</v>
      </c>
      <c r="HM127" t="s">
        <v>3</v>
      </c>
      <c r="HN127" t="s">
        <v>3</v>
      </c>
      <c r="HO127" t="s">
        <v>3</v>
      </c>
      <c r="HP127" t="s">
        <v>3</v>
      </c>
      <c r="HQ127" t="s">
        <v>3</v>
      </c>
      <c r="HS127">
        <v>0</v>
      </c>
      <c r="IK127">
        <v>0</v>
      </c>
    </row>
    <row r="128" spans="1:245" x14ac:dyDescent="0.2">
      <c r="A128">
        <v>18</v>
      </c>
      <c r="B128">
        <v>1</v>
      </c>
      <c r="C128">
        <v>44</v>
      </c>
      <c r="E128" t="s">
        <v>274</v>
      </c>
      <c r="F128" t="s">
        <v>275</v>
      </c>
      <c r="G128" t="s">
        <v>276</v>
      </c>
      <c r="H128" t="s">
        <v>228</v>
      </c>
      <c r="I128">
        <f>I127*J128</f>
        <v>0</v>
      </c>
      <c r="J128">
        <v>9.5176200000000009</v>
      </c>
      <c r="K128">
        <v>7.14</v>
      </c>
      <c r="O128">
        <f t="shared" si="116"/>
        <v>0</v>
      </c>
      <c r="P128">
        <f t="shared" si="117"/>
        <v>0</v>
      </c>
      <c r="Q128">
        <f t="shared" si="118"/>
        <v>0</v>
      </c>
      <c r="R128">
        <f t="shared" si="119"/>
        <v>0</v>
      </c>
      <c r="S128">
        <f t="shared" si="120"/>
        <v>0</v>
      </c>
      <c r="T128">
        <f t="shared" si="121"/>
        <v>0</v>
      </c>
      <c r="U128">
        <f t="shared" si="122"/>
        <v>0</v>
      </c>
      <c r="V128">
        <f t="shared" si="123"/>
        <v>0</v>
      </c>
      <c r="W128">
        <f t="shared" si="124"/>
        <v>0</v>
      </c>
      <c r="X128">
        <f t="shared" si="125"/>
        <v>0</v>
      </c>
      <c r="Y128">
        <f t="shared" si="125"/>
        <v>0</v>
      </c>
      <c r="AA128">
        <v>78711061</v>
      </c>
      <c r="AB128">
        <f t="shared" si="126"/>
        <v>293.51</v>
      </c>
      <c r="AC128">
        <f t="shared" si="127"/>
        <v>293.51</v>
      </c>
      <c r="AD128">
        <f t="shared" si="128"/>
        <v>0</v>
      </c>
      <c r="AE128">
        <f t="shared" si="129"/>
        <v>0</v>
      </c>
      <c r="AF128">
        <f t="shared" si="129"/>
        <v>0</v>
      </c>
      <c r="AG128">
        <f t="shared" si="130"/>
        <v>0</v>
      </c>
      <c r="AH128">
        <f t="shared" si="131"/>
        <v>0</v>
      </c>
      <c r="AI128">
        <f t="shared" si="131"/>
        <v>0</v>
      </c>
      <c r="AJ128">
        <f t="shared" si="132"/>
        <v>0</v>
      </c>
      <c r="AK128">
        <v>293.51</v>
      </c>
      <c r="AL128">
        <v>293.51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17.48</v>
      </c>
      <c r="BD128" t="s">
        <v>3</v>
      </c>
      <c r="BE128" t="s">
        <v>3</v>
      </c>
      <c r="BF128" t="s">
        <v>3</v>
      </c>
      <c r="BG128" t="s">
        <v>3</v>
      </c>
      <c r="BH128">
        <v>3</v>
      </c>
      <c r="BI128">
        <v>1</v>
      </c>
      <c r="BJ128" t="s">
        <v>277</v>
      </c>
      <c r="BM128">
        <v>159</v>
      </c>
      <c r="BN128">
        <v>0</v>
      </c>
      <c r="BO128" t="s">
        <v>275</v>
      </c>
      <c r="BP128">
        <v>1</v>
      </c>
      <c r="BQ128">
        <v>30</v>
      </c>
      <c r="BR128">
        <v>0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3</v>
      </c>
      <c r="BZ128">
        <v>0</v>
      </c>
      <c r="CA128">
        <v>0</v>
      </c>
      <c r="CB128" t="s">
        <v>3</v>
      </c>
      <c r="CE128">
        <v>30</v>
      </c>
      <c r="CF128">
        <v>0</v>
      </c>
      <c r="CG128">
        <v>0</v>
      </c>
      <c r="CM128">
        <v>0</v>
      </c>
      <c r="CN128" t="s">
        <v>3</v>
      </c>
      <c r="CO128">
        <v>0</v>
      </c>
      <c r="CP128">
        <f t="shared" si="133"/>
        <v>0</v>
      </c>
      <c r="CQ128">
        <f t="shared" si="134"/>
        <v>5130.55</v>
      </c>
      <c r="CR128">
        <f t="shared" si="135"/>
        <v>0</v>
      </c>
      <c r="CS128">
        <f t="shared" si="136"/>
        <v>0</v>
      </c>
      <c r="CT128">
        <f t="shared" si="137"/>
        <v>0</v>
      </c>
      <c r="CU128">
        <f t="shared" si="138"/>
        <v>0</v>
      </c>
      <c r="CV128">
        <f t="shared" si="139"/>
        <v>0</v>
      </c>
      <c r="CW128">
        <f t="shared" si="140"/>
        <v>0</v>
      </c>
      <c r="CX128">
        <f t="shared" si="140"/>
        <v>0</v>
      </c>
      <c r="CY128">
        <f t="shared" si="141"/>
        <v>0</v>
      </c>
      <c r="CZ128">
        <f t="shared" si="142"/>
        <v>0</v>
      </c>
      <c r="DC128" t="s">
        <v>3</v>
      </c>
      <c r="DD128" t="s">
        <v>3</v>
      </c>
      <c r="DE128" t="s">
        <v>3</v>
      </c>
      <c r="DF128" t="s">
        <v>3</v>
      </c>
      <c r="DG128" t="s">
        <v>3</v>
      </c>
      <c r="DH128" t="s">
        <v>3</v>
      </c>
      <c r="DI128" t="s">
        <v>3</v>
      </c>
      <c r="DJ128" t="s">
        <v>3</v>
      </c>
      <c r="DK128" t="s">
        <v>3</v>
      </c>
      <c r="DL128" t="s">
        <v>3</v>
      </c>
      <c r="DM128" t="s">
        <v>3</v>
      </c>
      <c r="DN128">
        <v>134</v>
      </c>
      <c r="DO128">
        <v>83</v>
      </c>
      <c r="DP128">
        <v>1</v>
      </c>
      <c r="DQ128">
        <v>1</v>
      </c>
      <c r="DU128">
        <v>1009</v>
      </c>
      <c r="DV128" t="s">
        <v>228</v>
      </c>
      <c r="DW128" t="s">
        <v>228</v>
      </c>
      <c r="DX128">
        <v>1000</v>
      </c>
      <c r="DZ128" t="s">
        <v>3</v>
      </c>
      <c r="EA128" t="s">
        <v>3</v>
      </c>
      <c r="EB128" t="s">
        <v>3</v>
      </c>
      <c r="EC128" t="s">
        <v>3</v>
      </c>
      <c r="EE128">
        <v>75071249</v>
      </c>
      <c r="EF128">
        <v>30</v>
      </c>
      <c r="EG128" t="s">
        <v>17</v>
      </c>
      <c r="EH128">
        <v>0</v>
      </c>
      <c r="EI128" t="s">
        <v>3</v>
      </c>
      <c r="EJ128">
        <v>1</v>
      </c>
      <c r="EK128">
        <v>159</v>
      </c>
      <c r="EL128" t="s">
        <v>266</v>
      </c>
      <c r="EM128" t="s">
        <v>267</v>
      </c>
      <c r="EO128" t="s">
        <v>3</v>
      </c>
      <c r="EQ128">
        <v>0</v>
      </c>
      <c r="ER128">
        <v>293.51</v>
      </c>
      <c r="ES128">
        <v>293.51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v>0</v>
      </c>
      <c r="FS128">
        <v>0</v>
      </c>
      <c r="FX128">
        <v>134</v>
      </c>
      <c r="FY128">
        <v>83</v>
      </c>
      <c r="GA128" t="s">
        <v>3</v>
      </c>
      <c r="GD128">
        <v>0</v>
      </c>
      <c r="GF128">
        <v>-421459149</v>
      </c>
      <c r="GG128">
        <v>2</v>
      </c>
      <c r="GH128">
        <v>1</v>
      </c>
      <c r="GI128">
        <v>2</v>
      </c>
      <c r="GJ128">
        <v>0</v>
      </c>
      <c r="GK128">
        <f>ROUND(R128*(R12)/100,2)</f>
        <v>0</v>
      </c>
      <c r="GL128">
        <f t="shared" si="143"/>
        <v>0</v>
      </c>
      <c r="GM128">
        <f t="shared" si="144"/>
        <v>0</v>
      </c>
      <c r="GN128">
        <f t="shared" si="145"/>
        <v>0</v>
      </c>
      <c r="GO128">
        <f t="shared" si="146"/>
        <v>0</v>
      </c>
      <c r="GP128">
        <f t="shared" si="147"/>
        <v>0</v>
      </c>
      <c r="GR128">
        <v>0</v>
      </c>
      <c r="GS128">
        <v>3</v>
      </c>
      <c r="GT128">
        <v>0</v>
      </c>
      <c r="GU128" t="s">
        <v>3</v>
      </c>
      <c r="GV128">
        <f t="shared" si="148"/>
        <v>0</v>
      </c>
      <c r="GW128">
        <v>1</v>
      </c>
      <c r="GX128">
        <f t="shared" si="149"/>
        <v>0</v>
      </c>
      <c r="HA128">
        <v>0</v>
      </c>
      <c r="HB128">
        <v>0</v>
      </c>
      <c r="HC128">
        <f t="shared" si="150"/>
        <v>0</v>
      </c>
      <c r="HE128" t="s">
        <v>3</v>
      </c>
      <c r="HF128" t="s">
        <v>3</v>
      </c>
      <c r="HM128" t="s">
        <v>269</v>
      </c>
      <c r="HN128" t="s">
        <v>3</v>
      </c>
      <c r="HO128" t="s">
        <v>3</v>
      </c>
      <c r="HP128" t="s">
        <v>3</v>
      </c>
      <c r="HQ128" t="s">
        <v>3</v>
      </c>
      <c r="HS128">
        <v>0</v>
      </c>
      <c r="IK128">
        <v>0</v>
      </c>
    </row>
    <row r="129" spans="1:245" x14ac:dyDescent="0.2">
      <c r="A129">
        <v>19</v>
      </c>
      <c r="B129">
        <v>1</v>
      </c>
      <c r="F129" t="s">
        <v>3</v>
      </c>
      <c r="G129" t="s">
        <v>278</v>
      </c>
      <c r="H129" t="s">
        <v>3</v>
      </c>
      <c r="AA129">
        <v>1</v>
      </c>
      <c r="IK129">
        <v>0</v>
      </c>
    </row>
    <row r="130" spans="1:245" x14ac:dyDescent="0.2">
      <c r="A130">
        <v>17</v>
      </c>
      <c r="B130">
        <v>1</v>
      </c>
      <c r="C130">
        <f>ROW(SmtRes!A52)</f>
        <v>52</v>
      </c>
      <c r="D130">
        <f>ROW(EtalonRes!A162)</f>
        <v>162</v>
      </c>
      <c r="E130" t="s">
        <v>279</v>
      </c>
      <c r="F130" t="s">
        <v>195</v>
      </c>
      <c r="G130" t="s">
        <v>196</v>
      </c>
      <c r="H130" t="s">
        <v>197</v>
      </c>
      <c r="I130">
        <f>ROUND(ROUND((F363+F364+F368+F369+F372+F373)*0.25/100,4),9)</f>
        <v>0</v>
      </c>
      <c r="J130">
        <v>0</v>
      </c>
      <c r="K130">
        <f>ROUND(ROUND((F363+F364+F368+F369+F372+F373)*0.25/100,4),9)</f>
        <v>0</v>
      </c>
      <c r="O130">
        <f t="shared" ref="O130:O145" si="151">ROUND(CP130,2)</f>
        <v>0</v>
      </c>
      <c r="P130">
        <f t="shared" ref="P130:P145" si="152">ROUND((ROUND((AC130*AW130*I130),2)*BC130),2)</f>
        <v>0</v>
      </c>
      <c r="Q130">
        <f t="shared" ref="Q130:Q135" si="153">(ROUND((ROUND(((ET130)*AV130*I130),2)*BB130),2)+ROUND((ROUND(((AE130-(EU130))*AV130*I130),2)*BS130),2))</f>
        <v>0</v>
      </c>
      <c r="R130">
        <f t="shared" ref="R130:R145" si="154">ROUND((ROUND((AE130*AV130*I130),2)*BS130),2)</f>
        <v>0</v>
      </c>
      <c r="S130">
        <f t="shared" ref="S130:S145" si="155">ROUND((ROUND((AF130*AV130*I130),2)*BA130),2)</f>
        <v>0</v>
      </c>
      <c r="T130">
        <f t="shared" ref="T130:T145" si="156">ROUND(CU130*I130,2)</f>
        <v>0</v>
      </c>
      <c r="U130">
        <f t="shared" ref="U130:U145" si="157">CV130*I130</f>
        <v>0</v>
      </c>
      <c r="V130">
        <f t="shared" ref="V130:V145" si="158">CW130*I130</f>
        <v>0</v>
      </c>
      <c r="W130">
        <f t="shared" ref="W130:W145" si="159">ROUND(CX130*I130,2)</f>
        <v>0</v>
      </c>
      <c r="X130">
        <f t="shared" ref="X130:X145" si="160">ROUND(CY130,2)</f>
        <v>0</v>
      </c>
      <c r="Y130">
        <f t="shared" ref="Y130:Y145" si="161">ROUND(CZ130,2)</f>
        <v>0</v>
      </c>
      <c r="AA130">
        <v>78711061</v>
      </c>
      <c r="AB130">
        <f t="shared" ref="AB130:AB145" si="162">ROUND((AC130+AD130+AF130),6)</f>
        <v>1378.91</v>
      </c>
      <c r="AC130">
        <f t="shared" ref="AC130:AC135" si="163">ROUND((ES130),6)</f>
        <v>35.35</v>
      </c>
      <c r="AD130">
        <f t="shared" ref="AD130:AD135" si="164">ROUND((((ET130)-(EU130))+AE130),6)</f>
        <v>1192.07</v>
      </c>
      <c r="AE130">
        <f t="shared" ref="AE130:AF135" si="165">ROUND((EU130),6)</f>
        <v>94.92</v>
      </c>
      <c r="AF130">
        <f t="shared" si="165"/>
        <v>151.49</v>
      </c>
      <c r="AG130">
        <f t="shared" ref="AG130:AG145" si="166">ROUND((AP130),6)</f>
        <v>0</v>
      </c>
      <c r="AH130">
        <f t="shared" ref="AH130:AI135" si="167">(EW130)</f>
        <v>14.4</v>
      </c>
      <c r="AI130">
        <f t="shared" si="167"/>
        <v>0</v>
      </c>
      <c r="AJ130">
        <f t="shared" ref="AJ130:AJ145" si="168">(AS130)</f>
        <v>0</v>
      </c>
      <c r="AK130">
        <v>1378.91</v>
      </c>
      <c r="AL130">
        <v>35.35</v>
      </c>
      <c r="AM130">
        <v>1192.07</v>
      </c>
      <c r="AN130">
        <v>94.92</v>
      </c>
      <c r="AO130">
        <v>151.49</v>
      </c>
      <c r="AP130">
        <v>0</v>
      </c>
      <c r="AQ130">
        <v>14.4</v>
      </c>
      <c r="AR130">
        <v>0</v>
      </c>
      <c r="AS130">
        <v>0</v>
      </c>
      <c r="AT130">
        <v>134</v>
      </c>
      <c r="AU130">
        <v>55</v>
      </c>
      <c r="AV130">
        <v>1</v>
      </c>
      <c r="AW130">
        <v>1</v>
      </c>
      <c r="AZ130">
        <v>1</v>
      </c>
      <c r="BA130">
        <v>47.82</v>
      </c>
      <c r="BB130">
        <v>13.28</v>
      </c>
      <c r="BC130">
        <v>7.33</v>
      </c>
      <c r="BD130" t="s">
        <v>3</v>
      </c>
      <c r="BE130" t="s">
        <v>3</v>
      </c>
      <c r="BF130" t="s">
        <v>3</v>
      </c>
      <c r="BG130" t="s">
        <v>3</v>
      </c>
      <c r="BH130">
        <v>0</v>
      </c>
      <c r="BI130">
        <v>1</v>
      </c>
      <c r="BJ130" t="s">
        <v>198</v>
      </c>
      <c r="BM130">
        <v>146</v>
      </c>
      <c r="BN130">
        <v>0</v>
      </c>
      <c r="BO130" t="s">
        <v>195</v>
      </c>
      <c r="BP130">
        <v>1</v>
      </c>
      <c r="BQ130">
        <v>30</v>
      </c>
      <c r="BR130">
        <v>0</v>
      </c>
      <c r="BS130">
        <v>47.82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3</v>
      </c>
      <c r="BZ130">
        <v>134</v>
      </c>
      <c r="CA130">
        <v>55</v>
      </c>
      <c r="CB130" t="s">
        <v>3</v>
      </c>
      <c r="CE130">
        <v>30</v>
      </c>
      <c r="CF130">
        <v>0</v>
      </c>
      <c r="CG130">
        <v>0</v>
      </c>
      <c r="CM130">
        <v>0</v>
      </c>
      <c r="CN130" t="s">
        <v>3</v>
      </c>
      <c r="CO130">
        <v>0</v>
      </c>
      <c r="CP130">
        <f t="shared" ref="CP130:CP145" si="169">(P130+Q130+S130)</f>
        <v>0</v>
      </c>
      <c r="CQ130">
        <f t="shared" ref="CQ130:CQ145" si="170">ROUND((ROUND((AC130*AW130*1),2)*BC130),2)</f>
        <v>259.12</v>
      </c>
      <c r="CR130">
        <f t="shared" ref="CR130:CR135" si="171">(ROUND((ROUND(((ET130)*AV130*1),2)*BB130),2)+ROUND((ROUND(((AE130-(EU130))*AV130*1),2)*BS130),2))</f>
        <v>15830.69</v>
      </c>
      <c r="CS130">
        <f t="shared" ref="CS130:CS145" si="172">ROUND((ROUND((AE130*AV130*1),2)*BS130),2)</f>
        <v>4539.07</v>
      </c>
      <c r="CT130">
        <f t="shared" ref="CT130:CT145" si="173">ROUND((ROUND((AF130*AV130*1),2)*BA130),2)</f>
        <v>7244.25</v>
      </c>
      <c r="CU130">
        <f t="shared" ref="CU130:CU145" si="174">AG130</f>
        <v>0</v>
      </c>
      <c r="CV130">
        <f t="shared" ref="CV130:CV145" si="175">(AH130*AV130)</f>
        <v>14.4</v>
      </c>
      <c r="CW130">
        <f t="shared" ref="CW130:CW145" si="176">AI130</f>
        <v>0</v>
      </c>
      <c r="CX130">
        <f t="shared" ref="CX130:CX145" si="177">AJ130</f>
        <v>0</v>
      </c>
      <c r="CY130">
        <f t="shared" ref="CY130:CY145" si="178">S130*(BZ130/100)</f>
        <v>0</v>
      </c>
      <c r="CZ130">
        <f t="shared" ref="CZ130:CZ145" si="179">S130*(CA130/100)</f>
        <v>0</v>
      </c>
      <c r="DC130" t="s">
        <v>3</v>
      </c>
      <c r="DD130" t="s">
        <v>3</v>
      </c>
      <c r="DE130" t="s">
        <v>3</v>
      </c>
      <c r="DF130" t="s">
        <v>3</v>
      </c>
      <c r="DG130" t="s">
        <v>3</v>
      </c>
      <c r="DH130" t="s">
        <v>3</v>
      </c>
      <c r="DI130" t="s">
        <v>3</v>
      </c>
      <c r="DJ130" t="s">
        <v>3</v>
      </c>
      <c r="DK130" t="s">
        <v>3</v>
      </c>
      <c r="DL130" t="s">
        <v>3</v>
      </c>
      <c r="DM130" t="s">
        <v>3</v>
      </c>
      <c r="DN130">
        <v>161</v>
      </c>
      <c r="DO130">
        <v>107</v>
      </c>
      <c r="DP130">
        <v>1</v>
      </c>
      <c r="DQ130">
        <v>1</v>
      </c>
      <c r="DU130">
        <v>1013</v>
      </c>
      <c r="DV130" t="s">
        <v>197</v>
      </c>
      <c r="DW130" t="s">
        <v>197</v>
      </c>
      <c r="DX130">
        <v>1</v>
      </c>
      <c r="DZ130" t="s">
        <v>3</v>
      </c>
      <c r="EA130" t="s">
        <v>3</v>
      </c>
      <c r="EB130" t="s">
        <v>3</v>
      </c>
      <c r="EC130" t="s">
        <v>3</v>
      </c>
      <c r="EE130">
        <v>75071236</v>
      </c>
      <c r="EF130">
        <v>30</v>
      </c>
      <c r="EG130" t="s">
        <v>17</v>
      </c>
      <c r="EH130">
        <v>0</v>
      </c>
      <c r="EI130" t="s">
        <v>3</v>
      </c>
      <c r="EJ130">
        <v>1</v>
      </c>
      <c r="EK130">
        <v>146</v>
      </c>
      <c r="EL130" t="s">
        <v>199</v>
      </c>
      <c r="EM130" t="s">
        <v>200</v>
      </c>
      <c r="EO130" t="s">
        <v>3</v>
      </c>
      <c r="EQ130">
        <v>131072</v>
      </c>
      <c r="ER130">
        <v>1378.91</v>
      </c>
      <c r="ES130">
        <v>35.35</v>
      </c>
      <c r="ET130">
        <v>1192.07</v>
      </c>
      <c r="EU130">
        <v>94.92</v>
      </c>
      <c r="EV130">
        <v>151.49</v>
      </c>
      <c r="EW130">
        <v>14.4</v>
      </c>
      <c r="EX130">
        <v>0</v>
      </c>
      <c r="EY130">
        <v>0</v>
      </c>
      <c r="FQ130">
        <v>0</v>
      </c>
      <c r="FR130">
        <v>0</v>
      </c>
      <c r="FS130">
        <v>0</v>
      </c>
      <c r="FX130">
        <v>161</v>
      </c>
      <c r="FY130">
        <v>107</v>
      </c>
      <c r="GA130" t="s">
        <v>3</v>
      </c>
      <c r="GD130">
        <v>0</v>
      </c>
      <c r="GF130">
        <v>-1754543854</v>
      </c>
      <c r="GG130">
        <v>2</v>
      </c>
      <c r="GH130">
        <v>1</v>
      </c>
      <c r="GI130">
        <v>2</v>
      </c>
      <c r="GJ130">
        <v>0</v>
      </c>
      <c r="GK130">
        <f>ROUND(R130*(R12)/100,2)</f>
        <v>0</v>
      </c>
      <c r="GL130">
        <f t="shared" ref="GL130:GL145" si="180">ROUND(IF(AND(BH130=3,BI130=3,FS130&lt;&gt;0),P130,0),2)</f>
        <v>0</v>
      </c>
      <c r="GM130">
        <f t="shared" ref="GM130:GM145" si="181">ROUND(O130+X130+Y130+GK130,2)+GX130</f>
        <v>0</v>
      </c>
      <c r="GN130">
        <f t="shared" ref="GN130:GN145" si="182">IF(OR(BI130=0,BI130=1),GM130-GX130,0)</f>
        <v>0</v>
      </c>
      <c r="GO130">
        <f t="shared" ref="GO130:GO145" si="183">IF(BI130=2,GM130-GX130,0)</f>
        <v>0</v>
      </c>
      <c r="GP130">
        <f t="shared" ref="GP130:GP145" si="184">IF(BI130=4,GM130-GX130,0)</f>
        <v>0</v>
      </c>
      <c r="GR130">
        <v>0</v>
      </c>
      <c r="GS130">
        <v>3</v>
      </c>
      <c r="GT130">
        <v>0</v>
      </c>
      <c r="GU130" t="s">
        <v>3</v>
      </c>
      <c r="GV130">
        <f t="shared" ref="GV130:GV145" si="185">ROUND((GT130),6)</f>
        <v>0</v>
      </c>
      <c r="GW130">
        <v>1</v>
      </c>
      <c r="GX130">
        <f t="shared" ref="GX130:GX145" si="186">ROUND(HC130*I130,2)</f>
        <v>0</v>
      </c>
      <c r="HA130">
        <v>0</v>
      </c>
      <c r="HB130">
        <v>0</v>
      </c>
      <c r="HC130">
        <f t="shared" ref="HC130:HC145" si="187">GV130*GW130</f>
        <v>0</v>
      </c>
      <c r="HE130" t="s">
        <v>3</v>
      </c>
      <c r="HF130" t="s">
        <v>3</v>
      </c>
      <c r="HM130" t="s">
        <v>3</v>
      </c>
      <c r="HN130" t="s">
        <v>3</v>
      </c>
      <c r="HO130" t="s">
        <v>3</v>
      </c>
      <c r="HP130" t="s">
        <v>3</v>
      </c>
      <c r="HQ130" t="s">
        <v>3</v>
      </c>
      <c r="HS130">
        <v>0</v>
      </c>
      <c r="IK130">
        <v>0</v>
      </c>
    </row>
    <row r="131" spans="1:245" x14ac:dyDescent="0.2">
      <c r="A131">
        <v>18</v>
      </c>
      <c r="B131">
        <v>1</v>
      </c>
      <c r="C131">
        <v>52</v>
      </c>
      <c r="E131" t="s">
        <v>280</v>
      </c>
      <c r="F131" t="s">
        <v>76</v>
      </c>
      <c r="G131" t="s">
        <v>77</v>
      </c>
      <c r="H131" t="s">
        <v>78</v>
      </c>
      <c r="I131">
        <f>I130*J131</f>
        <v>0</v>
      </c>
      <c r="J131">
        <v>110</v>
      </c>
      <c r="K131">
        <v>110</v>
      </c>
      <c r="O131">
        <f t="shared" si="151"/>
        <v>0</v>
      </c>
      <c r="P131">
        <f t="shared" si="152"/>
        <v>0</v>
      </c>
      <c r="Q131">
        <f t="shared" si="153"/>
        <v>0</v>
      </c>
      <c r="R131">
        <f t="shared" si="154"/>
        <v>0</v>
      </c>
      <c r="S131">
        <f t="shared" si="155"/>
        <v>0</v>
      </c>
      <c r="T131">
        <f t="shared" si="156"/>
        <v>0</v>
      </c>
      <c r="U131">
        <f t="shared" si="157"/>
        <v>0</v>
      </c>
      <c r="V131">
        <f t="shared" si="158"/>
        <v>0</v>
      </c>
      <c r="W131">
        <f t="shared" si="159"/>
        <v>0</v>
      </c>
      <c r="X131">
        <f t="shared" si="160"/>
        <v>0</v>
      </c>
      <c r="Y131">
        <f t="shared" si="161"/>
        <v>0</v>
      </c>
      <c r="AA131">
        <v>78711061</v>
      </c>
      <c r="AB131">
        <f t="shared" si="162"/>
        <v>104.99</v>
      </c>
      <c r="AC131">
        <f t="shared" si="163"/>
        <v>104.99</v>
      </c>
      <c r="AD131">
        <f t="shared" si="164"/>
        <v>0</v>
      </c>
      <c r="AE131">
        <f t="shared" si="165"/>
        <v>0</v>
      </c>
      <c r="AF131">
        <f t="shared" si="165"/>
        <v>0</v>
      </c>
      <c r="AG131">
        <f t="shared" si="166"/>
        <v>0</v>
      </c>
      <c r="AH131">
        <f t="shared" si="167"/>
        <v>0</v>
      </c>
      <c r="AI131">
        <f t="shared" si="167"/>
        <v>0</v>
      </c>
      <c r="AJ131">
        <f t="shared" si="168"/>
        <v>0</v>
      </c>
      <c r="AK131">
        <v>104.99</v>
      </c>
      <c r="AL131">
        <v>104.99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8.91</v>
      </c>
      <c r="BD131" t="s">
        <v>3</v>
      </c>
      <c r="BE131" t="s">
        <v>3</v>
      </c>
      <c r="BF131" t="s">
        <v>3</v>
      </c>
      <c r="BG131" t="s">
        <v>3</v>
      </c>
      <c r="BH131">
        <v>3</v>
      </c>
      <c r="BI131">
        <v>1</v>
      </c>
      <c r="BJ131" t="s">
        <v>79</v>
      </c>
      <c r="BM131">
        <v>146</v>
      </c>
      <c r="BN131">
        <v>0</v>
      </c>
      <c r="BO131" t="s">
        <v>76</v>
      </c>
      <c r="BP131">
        <v>1</v>
      </c>
      <c r="BQ131">
        <v>30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3</v>
      </c>
      <c r="BZ131">
        <v>0</v>
      </c>
      <c r="CA131">
        <v>0</v>
      </c>
      <c r="CB131" t="s">
        <v>3</v>
      </c>
      <c r="CE131">
        <v>30</v>
      </c>
      <c r="CF131">
        <v>0</v>
      </c>
      <c r="CG131">
        <v>0</v>
      </c>
      <c r="CM131">
        <v>0</v>
      </c>
      <c r="CN131" t="s">
        <v>3</v>
      </c>
      <c r="CO131">
        <v>0</v>
      </c>
      <c r="CP131">
        <f t="shared" si="169"/>
        <v>0</v>
      </c>
      <c r="CQ131">
        <f t="shared" si="170"/>
        <v>935.46</v>
      </c>
      <c r="CR131">
        <f t="shared" si="171"/>
        <v>0</v>
      </c>
      <c r="CS131">
        <f t="shared" si="172"/>
        <v>0</v>
      </c>
      <c r="CT131">
        <f t="shared" si="173"/>
        <v>0</v>
      </c>
      <c r="CU131">
        <f t="shared" si="174"/>
        <v>0</v>
      </c>
      <c r="CV131">
        <f t="shared" si="175"/>
        <v>0</v>
      </c>
      <c r="CW131">
        <f t="shared" si="176"/>
        <v>0</v>
      </c>
      <c r="CX131">
        <f t="shared" si="177"/>
        <v>0</v>
      </c>
      <c r="CY131">
        <f t="shared" si="178"/>
        <v>0</v>
      </c>
      <c r="CZ131">
        <f t="shared" si="179"/>
        <v>0</v>
      </c>
      <c r="DC131" t="s">
        <v>3</v>
      </c>
      <c r="DD131" t="s">
        <v>3</v>
      </c>
      <c r="DE131" t="s">
        <v>3</v>
      </c>
      <c r="DF131" t="s">
        <v>3</v>
      </c>
      <c r="DG131" t="s">
        <v>3</v>
      </c>
      <c r="DH131" t="s">
        <v>3</v>
      </c>
      <c r="DI131" t="s">
        <v>3</v>
      </c>
      <c r="DJ131" t="s">
        <v>3</v>
      </c>
      <c r="DK131" t="s">
        <v>3</v>
      </c>
      <c r="DL131" t="s">
        <v>3</v>
      </c>
      <c r="DM131" t="s">
        <v>3</v>
      </c>
      <c r="DN131">
        <v>161</v>
      </c>
      <c r="DO131">
        <v>107</v>
      </c>
      <c r="DP131">
        <v>1</v>
      </c>
      <c r="DQ131">
        <v>1</v>
      </c>
      <c r="DU131">
        <v>1007</v>
      </c>
      <c r="DV131" t="s">
        <v>78</v>
      </c>
      <c r="DW131" t="s">
        <v>78</v>
      </c>
      <c r="DX131">
        <v>1</v>
      </c>
      <c r="DZ131" t="s">
        <v>3</v>
      </c>
      <c r="EA131" t="s">
        <v>3</v>
      </c>
      <c r="EB131" t="s">
        <v>3</v>
      </c>
      <c r="EC131" t="s">
        <v>3</v>
      </c>
      <c r="EE131">
        <v>75071236</v>
      </c>
      <c r="EF131">
        <v>30</v>
      </c>
      <c r="EG131" t="s">
        <v>17</v>
      </c>
      <c r="EH131">
        <v>0</v>
      </c>
      <c r="EI131" t="s">
        <v>3</v>
      </c>
      <c r="EJ131">
        <v>1</v>
      </c>
      <c r="EK131">
        <v>146</v>
      </c>
      <c r="EL131" t="s">
        <v>199</v>
      </c>
      <c r="EM131" t="s">
        <v>200</v>
      </c>
      <c r="EO131" t="s">
        <v>3</v>
      </c>
      <c r="EQ131">
        <v>0</v>
      </c>
      <c r="ER131">
        <v>104.99</v>
      </c>
      <c r="ES131">
        <v>104.99</v>
      </c>
      <c r="ET131">
        <v>0</v>
      </c>
      <c r="EU131">
        <v>0</v>
      </c>
      <c r="EV131">
        <v>0</v>
      </c>
      <c r="EW131">
        <v>0</v>
      </c>
      <c r="EX131">
        <v>0</v>
      </c>
      <c r="FQ131">
        <v>0</v>
      </c>
      <c r="FR131">
        <v>0</v>
      </c>
      <c r="FS131">
        <v>0</v>
      </c>
      <c r="FX131">
        <v>161</v>
      </c>
      <c r="FY131">
        <v>107</v>
      </c>
      <c r="GA131" t="s">
        <v>3</v>
      </c>
      <c r="GD131">
        <v>0</v>
      </c>
      <c r="GF131">
        <v>2056839293</v>
      </c>
      <c r="GG131">
        <v>2</v>
      </c>
      <c r="GH131">
        <v>1</v>
      </c>
      <c r="GI131">
        <v>2</v>
      </c>
      <c r="GJ131">
        <v>0</v>
      </c>
      <c r="GK131">
        <f>ROUND(R131*(R12)/100,2)</f>
        <v>0</v>
      </c>
      <c r="GL131">
        <f t="shared" si="180"/>
        <v>0</v>
      </c>
      <c r="GM131">
        <f t="shared" si="181"/>
        <v>0</v>
      </c>
      <c r="GN131">
        <f t="shared" si="182"/>
        <v>0</v>
      </c>
      <c r="GO131">
        <f t="shared" si="183"/>
        <v>0</v>
      </c>
      <c r="GP131">
        <f t="shared" si="184"/>
        <v>0</v>
      </c>
      <c r="GR131">
        <v>0</v>
      </c>
      <c r="GS131">
        <v>3</v>
      </c>
      <c r="GT131">
        <v>0</v>
      </c>
      <c r="GU131" t="s">
        <v>3</v>
      </c>
      <c r="GV131">
        <f t="shared" si="185"/>
        <v>0</v>
      </c>
      <c r="GW131">
        <v>1</v>
      </c>
      <c r="GX131">
        <f t="shared" si="186"/>
        <v>0</v>
      </c>
      <c r="HA131">
        <v>0</v>
      </c>
      <c r="HB131">
        <v>0</v>
      </c>
      <c r="HC131">
        <f t="shared" si="187"/>
        <v>0</v>
      </c>
      <c r="HE131" t="s">
        <v>3</v>
      </c>
      <c r="HF131" t="s">
        <v>3</v>
      </c>
      <c r="HM131" t="s">
        <v>3</v>
      </c>
      <c r="HN131" t="s">
        <v>3</v>
      </c>
      <c r="HO131" t="s">
        <v>3</v>
      </c>
      <c r="HP131" t="s">
        <v>3</v>
      </c>
      <c r="HQ131" t="s">
        <v>3</v>
      </c>
      <c r="HS131">
        <v>0</v>
      </c>
      <c r="IK131">
        <v>0</v>
      </c>
    </row>
    <row r="132" spans="1:245" x14ac:dyDescent="0.2">
      <c r="A132">
        <v>17</v>
      </c>
      <c r="B132">
        <v>1</v>
      </c>
      <c r="C132">
        <f>ROW(SmtRes!A53)</f>
        <v>53</v>
      </c>
      <c r="D132">
        <f>ROW(EtalonRes!A167)</f>
        <v>167</v>
      </c>
      <c r="E132" t="s">
        <v>281</v>
      </c>
      <c r="F132" t="s">
        <v>252</v>
      </c>
      <c r="G132" t="s">
        <v>253</v>
      </c>
      <c r="H132" t="s">
        <v>254</v>
      </c>
      <c r="I132">
        <f>ROUND((F363+F368+F372)/100,9)</f>
        <v>0</v>
      </c>
      <c r="J132">
        <v>0</v>
      </c>
      <c r="K132">
        <f>ROUND((F363+F368+F372)/100,9)</f>
        <v>0</v>
      </c>
      <c r="O132">
        <f t="shared" si="151"/>
        <v>0</v>
      </c>
      <c r="P132">
        <f t="shared" si="152"/>
        <v>0</v>
      </c>
      <c r="Q132">
        <f t="shared" si="153"/>
        <v>0</v>
      </c>
      <c r="R132">
        <f t="shared" si="154"/>
        <v>0</v>
      </c>
      <c r="S132">
        <f t="shared" si="155"/>
        <v>0</v>
      </c>
      <c r="T132">
        <f t="shared" si="156"/>
        <v>0</v>
      </c>
      <c r="U132">
        <f t="shared" si="157"/>
        <v>0</v>
      </c>
      <c r="V132">
        <f t="shared" si="158"/>
        <v>0</v>
      </c>
      <c r="W132">
        <f t="shared" si="159"/>
        <v>0</v>
      </c>
      <c r="X132">
        <f t="shared" si="160"/>
        <v>0</v>
      </c>
      <c r="Y132">
        <f t="shared" si="161"/>
        <v>0</v>
      </c>
      <c r="AA132">
        <v>78711061</v>
      </c>
      <c r="AB132">
        <f t="shared" si="162"/>
        <v>564.74</v>
      </c>
      <c r="AC132">
        <f t="shared" si="163"/>
        <v>14.14</v>
      </c>
      <c r="AD132">
        <f t="shared" si="164"/>
        <v>278.93</v>
      </c>
      <c r="AE132">
        <f t="shared" si="165"/>
        <v>24.83</v>
      </c>
      <c r="AF132">
        <f t="shared" si="165"/>
        <v>271.67</v>
      </c>
      <c r="AG132">
        <f t="shared" si="166"/>
        <v>0</v>
      </c>
      <c r="AH132">
        <f t="shared" si="167"/>
        <v>24.3</v>
      </c>
      <c r="AI132">
        <f t="shared" si="167"/>
        <v>0</v>
      </c>
      <c r="AJ132">
        <f t="shared" si="168"/>
        <v>0</v>
      </c>
      <c r="AK132">
        <v>564.74</v>
      </c>
      <c r="AL132">
        <v>14.14</v>
      </c>
      <c r="AM132">
        <v>278.93</v>
      </c>
      <c r="AN132">
        <v>24.83</v>
      </c>
      <c r="AO132">
        <v>271.67</v>
      </c>
      <c r="AP132">
        <v>0</v>
      </c>
      <c r="AQ132">
        <v>24.3</v>
      </c>
      <c r="AR132">
        <v>0</v>
      </c>
      <c r="AS132">
        <v>0</v>
      </c>
      <c r="AT132">
        <v>109</v>
      </c>
      <c r="AU132">
        <v>41</v>
      </c>
      <c r="AV132">
        <v>1</v>
      </c>
      <c r="AW132">
        <v>1</v>
      </c>
      <c r="AZ132">
        <v>1</v>
      </c>
      <c r="BA132">
        <v>47.82</v>
      </c>
      <c r="BB132">
        <v>13.48</v>
      </c>
      <c r="BC132">
        <v>7.33</v>
      </c>
      <c r="BD132" t="s">
        <v>3</v>
      </c>
      <c r="BE132" t="s">
        <v>3</v>
      </c>
      <c r="BF132" t="s">
        <v>3</v>
      </c>
      <c r="BG132" t="s">
        <v>3</v>
      </c>
      <c r="BH132">
        <v>0</v>
      </c>
      <c r="BI132">
        <v>1</v>
      </c>
      <c r="BJ132" t="s">
        <v>255</v>
      </c>
      <c r="BM132">
        <v>160</v>
      </c>
      <c r="BN132">
        <v>0</v>
      </c>
      <c r="BO132" t="s">
        <v>252</v>
      </c>
      <c r="BP132">
        <v>1</v>
      </c>
      <c r="BQ132">
        <v>30</v>
      </c>
      <c r="BR132">
        <v>0</v>
      </c>
      <c r="BS132">
        <v>47.82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3</v>
      </c>
      <c r="BZ132">
        <v>109</v>
      </c>
      <c r="CA132">
        <v>41</v>
      </c>
      <c r="CB132" t="s">
        <v>3</v>
      </c>
      <c r="CE132">
        <v>30</v>
      </c>
      <c r="CF132">
        <v>0</v>
      </c>
      <c r="CG132">
        <v>0</v>
      </c>
      <c r="CM132">
        <v>0</v>
      </c>
      <c r="CN132" t="s">
        <v>3</v>
      </c>
      <c r="CO132">
        <v>0</v>
      </c>
      <c r="CP132">
        <f t="shared" si="169"/>
        <v>0</v>
      </c>
      <c r="CQ132">
        <f t="shared" si="170"/>
        <v>103.65</v>
      </c>
      <c r="CR132">
        <f t="shared" si="171"/>
        <v>3759.98</v>
      </c>
      <c r="CS132">
        <f t="shared" si="172"/>
        <v>1187.3699999999999</v>
      </c>
      <c r="CT132">
        <f t="shared" si="173"/>
        <v>12991.26</v>
      </c>
      <c r="CU132">
        <f t="shared" si="174"/>
        <v>0</v>
      </c>
      <c r="CV132">
        <f t="shared" si="175"/>
        <v>24.3</v>
      </c>
      <c r="CW132">
        <f t="shared" si="176"/>
        <v>0</v>
      </c>
      <c r="CX132">
        <f t="shared" si="177"/>
        <v>0</v>
      </c>
      <c r="CY132">
        <f t="shared" si="178"/>
        <v>0</v>
      </c>
      <c r="CZ132">
        <f t="shared" si="179"/>
        <v>0</v>
      </c>
      <c r="DC132" t="s">
        <v>3</v>
      </c>
      <c r="DD132" t="s">
        <v>3</v>
      </c>
      <c r="DE132" t="s">
        <v>3</v>
      </c>
      <c r="DF132" t="s">
        <v>3</v>
      </c>
      <c r="DG132" t="s">
        <v>3</v>
      </c>
      <c r="DH132" t="s">
        <v>3</v>
      </c>
      <c r="DI132" t="s">
        <v>3</v>
      </c>
      <c r="DJ132" t="s">
        <v>3</v>
      </c>
      <c r="DK132" t="s">
        <v>3</v>
      </c>
      <c r="DL132" t="s">
        <v>3</v>
      </c>
      <c r="DM132" t="s">
        <v>3</v>
      </c>
      <c r="DN132">
        <v>134</v>
      </c>
      <c r="DO132">
        <v>83</v>
      </c>
      <c r="DP132">
        <v>1</v>
      </c>
      <c r="DQ132">
        <v>1</v>
      </c>
      <c r="DU132">
        <v>1013</v>
      </c>
      <c r="DV132" t="s">
        <v>254</v>
      </c>
      <c r="DW132" t="s">
        <v>254</v>
      </c>
      <c r="DX132">
        <v>1</v>
      </c>
      <c r="DZ132" t="s">
        <v>3</v>
      </c>
      <c r="EA132" t="s">
        <v>3</v>
      </c>
      <c r="EB132" t="s">
        <v>3</v>
      </c>
      <c r="EC132" t="s">
        <v>3</v>
      </c>
      <c r="EE132">
        <v>75071250</v>
      </c>
      <c r="EF132">
        <v>30</v>
      </c>
      <c r="EG132" t="s">
        <v>17</v>
      </c>
      <c r="EH132">
        <v>0</v>
      </c>
      <c r="EI132" t="s">
        <v>3</v>
      </c>
      <c r="EJ132">
        <v>1</v>
      </c>
      <c r="EK132">
        <v>160</v>
      </c>
      <c r="EL132" t="s">
        <v>256</v>
      </c>
      <c r="EM132" t="s">
        <v>257</v>
      </c>
      <c r="EO132" t="s">
        <v>3</v>
      </c>
      <c r="EQ132">
        <v>131072</v>
      </c>
      <c r="ER132">
        <v>564.74</v>
      </c>
      <c r="ES132">
        <v>14.14</v>
      </c>
      <c r="ET132">
        <v>278.93</v>
      </c>
      <c r="EU132">
        <v>24.83</v>
      </c>
      <c r="EV132">
        <v>271.67</v>
      </c>
      <c r="EW132">
        <v>24.3</v>
      </c>
      <c r="EX132">
        <v>0</v>
      </c>
      <c r="EY132">
        <v>0</v>
      </c>
      <c r="FQ132">
        <v>0</v>
      </c>
      <c r="FR132">
        <v>0</v>
      </c>
      <c r="FS132">
        <v>0</v>
      </c>
      <c r="FX132">
        <v>134</v>
      </c>
      <c r="FY132">
        <v>83</v>
      </c>
      <c r="GA132" t="s">
        <v>3</v>
      </c>
      <c r="GD132">
        <v>0</v>
      </c>
      <c r="GF132">
        <v>-1919688345</v>
      </c>
      <c r="GG132">
        <v>2</v>
      </c>
      <c r="GH132">
        <v>1</v>
      </c>
      <c r="GI132">
        <v>2</v>
      </c>
      <c r="GJ132">
        <v>0</v>
      </c>
      <c r="GK132">
        <f>ROUND(R132*(R12)/100,2)</f>
        <v>0</v>
      </c>
      <c r="GL132">
        <f t="shared" si="180"/>
        <v>0</v>
      </c>
      <c r="GM132">
        <f t="shared" si="181"/>
        <v>0</v>
      </c>
      <c r="GN132">
        <f t="shared" si="182"/>
        <v>0</v>
      </c>
      <c r="GO132">
        <f t="shared" si="183"/>
        <v>0</v>
      </c>
      <c r="GP132">
        <f t="shared" si="184"/>
        <v>0</v>
      </c>
      <c r="GR132">
        <v>0</v>
      </c>
      <c r="GS132">
        <v>3</v>
      </c>
      <c r="GT132">
        <v>0</v>
      </c>
      <c r="GU132" t="s">
        <v>3</v>
      </c>
      <c r="GV132">
        <f t="shared" si="185"/>
        <v>0</v>
      </c>
      <c r="GW132">
        <v>1</v>
      </c>
      <c r="GX132">
        <f t="shared" si="186"/>
        <v>0</v>
      </c>
      <c r="HA132">
        <v>0</v>
      </c>
      <c r="HB132">
        <v>0</v>
      </c>
      <c r="HC132">
        <f t="shared" si="187"/>
        <v>0</v>
      </c>
      <c r="HE132" t="s">
        <v>3</v>
      </c>
      <c r="HF132" t="s">
        <v>3</v>
      </c>
      <c r="HM132" t="s">
        <v>3</v>
      </c>
      <c r="HN132" t="s">
        <v>3</v>
      </c>
      <c r="HO132" t="s">
        <v>3</v>
      </c>
      <c r="HP132" t="s">
        <v>3</v>
      </c>
      <c r="HQ132" t="s">
        <v>3</v>
      </c>
      <c r="HS132">
        <v>0</v>
      </c>
      <c r="IK132">
        <v>0</v>
      </c>
    </row>
    <row r="133" spans="1:245" x14ac:dyDescent="0.2">
      <c r="A133">
        <v>18</v>
      </c>
      <c r="B133">
        <v>1</v>
      </c>
      <c r="C133">
        <v>53</v>
      </c>
      <c r="E133" t="s">
        <v>282</v>
      </c>
      <c r="F133" t="s">
        <v>259</v>
      </c>
      <c r="G133" t="s">
        <v>260</v>
      </c>
      <c r="H133" t="s">
        <v>78</v>
      </c>
      <c r="I133">
        <f>I132*J133</f>
        <v>0</v>
      </c>
      <c r="J133">
        <v>17.399999999999999</v>
      </c>
      <c r="K133">
        <v>17.399999999999999</v>
      </c>
      <c r="O133">
        <f t="shared" si="151"/>
        <v>0</v>
      </c>
      <c r="P133">
        <f t="shared" si="152"/>
        <v>0</v>
      </c>
      <c r="Q133">
        <f t="shared" si="153"/>
        <v>0</v>
      </c>
      <c r="R133">
        <f t="shared" si="154"/>
        <v>0</v>
      </c>
      <c r="S133">
        <f t="shared" si="155"/>
        <v>0</v>
      </c>
      <c r="T133">
        <f t="shared" si="156"/>
        <v>0</v>
      </c>
      <c r="U133">
        <f t="shared" si="157"/>
        <v>0</v>
      </c>
      <c r="V133">
        <f t="shared" si="158"/>
        <v>0</v>
      </c>
      <c r="W133">
        <f t="shared" si="159"/>
        <v>0</v>
      </c>
      <c r="X133">
        <f t="shared" si="160"/>
        <v>0</v>
      </c>
      <c r="Y133">
        <f t="shared" si="161"/>
        <v>0</v>
      </c>
      <c r="AA133">
        <v>78711061</v>
      </c>
      <c r="AB133">
        <f t="shared" si="162"/>
        <v>160.62</v>
      </c>
      <c r="AC133">
        <f t="shared" si="163"/>
        <v>160.62</v>
      </c>
      <c r="AD133">
        <f t="shared" si="164"/>
        <v>0</v>
      </c>
      <c r="AE133">
        <f t="shared" si="165"/>
        <v>0</v>
      </c>
      <c r="AF133">
        <f t="shared" si="165"/>
        <v>0</v>
      </c>
      <c r="AG133">
        <f t="shared" si="166"/>
        <v>0</v>
      </c>
      <c r="AH133">
        <f t="shared" si="167"/>
        <v>0</v>
      </c>
      <c r="AI133">
        <f t="shared" si="167"/>
        <v>0</v>
      </c>
      <c r="AJ133">
        <f t="shared" si="168"/>
        <v>0</v>
      </c>
      <c r="AK133">
        <v>160.62</v>
      </c>
      <c r="AL133">
        <v>160.62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18.71</v>
      </c>
      <c r="BD133" t="s">
        <v>3</v>
      </c>
      <c r="BE133" t="s">
        <v>3</v>
      </c>
      <c r="BF133" t="s">
        <v>3</v>
      </c>
      <c r="BG133" t="s">
        <v>3</v>
      </c>
      <c r="BH133">
        <v>3</v>
      </c>
      <c r="BI133">
        <v>1</v>
      </c>
      <c r="BJ133" t="s">
        <v>261</v>
      </c>
      <c r="BM133">
        <v>160</v>
      </c>
      <c r="BN133">
        <v>0</v>
      </c>
      <c r="BO133" t="s">
        <v>259</v>
      </c>
      <c r="BP133">
        <v>1</v>
      </c>
      <c r="BQ133">
        <v>30</v>
      </c>
      <c r="BR133">
        <v>0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3</v>
      </c>
      <c r="BZ133">
        <v>0</v>
      </c>
      <c r="CA133">
        <v>0</v>
      </c>
      <c r="CB133" t="s">
        <v>3</v>
      </c>
      <c r="CE133">
        <v>30</v>
      </c>
      <c r="CF133">
        <v>0</v>
      </c>
      <c r="CG133">
        <v>0</v>
      </c>
      <c r="CM133">
        <v>0</v>
      </c>
      <c r="CN133" t="s">
        <v>3</v>
      </c>
      <c r="CO133">
        <v>0</v>
      </c>
      <c r="CP133">
        <f t="shared" si="169"/>
        <v>0</v>
      </c>
      <c r="CQ133">
        <f t="shared" si="170"/>
        <v>3005.2</v>
      </c>
      <c r="CR133">
        <f t="shared" si="171"/>
        <v>0</v>
      </c>
      <c r="CS133">
        <f t="shared" si="172"/>
        <v>0</v>
      </c>
      <c r="CT133">
        <f t="shared" si="173"/>
        <v>0</v>
      </c>
      <c r="CU133">
        <f t="shared" si="174"/>
        <v>0</v>
      </c>
      <c r="CV133">
        <f t="shared" si="175"/>
        <v>0</v>
      </c>
      <c r="CW133">
        <f t="shared" si="176"/>
        <v>0</v>
      </c>
      <c r="CX133">
        <f t="shared" si="177"/>
        <v>0</v>
      </c>
      <c r="CY133">
        <f t="shared" si="178"/>
        <v>0</v>
      </c>
      <c r="CZ133">
        <f t="shared" si="179"/>
        <v>0</v>
      </c>
      <c r="DC133" t="s">
        <v>3</v>
      </c>
      <c r="DD133" t="s">
        <v>3</v>
      </c>
      <c r="DE133" t="s">
        <v>3</v>
      </c>
      <c r="DF133" t="s">
        <v>3</v>
      </c>
      <c r="DG133" t="s">
        <v>3</v>
      </c>
      <c r="DH133" t="s">
        <v>3</v>
      </c>
      <c r="DI133" t="s">
        <v>3</v>
      </c>
      <c r="DJ133" t="s">
        <v>3</v>
      </c>
      <c r="DK133" t="s">
        <v>3</v>
      </c>
      <c r="DL133" t="s">
        <v>3</v>
      </c>
      <c r="DM133" t="s">
        <v>3</v>
      </c>
      <c r="DN133">
        <v>134</v>
      </c>
      <c r="DO133">
        <v>83</v>
      </c>
      <c r="DP133">
        <v>1</v>
      </c>
      <c r="DQ133">
        <v>1</v>
      </c>
      <c r="DU133">
        <v>1007</v>
      </c>
      <c r="DV133" t="s">
        <v>78</v>
      </c>
      <c r="DW133" t="s">
        <v>78</v>
      </c>
      <c r="DX133">
        <v>1</v>
      </c>
      <c r="DZ133" t="s">
        <v>3</v>
      </c>
      <c r="EA133" t="s">
        <v>3</v>
      </c>
      <c r="EB133" t="s">
        <v>3</v>
      </c>
      <c r="EC133" t="s">
        <v>3</v>
      </c>
      <c r="EE133">
        <v>75071250</v>
      </c>
      <c r="EF133">
        <v>30</v>
      </c>
      <c r="EG133" t="s">
        <v>17</v>
      </c>
      <c r="EH133">
        <v>0</v>
      </c>
      <c r="EI133" t="s">
        <v>3</v>
      </c>
      <c r="EJ133">
        <v>1</v>
      </c>
      <c r="EK133">
        <v>160</v>
      </c>
      <c r="EL133" t="s">
        <v>256</v>
      </c>
      <c r="EM133" t="s">
        <v>257</v>
      </c>
      <c r="EO133" t="s">
        <v>3</v>
      </c>
      <c r="EQ133">
        <v>0</v>
      </c>
      <c r="ER133">
        <v>160.62</v>
      </c>
      <c r="ES133">
        <v>160.62</v>
      </c>
      <c r="ET133">
        <v>0</v>
      </c>
      <c r="EU133">
        <v>0</v>
      </c>
      <c r="EV133">
        <v>0</v>
      </c>
      <c r="EW133">
        <v>0</v>
      </c>
      <c r="EX133">
        <v>0</v>
      </c>
      <c r="FQ133">
        <v>0</v>
      </c>
      <c r="FR133">
        <v>0</v>
      </c>
      <c r="FS133">
        <v>0</v>
      </c>
      <c r="FX133">
        <v>134</v>
      </c>
      <c r="FY133">
        <v>83</v>
      </c>
      <c r="GA133" t="s">
        <v>3</v>
      </c>
      <c r="GD133">
        <v>0</v>
      </c>
      <c r="GF133">
        <v>-1217679601</v>
      </c>
      <c r="GG133">
        <v>2</v>
      </c>
      <c r="GH133">
        <v>1</v>
      </c>
      <c r="GI133">
        <v>2</v>
      </c>
      <c r="GJ133">
        <v>0</v>
      </c>
      <c r="GK133">
        <f>ROUND(R133*(R12)/100,2)</f>
        <v>0</v>
      </c>
      <c r="GL133">
        <f t="shared" si="180"/>
        <v>0</v>
      </c>
      <c r="GM133">
        <f t="shared" si="181"/>
        <v>0</v>
      </c>
      <c r="GN133">
        <f t="shared" si="182"/>
        <v>0</v>
      </c>
      <c r="GO133">
        <f t="shared" si="183"/>
        <v>0</v>
      </c>
      <c r="GP133">
        <f t="shared" si="184"/>
        <v>0</v>
      </c>
      <c r="GR133">
        <v>0</v>
      </c>
      <c r="GS133">
        <v>3</v>
      </c>
      <c r="GT133">
        <v>0</v>
      </c>
      <c r="GU133" t="s">
        <v>3</v>
      </c>
      <c r="GV133">
        <f t="shared" si="185"/>
        <v>0</v>
      </c>
      <c r="GW133">
        <v>1</v>
      </c>
      <c r="GX133">
        <f t="shared" si="186"/>
        <v>0</v>
      </c>
      <c r="HA133">
        <v>0</v>
      </c>
      <c r="HB133">
        <v>0</v>
      </c>
      <c r="HC133">
        <f t="shared" si="187"/>
        <v>0</v>
      </c>
      <c r="HE133" t="s">
        <v>3</v>
      </c>
      <c r="HF133" t="s">
        <v>3</v>
      </c>
      <c r="HM133" t="s">
        <v>3</v>
      </c>
      <c r="HN133" t="s">
        <v>3</v>
      </c>
      <c r="HO133" t="s">
        <v>3</v>
      </c>
      <c r="HP133" t="s">
        <v>3</v>
      </c>
      <c r="HQ133" t="s">
        <v>3</v>
      </c>
      <c r="HS133">
        <v>0</v>
      </c>
      <c r="IK133">
        <v>0</v>
      </c>
    </row>
    <row r="134" spans="1:245" x14ac:dyDescent="0.2">
      <c r="A134">
        <v>17</v>
      </c>
      <c r="B134">
        <v>1</v>
      </c>
      <c r="C134">
        <f>ROW(SmtRes!A54)</f>
        <v>54</v>
      </c>
      <c r="D134">
        <f>ROW(EtalonRes!A179)</f>
        <v>179</v>
      </c>
      <c r="E134" t="s">
        <v>283</v>
      </c>
      <c r="F134" t="s">
        <v>203</v>
      </c>
      <c r="G134" t="s">
        <v>204</v>
      </c>
      <c r="H134" t="s">
        <v>205</v>
      </c>
      <c r="I134">
        <f>ROUND((F364+F369+F373)/1000,9)</f>
        <v>0</v>
      </c>
      <c r="J134">
        <v>0</v>
      </c>
      <c r="K134">
        <f>ROUND((F364+F369+F373)/1000,9)</f>
        <v>0</v>
      </c>
      <c r="O134">
        <f t="shared" si="151"/>
        <v>0</v>
      </c>
      <c r="P134">
        <f t="shared" si="152"/>
        <v>0</v>
      </c>
      <c r="Q134">
        <f t="shared" si="153"/>
        <v>0</v>
      </c>
      <c r="R134">
        <f t="shared" si="154"/>
        <v>0</v>
      </c>
      <c r="S134">
        <f t="shared" si="155"/>
        <v>0</v>
      </c>
      <c r="T134">
        <f t="shared" si="156"/>
        <v>0</v>
      </c>
      <c r="U134">
        <f t="shared" si="157"/>
        <v>0</v>
      </c>
      <c r="V134">
        <f t="shared" si="158"/>
        <v>0</v>
      </c>
      <c r="W134">
        <f t="shared" si="159"/>
        <v>0</v>
      </c>
      <c r="X134">
        <f t="shared" si="160"/>
        <v>0</v>
      </c>
      <c r="Y134">
        <f t="shared" si="161"/>
        <v>0</v>
      </c>
      <c r="AA134">
        <v>78711061</v>
      </c>
      <c r="AB134">
        <f t="shared" si="162"/>
        <v>11811.34</v>
      </c>
      <c r="AC134">
        <f t="shared" si="163"/>
        <v>6742.82</v>
      </c>
      <c r="AD134">
        <f t="shared" si="164"/>
        <v>2006.03</v>
      </c>
      <c r="AE134">
        <f t="shared" si="165"/>
        <v>163.47999999999999</v>
      </c>
      <c r="AF134">
        <f t="shared" si="165"/>
        <v>3062.49</v>
      </c>
      <c r="AG134">
        <f t="shared" si="166"/>
        <v>0</v>
      </c>
      <c r="AH134">
        <f t="shared" si="167"/>
        <v>267</v>
      </c>
      <c r="AI134">
        <f t="shared" si="167"/>
        <v>0</v>
      </c>
      <c r="AJ134">
        <f t="shared" si="168"/>
        <v>0</v>
      </c>
      <c r="AK134">
        <v>11811.34</v>
      </c>
      <c r="AL134">
        <v>6742.82</v>
      </c>
      <c r="AM134">
        <v>2006.03</v>
      </c>
      <c r="AN134">
        <v>163.47999999999999</v>
      </c>
      <c r="AO134">
        <v>3062.49</v>
      </c>
      <c r="AP134">
        <v>0</v>
      </c>
      <c r="AQ134">
        <v>267</v>
      </c>
      <c r="AR134">
        <v>0</v>
      </c>
      <c r="AS134">
        <v>0</v>
      </c>
      <c r="AT134">
        <v>134</v>
      </c>
      <c r="AU134">
        <v>55</v>
      </c>
      <c r="AV134">
        <v>1</v>
      </c>
      <c r="AW134">
        <v>1</v>
      </c>
      <c r="AZ134">
        <v>1</v>
      </c>
      <c r="BA134">
        <v>47.82</v>
      </c>
      <c r="BB134">
        <v>13.03</v>
      </c>
      <c r="BC134">
        <v>7.88</v>
      </c>
      <c r="BD134" t="s">
        <v>3</v>
      </c>
      <c r="BE134" t="s">
        <v>3</v>
      </c>
      <c r="BF134" t="s">
        <v>3</v>
      </c>
      <c r="BG134" t="s">
        <v>3</v>
      </c>
      <c r="BH134">
        <v>0</v>
      </c>
      <c r="BI134">
        <v>1</v>
      </c>
      <c r="BJ134" t="s">
        <v>206</v>
      </c>
      <c r="BM134">
        <v>152</v>
      </c>
      <c r="BN134">
        <v>0</v>
      </c>
      <c r="BO134" t="s">
        <v>203</v>
      </c>
      <c r="BP134">
        <v>1</v>
      </c>
      <c r="BQ134">
        <v>30</v>
      </c>
      <c r="BR134">
        <v>0</v>
      </c>
      <c r="BS134">
        <v>47.82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3</v>
      </c>
      <c r="BZ134">
        <v>134</v>
      </c>
      <c r="CA134">
        <v>55</v>
      </c>
      <c r="CB134" t="s">
        <v>3</v>
      </c>
      <c r="CE134">
        <v>30</v>
      </c>
      <c r="CF134">
        <v>0</v>
      </c>
      <c r="CG134">
        <v>0</v>
      </c>
      <c r="CM134">
        <v>0</v>
      </c>
      <c r="CN134" t="s">
        <v>3</v>
      </c>
      <c r="CO134">
        <v>0</v>
      </c>
      <c r="CP134">
        <f t="shared" si="169"/>
        <v>0</v>
      </c>
      <c r="CQ134">
        <f t="shared" si="170"/>
        <v>53133.42</v>
      </c>
      <c r="CR134">
        <f t="shared" si="171"/>
        <v>26138.57</v>
      </c>
      <c r="CS134">
        <f t="shared" si="172"/>
        <v>7817.61</v>
      </c>
      <c r="CT134">
        <f t="shared" si="173"/>
        <v>146448.26999999999</v>
      </c>
      <c r="CU134">
        <f t="shared" si="174"/>
        <v>0</v>
      </c>
      <c r="CV134">
        <f t="shared" si="175"/>
        <v>267</v>
      </c>
      <c r="CW134">
        <f t="shared" si="176"/>
        <v>0</v>
      </c>
      <c r="CX134">
        <f t="shared" si="177"/>
        <v>0</v>
      </c>
      <c r="CY134">
        <f t="shared" si="178"/>
        <v>0</v>
      </c>
      <c r="CZ134">
        <f t="shared" si="179"/>
        <v>0</v>
      </c>
      <c r="DC134" t="s">
        <v>3</v>
      </c>
      <c r="DD134" t="s">
        <v>3</v>
      </c>
      <c r="DE134" t="s">
        <v>3</v>
      </c>
      <c r="DF134" t="s">
        <v>3</v>
      </c>
      <c r="DG134" t="s">
        <v>3</v>
      </c>
      <c r="DH134" t="s">
        <v>3</v>
      </c>
      <c r="DI134" t="s">
        <v>3</v>
      </c>
      <c r="DJ134" t="s">
        <v>3</v>
      </c>
      <c r="DK134" t="s">
        <v>3</v>
      </c>
      <c r="DL134" t="s">
        <v>3</v>
      </c>
      <c r="DM134" t="s">
        <v>3</v>
      </c>
      <c r="DN134">
        <v>161</v>
      </c>
      <c r="DO134">
        <v>107</v>
      </c>
      <c r="DP134">
        <v>1</v>
      </c>
      <c r="DQ134">
        <v>1</v>
      </c>
      <c r="DU134">
        <v>1013</v>
      </c>
      <c r="DV134" t="s">
        <v>205</v>
      </c>
      <c r="DW134" t="s">
        <v>205</v>
      </c>
      <c r="DX134">
        <v>1</v>
      </c>
      <c r="DZ134" t="s">
        <v>3</v>
      </c>
      <c r="EA134" t="s">
        <v>3</v>
      </c>
      <c r="EB134" t="s">
        <v>3</v>
      </c>
      <c r="EC134" t="s">
        <v>3</v>
      </c>
      <c r="EE134">
        <v>75071242</v>
      </c>
      <c r="EF134">
        <v>30</v>
      </c>
      <c r="EG134" t="s">
        <v>17</v>
      </c>
      <c r="EH134">
        <v>0</v>
      </c>
      <c r="EI134" t="s">
        <v>3</v>
      </c>
      <c r="EJ134">
        <v>1</v>
      </c>
      <c r="EK134">
        <v>152</v>
      </c>
      <c r="EL134" t="s">
        <v>207</v>
      </c>
      <c r="EM134" t="s">
        <v>208</v>
      </c>
      <c r="EO134" t="s">
        <v>3</v>
      </c>
      <c r="EQ134">
        <v>131072</v>
      </c>
      <c r="ER134">
        <v>11811.34</v>
      </c>
      <c r="ES134">
        <v>6742.82</v>
      </c>
      <c r="ET134">
        <v>2006.03</v>
      </c>
      <c r="EU134">
        <v>163.47999999999999</v>
      </c>
      <c r="EV134">
        <v>3062.49</v>
      </c>
      <c r="EW134">
        <v>267</v>
      </c>
      <c r="EX134">
        <v>0</v>
      </c>
      <c r="EY134">
        <v>0</v>
      </c>
      <c r="FQ134">
        <v>0</v>
      </c>
      <c r="FR134">
        <v>0</v>
      </c>
      <c r="FS134">
        <v>0</v>
      </c>
      <c r="FX134">
        <v>161</v>
      </c>
      <c r="FY134">
        <v>107</v>
      </c>
      <c r="GA134" t="s">
        <v>3</v>
      </c>
      <c r="GD134">
        <v>0</v>
      </c>
      <c r="GF134">
        <v>1165291735</v>
      </c>
      <c r="GG134">
        <v>2</v>
      </c>
      <c r="GH134">
        <v>1</v>
      </c>
      <c r="GI134">
        <v>2</v>
      </c>
      <c r="GJ134">
        <v>0</v>
      </c>
      <c r="GK134">
        <f>ROUND(R134*(R12)/100,2)</f>
        <v>0</v>
      </c>
      <c r="GL134">
        <f t="shared" si="180"/>
        <v>0</v>
      </c>
      <c r="GM134">
        <f t="shared" si="181"/>
        <v>0</v>
      </c>
      <c r="GN134">
        <f t="shared" si="182"/>
        <v>0</v>
      </c>
      <c r="GO134">
        <f t="shared" si="183"/>
        <v>0</v>
      </c>
      <c r="GP134">
        <f t="shared" si="184"/>
        <v>0</v>
      </c>
      <c r="GR134">
        <v>0</v>
      </c>
      <c r="GS134">
        <v>3</v>
      </c>
      <c r="GT134">
        <v>0</v>
      </c>
      <c r="GU134" t="s">
        <v>3</v>
      </c>
      <c r="GV134">
        <f t="shared" si="185"/>
        <v>0</v>
      </c>
      <c r="GW134">
        <v>1</v>
      </c>
      <c r="GX134">
        <f t="shared" si="186"/>
        <v>0</v>
      </c>
      <c r="HA134">
        <v>0</v>
      </c>
      <c r="HB134">
        <v>0</v>
      </c>
      <c r="HC134">
        <f t="shared" si="187"/>
        <v>0</v>
      </c>
      <c r="HE134" t="s">
        <v>3</v>
      </c>
      <c r="HF134" t="s">
        <v>3</v>
      </c>
      <c r="HM134" t="s">
        <v>3</v>
      </c>
      <c r="HN134" t="s">
        <v>3</v>
      </c>
      <c r="HO134" t="s">
        <v>3</v>
      </c>
      <c r="HP134" t="s">
        <v>3</v>
      </c>
      <c r="HQ134" t="s">
        <v>3</v>
      </c>
      <c r="HS134">
        <v>0</v>
      </c>
      <c r="IK134">
        <v>0</v>
      </c>
    </row>
    <row r="135" spans="1:245" x14ac:dyDescent="0.2">
      <c r="A135">
        <v>18</v>
      </c>
      <c r="B135">
        <v>1</v>
      </c>
      <c r="C135">
        <v>54</v>
      </c>
      <c r="E135" t="s">
        <v>284</v>
      </c>
      <c r="F135" t="s">
        <v>210</v>
      </c>
      <c r="G135" t="s">
        <v>211</v>
      </c>
      <c r="H135" t="s">
        <v>78</v>
      </c>
      <c r="I135">
        <f>I134*J135</f>
        <v>0</v>
      </c>
      <c r="J135">
        <v>162</v>
      </c>
      <c r="K135">
        <v>162</v>
      </c>
      <c r="O135">
        <f t="shared" si="151"/>
        <v>0</v>
      </c>
      <c r="P135">
        <f t="shared" si="152"/>
        <v>0</v>
      </c>
      <c r="Q135">
        <f t="shared" si="153"/>
        <v>0</v>
      </c>
      <c r="R135">
        <f t="shared" si="154"/>
        <v>0</v>
      </c>
      <c r="S135">
        <f t="shared" si="155"/>
        <v>0</v>
      </c>
      <c r="T135">
        <f t="shared" si="156"/>
        <v>0</v>
      </c>
      <c r="U135">
        <f t="shared" si="157"/>
        <v>0</v>
      </c>
      <c r="V135">
        <f t="shared" si="158"/>
        <v>0</v>
      </c>
      <c r="W135">
        <f t="shared" si="159"/>
        <v>0</v>
      </c>
      <c r="X135">
        <f t="shared" si="160"/>
        <v>0</v>
      </c>
      <c r="Y135">
        <f t="shared" si="161"/>
        <v>0</v>
      </c>
      <c r="AA135">
        <v>78711061</v>
      </c>
      <c r="AB135">
        <f t="shared" si="162"/>
        <v>517.14</v>
      </c>
      <c r="AC135">
        <f t="shared" si="163"/>
        <v>517.14</v>
      </c>
      <c r="AD135">
        <f t="shared" si="164"/>
        <v>0</v>
      </c>
      <c r="AE135">
        <f t="shared" si="165"/>
        <v>0</v>
      </c>
      <c r="AF135">
        <f t="shared" si="165"/>
        <v>0</v>
      </c>
      <c r="AG135">
        <f t="shared" si="166"/>
        <v>0</v>
      </c>
      <c r="AH135">
        <f t="shared" si="167"/>
        <v>0</v>
      </c>
      <c r="AI135">
        <f t="shared" si="167"/>
        <v>0</v>
      </c>
      <c r="AJ135">
        <f t="shared" si="168"/>
        <v>0</v>
      </c>
      <c r="AK135">
        <v>517.14</v>
      </c>
      <c r="AL135">
        <v>517.14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0</v>
      </c>
      <c r="AU135">
        <v>0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12.48</v>
      </c>
      <c r="BD135" t="s">
        <v>3</v>
      </c>
      <c r="BE135" t="s">
        <v>3</v>
      </c>
      <c r="BF135" t="s">
        <v>3</v>
      </c>
      <c r="BG135" t="s">
        <v>3</v>
      </c>
      <c r="BH135">
        <v>3</v>
      </c>
      <c r="BI135">
        <v>1</v>
      </c>
      <c r="BJ135" t="s">
        <v>212</v>
      </c>
      <c r="BM135">
        <v>152</v>
      </c>
      <c r="BN135">
        <v>0</v>
      </c>
      <c r="BO135" t="s">
        <v>210</v>
      </c>
      <c r="BP135">
        <v>1</v>
      </c>
      <c r="BQ135">
        <v>30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3</v>
      </c>
      <c r="BZ135">
        <v>0</v>
      </c>
      <c r="CA135">
        <v>0</v>
      </c>
      <c r="CB135" t="s">
        <v>3</v>
      </c>
      <c r="CE135">
        <v>30</v>
      </c>
      <c r="CF135">
        <v>0</v>
      </c>
      <c r="CG135">
        <v>0</v>
      </c>
      <c r="CM135">
        <v>0</v>
      </c>
      <c r="CN135" t="s">
        <v>3</v>
      </c>
      <c r="CO135">
        <v>0</v>
      </c>
      <c r="CP135">
        <f t="shared" si="169"/>
        <v>0</v>
      </c>
      <c r="CQ135">
        <f t="shared" si="170"/>
        <v>6453.91</v>
      </c>
      <c r="CR135">
        <f t="shared" si="171"/>
        <v>0</v>
      </c>
      <c r="CS135">
        <f t="shared" si="172"/>
        <v>0</v>
      </c>
      <c r="CT135">
        <f t="shared" si="173"/>
        <v>0</v>
      </c>
      <c r="CU135">
        <f t="shared" si="174"/>
        <v>0</v>
      </c>
      <c r="CV135">
        <f t="shared" si="175"/>
        <v>0</v>
      </c>
      <c r="CW135">
        <f t="shared" si="176"/>
        <v>0</v>
      </c>
      <c r="CX135">
        <f t="shared" si="177"/>
        <v>0</v>
      </c>
      <c r="CY135">
        <f t="shared" si="178"/>
        <v>0</v>
      </c>
      <c r="CZ135">
        <f t="shared" si="179"/>
        <v>0</v>
      </c>
      <c r="DC135" t="s">
        <v>3</v>
      </c>
      <c r="DD135" t="s">
        <v>3</v>
      </c>
      <c r="DE135" t="s">
        <v>3</v>
      </c>
      <c r="DF135" t="s">
        <v>3</v>
      </c>
      <c r="DG135" t="s">
        <v>3</v>
      </c>
      <c r="DH135" t="s">
        <v>3</v>
      </c>
      <c r="DI135" t="s">
        <v>3</v>
      </c>
      <c r="DJ135" t="s">
        <v>3</v>
      </c>
      <c r="DK135" t="s">
        <v>3</v>
      </c>
      <c r="DL135" t="s">
        <v>3</v>
      </c>
      <c r="DM135" t="s">
        <v>3</v>
      </c>
      <c r="DN135">
        <v>161</v>
      </c>
      <c r="DO135">
        <v>107</v>
      </c>
      <c r="DP135">
        <v>1</v>
      </c>
      <c r="DQ135">
        <v>1</v>
      </c>
      <c r="DU135">
        <v>1007</v>
      </c>
      <c r="DV135" t="s">
        <v>78</v>
      </c>
      <c r="DW135" t="s">
        <v>78</v>
      </c>
      <c r="DX135">
        <v>1</v>
      </c>
      <c r="DZ135" t="s">
        <v>3</v>
      </c>
      <c r="EA135" t="s">
        <v>3</v>
      </c>
      <c r="EB135" t="s">
        <v>3</v>
      </c>
      <c r="EC135" t="s">
        <v>3</v>
      </c>
      <c r="EE135">
        <v>75071242</v>
      </c>
      <c r="EF135">
        <v>30</v>
      </c>
      <c r="EG135" t="s">
        <v>17</v>
      </c>
      <c r="EH135">
        <v>0</v>
      </c>
      <c r="EI135" t="s">
        <v>3</v>
      </c>
      <c r="EJ135">
        <v>1</v>
      </c>
      <c r="EK135">
        <v>152</v>
      </c>
      <c r="EL135" t="s">
        <v>207</v>
      </c>
      <c r="EM135" t="s">
        <v>208</v>
      </c>
      <c r="EO135" t="s">
        <v>3</v>
      </c>
      <c r="EQ135">
        <v>0</v>
      </c>
      <c r="ER135">
        <v>517.14</v>
      </c>
      <c r="ES135">
        <v>517.14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v>0</v>
      </c>
      <c r="FS135">
        <v>0</v>
      </c>
      <c r="FX135">
        <v>161</v>
      </c>
      <c r="FY135">
        <v>107</v>
      </c>
      <c r="GA135" t="s">
        <v>3</v>
      </c>
      <c r="GD135">
        <v>0</v>
      </c>
      <c r="GF135">
        <v>332671857</v>
      </c>
      <c r="GG135">
        <v>2</v>
      </c>
      <c r="GH135">
        <v>1</v>
      </c>
      <c r="GI135">
        <v>2</v>
      </c>
      <c r="GJ135">
        <v>0</v>
      </c>
      <c r="GK135">
        <f>ROUND(R135*(R12)/100,2)</f>
        <v>0</v>
      </c>
      <c r="GL135">
        <f t="shared" si="180"/>
        <v>0</v>
      </c>
      <c r="GM135">
        <f t="shared" si="181"/>
        <v>0</v>
      </c>
      <c r="GN135">
        <f t="shared" si="182"/>
        <v>0</v>
      </c>
      <c r="GO135">
        <f t="shared" si="183"/>
        <v>0</v>
      </c>
      <c r="GP135">
        <f t="shared" si="184"/>
        <v>0</v>
      </c>
      <c r="GR135">
        <v>0</v>
      </c>
      <c r="GS135">
        <v>3</v>
      </c>
      <c r="GT135">
        <v>0</v>
      </c>
      <c r="GU135" t="s">
        <v>3</v>
      </c>
      <c r="GV135">
        <f t="shared" si="185"/>
        <v>0</v>
      </c>
      <c r="GW135">
        <v>1</v>
      </c>
      <c r="GX135">
        <f t="shared" si="186"/>
        <v>0</v>
      </c>
      <c r="HA135">
        <v>0</v>
      </c>
      <c r="HB135">
        <v>0</v>
      </c>
      <c r="HC135">
        <f t="shared" si="187"/>
        <v>0</v>
      </c>
      <c r="HE135" t="s">
        <v>3</v>
      </c>
      <c r="HF135" t="s">
        <v>3</v>
      </c>
      <c r="HM135" t="s">
        <v>3</v>
      </c>
      <c r="HN135" t="s">
        <v>3</v>
      </c>
      <c r="HO135" t="s">
        <v>3</v>
      </c>
      <c r="HP135" t="s">
        <v>3</v>
      </c>
      <c r="HQ135" t="s">
        <v>3</v>
      </c>
      <c r="HS135">
        <v>0</v>
      </c>
      <c r="IK135">
        <v>0</v>
      </c>
    </row>
    <row r="136" spans="1:245" x14ac:dyDescent="0.2">
      <c r="A136">
        <v>17</v>
      </c>
      <c r="B136">
        <v>1</v>
      </c>
      <c r="C136">
        <f>ROW(SmtRes!A55)</f>
        <v>55</v>
      </c>
      <c r="D136">
        <f>ROW(EtalonRes!A182)</f>
        <v>182</v>
      </c>
      <c r="E136" t="s">
        <v>285</v>
      </c>
      <c r="F136" t="s">
        <v>214</v>
      </c>
      <c r="G136" t="s">
        <v>215</v>
      </c>
      <c r="H136" t="s">
        <v>205</v>
      </c>
      <c r="I136">
        <f>ROUND(-(F364+F369+F373)/1000,9)</f>
        <v>0</v>
      </c>
      <c r="J136">
        <v>0</v>
      </c>
      <c r="K136">
        <f>ROUND(-(F364+F369+F373)/1000,9)</f>
        <v>0</v>
      </c>
      <c r="O136">
        <f t="shared" si="151"/>
        <v>0</v>
      </c>
      <c r="P136">
        <f t="shared" si="152"/>
        <v>0</v>
      </c>
      <c r="Q136">
        <f>(ROUND((ROUND((((ET136*4))*AV136*I136),2)*BB136),2)+ROUND((ROUND(((AE136-((EU136*4)))*AV136*I136),2)*BS136),2))</f>
        <v>0</v>
      </c>
      <c r="R136">
        <f t="shared" si="154"/>
        <v>0</v>
      </c>
      <c r="S136">
        <f t="shared" si="155"/>
        <v>0</v>
      </c>
      <c r="T136">
        <f t="shared" si="156"/>
        <v>0</v>
      </c>
      <c r="U136">
        <f t="shared" si="157"/>
        <v>0</v>
      </c>
      <c r="V136">
        <f t="shared" si="158"/>
        <v>0</v>
      </c>
      <c r="W136">
        <f t="shared" si="159"/>
        <v>0</v>
      </c>
      <c r="X136">
        <f t="shared" si="160"/>
        <v>0</v>
      </c>
      <c r="Y136">
        <f t="shared" si="161"/>
        <v>0</v>
      </c>
      <c r="AA136">
        <v>78711061</v>
      </c>
      <c r="AB136">
        <f t="shared" si="162"/>
        <v>471.6</v>
      </c>
      <c r="AC136">
        <f>ROUND(((ES136*4)),6)</f>
        <v>234.4</v>
      </c>
      <c r="AD136">
        <f>ROUND(((((ET136*4))-((EU136*4)))+AE136),6)</f>
        <v>0</v>
      </c>
      <c r="AE136">
        <f>ROUND(((EU136*4)),6)</f>
        <v>0</v>
      </c>
      <c r="AF136">
        <f>ROUND(((EV136*4)),6)</f>
        <v>237.2</v>
      </c>
      <c r="AG136">
        <f t="shared" si="166"/>
        <v>0</v>
      </c>
      <c r="AH136">
        <f>((EW136*4))</f>
        <v>20.68</v>
      </c>
      <c r="AI136">
        <f>((EX136*4))</f>
        <v>0</v>
      </c>
      <c r="AJ136">
        <f t="shared" si="168"/>
        <v>0</v>
      </c>
      <c r="AK136">
        <v>117.9</v>
      </c>
      <c r="AL136">
        <v>58.6</v>
      </c>
      <c r="AM136">
        <v>0</v>
      </c>
      <c r="AN136">
        <v>0</v>
      </c>
      <c r="AO136">
        <v>59.3</v>
      </c>
      <c r="AP136">
        <v>0</v>
      </c>
      <c r="AQ136">
        <v>5.17</v>
      </c>
      <c r="AR136">
        <v>0</v>
      </c>
      <c r="AS136">
        <v>0</v>
      </c>
      <c r="AT136">
        <v>134</v>
      </c>
      <c r="AU136">
        <v>55</v>
      </c>
      <c r="AV136">
        <v>1</v>
      </c>
      <c r="AW136">
        <v>1</v>
      </c>
      <c r="AZ136">
        <v>1</v>
      </c>
      <c r="BA136">
        <v>47.82</v>
      </c>
      <c r="BB136">
        <v>1</v>
      </c>
      <c r="BC136">
        <v>3.64</v>
      </c>
      <c r="BD136" t="s">
        <v>3</v>
      </c>
      <c r="BE136" t="s">
        <v>3</v>
      </c>
      <c r="BF136" t="s">
        <v>3</v>
      </c>
      <c r="BG136" t="s">
        <v>3</v>
      </c>
      <c r="BH136">
        <v>0</v>
      </c>
      <c r="BI136">
        <v>1</v>
      </c>
      <c r="BJ136" t="s">
        <v>216</v>
      </c>
      <c r="BM136">
        <v>152</v>
      </c>
      <c r="BN136">
        <v>0</v>
      </c>
      <c r="BO136" t="s">
        <v>214</v>
      </c>
      <c r="BP136">
        <v>1</v>
      </c>
      <c r="BQ136">
        <v>30</v>
      </c>
      <c r="BR136">
        <v>0</v>
      </c>
      <c r="BS136">
        <v>47.82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3</v>
      </c>
      <c r="BZ136">
        <v>134</v>
      </c>
      <c r="CA136">
        <v>55</v>
      </c>
      <c r="CB136" t="s">
        <v>3</v>
      </c>
      <c r="CE136">
        <v>30</v>
      </c>
      <c r="CF136">
        <v>0</v>
      </c>
      <c r="CG136">
        <v>0</v>
      </c>
      <c r="CM136">
        <v>0</v>
      </c>
      <c r="CN136" t="s">
        <v>3</v>
      </c>
      <c r="CO136">
        <v>0</v>
      </c>
      <c r="CP136">
        <f t="shared" si="169"/>
        <v>0</v>
      </c>
      <c r="CQ136">
        <f t="shared" si="170"/>
        <v>853.22</v>
      </c>
      <c r="CR136">
        <f>(ROUND((ROUND((((ET136*4))*AV136*1),2)*BB136),2)+ROUND((ROUND(((AE136-((EU136*4)))*AV136*1),2)*BS136),2))</f>
        <v>0</v>
      </c>
      <c r="CS136">
        <f t="shared" si="172"/>
        <v>0</v>
      </c>
      <c r="CT136">
        <f t="shared" si="173"/>
        <v>11342.9</v>
      </c>
      <c r="CU136">
        <f t="shared" si="174"/>
        <v>0</v>
      </c>
      <c r="CV136">
        <f t="shared" si="175"/>
        <v>20.68</v>
      </c>
      <c r="CW136">
        <f t="shared" si="176"/>
        <v>0</v>
      </c>
      <c r="CX136">
        <f t="shared" si="177"/>
        <v>0</v>
      </c>
      <c r="CY136">
        <f t="shared" si="178"/>
        <v>0</v>
      </c>
      <c r="CZ136">
        <f t="shared" si="179"/>
        <v>0</v>
      </c>
      <c r="DC136" t="s">
        <v>3</v>
      </c>
      <c r="DD136" t="s">
        <v>286</v>
      </c>
      <c r="DE136" t="s">
        <v>286</v>
      </c>
      <c r="DF136" t="s">
        <v>286</v>
      </c>
      <c r="DG136" t="s">
        <v>286</v>
      </c>
      <c r="DH136" t="s">
        <v>3</v>
      </c>
      <c r="DI136" t="s">
        <v>286</v>
      </c>
      <c r="DJ136" t="s">
        <v>286</v>
      </c>
      <c r="DK136" t="s">
        <v>3</v>
      </c>
      <c r="DL136" t="s">
        <v>3</v>
      </c>
      <c r="DM136" t="s">
        <v>3</v>
      </c>
      <c r="DN136">
        <v>161</v>
      </c>
      <c r="DO136">
        <v>107</v>
      </c>
      <c r="DP136">
        <v>1</v>
      </c>
      <c r="DQ136">
        <v>1</v>
      </c>
      <c r="DU136">
        <v>1013</v>
      </c>
      <c r="DV136" t="s">
        <v>205</v>
      </c>
      <c r="DW136" t="s">
        <v>205</v>
      </c>
      <c r="DX136">
        <v>1</v>
      </c>
      <c r="DZ136" t="s">
        <v>3</v>
      </c>
      <c r="EA136" t="s">
        <v>3</v>
      </c>
      <c r="EB136" t="s">
        <v>3</v>
      </c>
      <c r="EC136" t="s">
        <v>3</v>
      </c>
      <c r="EE136">
        <v>75071242</v>
      </c>
      <c r="EF136">
        <v>30</v>
      </c>
      <c r="EG136" t="s">
        <v>17</v>
      </c>
      <c r="EH136">
        <v>0</v>
      </c>
      <c r="EI136" t="s">
        <v>3</v>
      </c>
      <c r="EJ136">
        <v>1</v>
      </c>
      <c r="EK136">
        <v>152</v>
      </c>
      <c r="EL136" t="s">
        <v>207</v>
      </c>
      <c r="EM136" t="s">
        <v>208</v>
      </c>
      <c r="EO136" t="s">
        <v>3</v>
      </c>
      <c r="EQ136">
        <v>131072</v>
      </c>
      <c r="ER136">
        <v>117.9</v>
      </c>
      <c r="ES136">
        <v>58.6</v>
      </c>
      <c r="ET136">
        <v>0</v>
      </c>
      <c r="EU136">
        <v>0</v>
      </c>
      <c r="EV136">
        <v>59.3</v>
      </c>
      <c r="EW136">
        <v>5.17</v>
      </c>
      <c r="EX136">
        <v>0</v>
      </c>
      <c r="EY136">
        <v>0</v>
      </c>
      <c r="FQ136">
        <v>0</v>
      </c>
      <c r="FR136">
        <v>0</v>
      </c>
      <c r="FS136">
        <v>0</v>
      </c>
      <c r="FX136">
        <v>161</v>
      </c>
      <c r="FY136">
        <v>107</v>
      </c>
      <c r="GA136" t="s">
        <v>3</v>
      </c>
      <c r="GD136">
        <v>0</v>
      </c>
      <c r="GF136">
        <v>637311685</v>
      </c>
      <c r="GG136">
        <v>2</v>
      </c>
      <c r="GH136">
        <v>1</v>
      </c>
      <c r="GI136">
        <v>2</v>
      </c>
      <c r="GJ136">
        <v>0</v>
      </c>
      <c r="GK136">
        <f>ROUND(R136*(R12)/100,2)</f>
        <v>0</v>
      </c>
      <c r="GL136">
        <f t="shared" si="180"/>
        <v>0</v>
      </c>
      <c r="GM136">
        <f t="shared" si="181"/>
        <v>0</v>
      </c>
      <c r="GN136">
        <f t="shared" si="182"/>
        <v>0</v>
      </c>
      <c r="GO136">
        <f t="shared" si="183"/>
        <v>0</v>
      </c>
      <c r="GP136">
        <f t="shared" si="184"/>
        <v>0</v>
      </c>
      <c r="GR136">
        <v>0</v>
      </c>
      <c r="GS136">
        <v>3</v>
      </c>
      <c r="GT136">
        <v>0</v>
      </c>
      <c r="GU136" t="s">
        <v>3</v>
      </c>
      <c r="GV136">
        <f t="shared" si="185"/>
        <v>0</v>
      </c>
      <c r="GW136">
        <v>1</v>
      </c>
      <c r="GX136">
        <f t="shared" si="186"/>
        <v>0</v>
      </c>
      <c r="HA136">
        <v>0</v>
      </c>
      <c r="HB136">
        <v>0</v>
      </c>
      <c r="HC136">
        <f t="shared" si="187"/>
        <v>0</v>
      </c>
      <c r="HE136" t="s">
        <v>3</v>
      </c>
      <c r="HF136" t="s">
        <v>3</v>
      </c>
      <c r="HM136" t="s">
        <v>3</v>
      </c>
      <c r="HN136" t="s">
        <v>3</v>
      </c>
      <c r="HO136" t="s">
        <v>3</v>
      </c>
      <c r="HP136" t="s">
        <v>3</v>
      </c>
      <c r="HQ136" t="s">
        <v>3</v>
      </c>
      <c r="HS136">
        <v>0</v>
      </c>
      <c r="IK136">
        <v>0</v>
      </c>
    </row>
    <row r="137" spans="1:245" x14ac:dyDescent="0.2">
      <c r="A137">
        <v>18</v>
      </c>
      <c r="B137">
        <v>1</v>
      </c>
      <c r="C137">
        <v>55</v>
      </c>
      <c r="E137" t="s">
        <v>287</v>
      </c>
      <c r="F137" t="s">
        <v>210</v>
      </c>
      <c r="G137" t="s">
        <v>211</v>
      </c>
      <c r="H137" t="s">
        <v>78</v>
      </c>
      <c r="I137">
        <f>I136*J137</f>
        <v>0</v>
      </c>
      <c r="J137">
        <v>40.799999999999997</v>
      </c>
      <c r="K137">
        <v>10.199999999999999</v>
      </c>
      <c r="O137">
        <f t="shared" si="151"/>
        <v>0</v>
      </c>
      <c r="P137">
        <f t="shared" si="152"/>
        <v>0</v>
      </c>
      <c r="Q137">
        <f t="shared" ref="Q137:Q145" si="188">(ROUND((ROUND(((ET137)*AV137*I137),2)*BB137),2)+ROUND((ROUND(((AE137-(EU137))*AV137*I137),2)*BS137),2))</f>
        <v>0</v>
      </c>
      <c r="R137">
        <f t="shared" si="154"/>
        <v>0</v>
      </c>
      <c r="S137">
        <f t="shared" si="155"/>
        <v>0</v>
      </c>
      <c r="T137">
        <f t="shared" si="156"/>
        <v>0</v>
      </c>
      <c r="U137">
        <f t="shared" si="157"/>
        <v>0</v>
      </c>
      <c r="V137">
        <f t="shared" si="158"/>
        <v>0</v>
      </c>
      <c r="W137">
        <f t="shared" si="159"/>
        <v>0</v>
      </c>
      <c r="X137">
        <f t="shared" si="160"/>
        <v>0</v>
      </c>
      <c r="Y137">
        <f t="shared" si="161"/>
        <v>0</v>
      </c>
      <c r="AA137">
        <v>78711061</v>
      </c>
      <c r="AB137">
        <f t="shared" si="162"/>
        <v>517.14</v>
      </c>
      <c r="AC137">
        <f t="shared" ref="AC137:AC145" si="189">ROUND((ES137),6)</f>
        <v>517.14</v>
      </c>
      <c r="AD137">
        <f t="shared" ref="AD137:AD145" si="190">ROUND((((ET137)-(EU137))+AE137),6)</f>
        <v>0</v>
      </c>
      <c r="AE137">
        <f t="shared" ref="AE137:AE145" si="191">ROUND((EU137),6)</f>
        <v>0</v>
      </c>
      <c r="AF137">
        <f t="shared" ref="AF137:AF145" si="192">ROUND((EV137),6)</f>
        <v>0</v>
      </c>
      <c r="AG137">
        <f t="shared" si="166"/>
        <v>0</v>
      </c>
      <c r="AH137">
        <f t="shared" ref="AH137:AH145" si="193">(EW137)</f>
        <v>0</v>
      </c>
      <c r="AI137">
        <f t="shared" ref="AI137:AI145" si="194">(EX137)</f>
        <v>0</v>
      </c>
      <c r="AJ137">
        <f t="shared" si="168"/>
        <v>0</v>
      </c>
      <c r="AK137">
        <v>517.14</v>
      </c>
      <c r="AL137">
        <v>517.14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0</v>
      </c>
      <c r="AU137">
        <v>0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12.48</v>
      </c>
      <c r="BD137" t="s">
        <v>3</v>
      </c>
      <c r="BE137" t="s">
        <v>3</v>
      </c>
      <c r="BF137" t="s">
        <v>3</v>
      </c>
      <c r="BG137" t="s">
        <v>3</v>
      </c>
      <c r="BH137">
        <v>3</v>
      </c>
      <c r="BI137">
        <v>1</v>
      </c>
      <c r="BJ137" t="s">
        <v>212</v>
      </c>
      <c r="BM137">
        <v>152</v>
      </c>
      <c r="BN137">
        <v>0</v>
      </c>
      <c r="BO137" t="s">
        <v>210</v>
      </c>
      <c r="BP137">
        <v>1</v>
      </c>
      <c r="BQ137">
        <v>30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3</v>
      </c>
      <c r="BZ137">
        <v>0</v>
      </c>
      <c r="CA137">
        <v>0</v>
      </c>
      <c r="CB137" t="s">
        <v>3</v>
      </c>
      <c r="CE137">
        <v>30</v>
      </c>
      <c r="CF137">
        <v>0</v>
      </c>
      <c r="CG137">
        <v>0</v>
      </c>
      <c r="CM137">
        <v>0</v>
      </c>
      <c r="CN137" t="s">
        <v>3</v>
      </c>
      <c r="CO137">
        <v>0</v>
      </c>
      <c r="CP137">
        <f t="shared" si="169"/>
        <v>0</v>
      </c>
      <c r="CQ137">
        <f t="shared" si="170"/>
        <v>6453.91</v>
      </c>
      <c r="CR137">
        <f t="shared" ref="CR137:CR145" si="195">(ROUND((ROUND(((ET137)*AV137*1),2)*BB137),2)+ROUND((ROUND(((AE137-(EU137))*AV137*1),2)*BS137),2))</f>
        <v>0</v>
      </c>
      <c r="CS137">
        <f t="shared" si="172"/>
        <v>0</v>
      </c>
      <c r="CT137">
        <f t="shared" si="173"/>
        <v>0</v>
      </c>
      <c r="CU137">
        <f t="shared" si="174"/>
        <v>0</v>
      </c>
      <c r="CV137">
        <f t="shared" si="175"/>
        <v>0</v>
      </c>
      <c r="CW137">
        <f t="shared" si="176"/>
        <v>0</v>
      </c>
      <c r="CX137">
        <f t="shared" si="177"/>
        <v>0</v>
      </c>
      <c r="CY137">
        <f t="shared" si="178"/>
        <v>0</v>
      </c>
      <c r="CZ137">
        <f t="shared" si="179"/>
        <v>0</v>
      </c>
      <c r="DC137" t="s">
        <v>3</v>
      </c>
      <c r="DD137" t="s">
        <v>3</v>
      </c>
      <c r="DE137" t="s">
        <v>3</v>
      </c>
      <c r="DF137" t="s">
        <v>3</v>
      </c>
      <c r="DG137" t="s">
        <v>3</v>
      </c>
      <c r="DH137" t="s">
        <v>3</v>
      </c>
      <c r="DI137" t="s">
        <v>3</v>
      </c>
      <c r="DJ137" t="s">
        <v>3</v>
      </c>
      <c r="DK137" t="s">
        <v>3</v>
      </c>
      <c r="DL137" t="s">
        <v>3</v>
      </c>
      <c r="DM137" t="s">
        <v>3</v>
      </c>
      <c r="DN137">
        <v>161</v>
      </c>
      <c r="DO137">
        <v>107</v>
      </c>
      <c r="DP137">
        <v>1</v>
      </c>
      <c r="DQ137">
        <v>1</v>
      </c>
      <c r="DU137">
        <v>1007</v>
      </c>
      <c r="DV137" t="s">
        <v>78</v>
      </c>
      <c r="DW137" t="s">
        <v>78</v>
      </c>
      <c r="DX137">
        <v>1</v>
      </c>
      <c r="DZ137" t="s">
        <v>3</v>
      </c>
      <c r="EA137" t="s">
        <v>3</v>
      </c>
      <c r="EB137" t="s">
        <v>3</v>
      </c>
      <c r="EC137" t="s">
        <v>3</v>
      </c>
      <c r="EE137">
        <v>75071242</v>
      </c>
      <c r="EF137">
        <v>30</v>
      </c>
      <c r="EG137" t="s">
        <v>17</v>
      </c>
      <c r="EH137">
        <v>0</v>
      </c>
      <c r="EI137" t="s">
        <v>3</v>
      </c>
      <c r="EJ137">
        <v>1</v>
      </c>
      <c r="EK137">
        <v>152</v>
      </c>
      <c r="EL137" t="s">
        <v>207</v>
      </c>
      <c r="EM137" t="s">
        <v>208</v>
      </c>
      <c r="EO137" t="s">
        <v>3</v>
      </c>
      <c r="EQ137">
        <v>0</v>
      </c>
      <c r="ER137">
        <v>517.14</v>
      </c>
      <c r="ES137">
        <v>517.14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v>0</v>
      </c>
      <c r="FS137">
        <v>0</v>
      </c>
      <c r="FX137">
        <v>161</v>
      </c>
      <c r="FY137">
        <v>107</v>
      </c>
      <c r="GA137" t="s">
        <v>3</v>
      </c>
      <c r="GD137">
        <v>0</v>
      </c>
      <c r="GF137">
        <v>332671857</v>
      </c>
      <c r="GG137">
        <v>2</v>
      </c>
      <c r="GH137">
        <v>1</v>
      </c>
      <c r="GI137">
        <v>2</v>
      </c>
      <c r="GJ137">
        <v>0</v>
      </c>
      <c r="GK137">
        <f>ROUND(R137*(R12)/100,2)</f>
        <v>0</v>
      </c>
      <c r="GL137">
        <f t="shared" si="180"/>
        <v>0</v>
      </c>
      <c r="GM137">
        <f t="shared" si="181"/>
        <v>0</v>
      </c>
      <c r="GN137">
        <f t="shared" si="182"/>
        <v>0</v>
      </c>
      <c r="GO137">
        <f t="shared" si="183"/>
        <v>0</v>
      </c>
      <c r="GP137">
        <f t="shared" si="184"/>
        <v>0</v>
      </c>
      <c r="GR137">
        <v>0</v>
      </c>
      <c r="GS137">
        <v>3</v>
      </c>
      <c r="GT137">
        <v>0</v>
      </c>
      <c r="GU137" t="s">
        <v>3</v>
      </c>
      <c r="GV137">
        <f t="shared" si="185"/>
        <v>0</v>
      </c>
      <c r="GW137">
        <v>1</v>
      </c>
      <c r="GX137">
        <f t="shared" si="186"/>
        <v>0</v>
      </c>
      <c r="HA137">
        <v>0</v>
      </c>
      <c r="HB137">
        <v>0</v>
      </c>
      <c r="HC137">
        <f t="shared" si="187"/>
        <v>0</v>
      </c>
      <c r="HE137" t="s">
        <v>3</v>
      </c>
      <c r="HF137" t="s">
        <v>3</v>
      </c>
      <c r="HM137" t="s">
        <v>286</v>
      </c>
      <c r="HN137" t="s">
        <v>3</v>
      </c>
      <c r="HO137" t="s">
        <v>3</v>
      </c>
      <c r="HP137" t="s">
        <v>3</v>
      </c>
      <c r="HQ137" t="s">
        <v>3</v>
      </c>
      <c r="HS137">
        <v>0</v>
      </c>
      <c r="IK137">
        <v>0</v>
      </c>
    </row>
    <row r="138" spans="1:245" x14ac:dyDescent="0.2">
      <c r="A138">
        <v>17</v>
      </c>
      <c r="B138">
        <v>1</v>
      </c>
      <c r="D138">
        <f>ROW(EtalonRes!A190)</f>
        <v>190</v>
      </c>
      <c r="E138" t="s">
        <v>288</v>
      </c>
      <c r="F138" t="s">
        <v>195</v>
      </c>
      <c r="G138" t="s">
        <v>289</v>
      </c>
      <c r="H138" t="s">
        <v>197</v>
      </c>
      <c r="I138">
        <f>ROUND(ROUND((F360+F361+F362+F365+F366+F367+F370+F371)*0.03/100,5),9)</f>
        <v>0</v>
      </c>
      <c r="J138">
        <v>0</v>
      </c>
      <c r="K138">
        <f>ROUND(ROUND((F360+F361+F362+F365+F366+F367+F370+F371)*0.03/100,5),9)</f>
        <v>0</v>
      </c>
      <c r="O138">
        <f t="shared" si="151"/>
        <v>0</v>
      </c>
      <c r="P138">
        <f t="shared" si="152"/>
        <v>0</v>
      </c>
      <c r="Q138">
        <f t="shared" si="188"/>
        <v>0</v>
      </c>
      <c r="R138">
        <f t="shared" si="154"/>
        <v>0</v>
      </c>
      <c r="S138">
        <f t="shared" si="155"/>
        <v>0</v>
      </c>
      <c r="T138">
        <f t="shared" si="156"/>
        <v>0</v>
      </c>
      <c r="U138">
        <f t="shared" si="157"/>
        <v>0</v>
      </c>
      <c r="V138">
        <f t="shared" si="158"/>
        <v>0</v>
      </c>
      <c r="W138">
        <f t="shared" si="159"/>
        <v>0</v>
      </c>
      <c r="X138">
        <f t="shared" si="160"/>
        <v>0</v>
      </c>
      <c r="Y138">
        <f t="shared" si="161"/>
        <v>0</v>
      </c>
      <c r="AA138">
        <v>78711061</v>
      </c>
      <c r="AB138">
        <f t="shared" si="162"/>
        <v>1378.91</v>
      </c>
      <c r="AC138">
        <f t="shared" si="189"/>
        <v>35.35</v>
      </c>
      <c r="AD138">
        <f t="shared" si="190"/>
        <v>1192.07</v>
      </c>
      <c r="AE138">
        <f t="shared" si="191"/>
        <v>94.92</v>
      </c>
      <c r="AF138">
        <f t="shared" si="192"/>
        <v>151.49</v>
      </c>
      <c r="AG138">
        <f t="shared" si="166"/>
        <v>0</v>
      </c>
      <c r="AH138">
        <f t="shared" si="193"/>
        <v>14.4</v>
      </c>
      <c r="AI138">
        <f t="shared" si="194"/>
        <v>0</v>
      </c>
      <c r="AJ138">
        <f t="shared" si="168"/>
        <v>0</v>
      </c>
      <c r="AK138">
        <v>1378.91</v>
      </c>
      <c r="AL138">
        <v>35.35</v>
      </c>
      <c r="AM138">
        <v>1192.07</v>
      </c>
      <c r="AN138">
        <v>94.92</v>
      </c>
      <c r="AO138">
        <v>151.49</v>
      </c>
      <c r="AP138">
        <v>0</v>
      </c>
      <c r="AQ138">
        <v>14.4</v>
      </c>
      <c r="AR138">
        <v>0</v>
      </c>
      <c r="AS138">
        <v>0</v>
      </c>
      <c r="AT138">
        <v>134</v>
      </c>
      <c r="AU138">
        <v>55</v>
      </c>
      <c r="AV138">
        <v>1</v>
      </c>
      <c r="AW138">
        <v>1</v>
      </c>
      <c r="AZ138">
        <v>1</v>
      </c>
      <c r="BA138">
        <v>47.82</v>
      </c>
      <c r="BB138">
        <v>13.28</v>
      </c>
      <c r="BC138">
        <v>7.33</v>
      </c>
      <c r="BD138" t="s">
        <v>3</v>
      </c>
      <c r="BE138" t="s">
        <v>3</v>
      </c>
      <c r="BF138" t="s">
        <v>3</v>
      </c>
      <c r="BG138" t="s">
        <v>3</v>
      </c>
      <c r="BH138">
        <v>0</v>
      </c>
      <c r="BI138">
        <v>1</v>
      </c>
      <c r="BJ138" t="s">
        <v>198</v>
      </c>
      <c r="BM138">
        <v>146</v>
      </c>
      <c r="BN138">
        <v>0</v>
      </c>
      <c r="BO138" t="s">
        <v>195</v>
      </c>
      <c r="BP138">
        <v>1</v>
      </c>
      <c r="BQ138">
        <v>30</v>
      </c>
      <c r="BR138">
        <v>0</v>
      </c>
      <c r="BS138">
        <v>47.82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3</v>
      </c>
      <c r="BZ138">
        <v>134</v>
      </c>
      <c r="CA138">
        <v>55</v>
      </c>
      <c r="CB138" t="s">
        <v>3</v>
      </c>
      <c r="CE138">
        <v>30</v>
      </c>
      <c r="CF138">
        <v>0</v>
      </c>
      <c r="CG138">
        <v>0</v>
      </c>
      <c r="CM138">
        <v>0</v>
      </c>
      <c r="CN138" t="s">
        <v>3</v>
      </c>
      <c r="CO138">
        <v>0</v>
      </c>
      <c r="CP138">
        <f t="shared" si="169"/>
        <v>0</v>
      </c>
      <c r="CQ138">
        <f t="shared" si="170"/>
        <v>259.12</v>
      </c>
      <c r="CR138">
        <f t="shared" si="195"/>
        <v>15830.69</v>
      </c>
      <c r="CS138">
        <f t="shared" si="172"/>
        <v>4539.07</v>
      </c>
      <c r="CT138">
        <f t="shared" si="173"/>
        <v>7244.25</v>
      </c>
      <c r="CU138">
        <f t="shared" si="174"/>
        <v>0</v>
      </c>
      <c r="CV138">
        <f t="shared" si="175"/>
        <v>14.4</v>
      </c>
      <c r="CW138">
        <f t="shared" si="176"/>
        <v>0</v>
      </c>
      <c r="CX138">
        <f t="shared" si="177"/>
        <v>0</v>
      </c>
      <c r="CY138">
        <f t="shared" si="178"/>
        <v>0</v>
      </c>
      <c r="CZ138">
        <f t="shared" si="179"/>
        <v>0</v>
      </c>
      <c r="DC138" t="s">
        <v>3</v>
      </c>
      <c r="DD138" t="s">
        <v>3</v>
      </c>
      <c r="DE138" t="s">
        <v>3</v>
      </c>
      <c r="DF138" t="s">
        <v>3</v>
      </c>
      <c r="DG138" t="s">
        <v>3</v>
      </c>
      <c r="DH138" t="s">
        <v>3</v>
      </c>
      <c r="DI138" t="s">
        <v>3</v>
      </c>
      <c r="DJ138" t="s">
        <v>3</v>
      </c>
      <c r="DK138" t="s">
        <v>3</v>
      </c>
      <c r="DL138" t="s">
        <v>3</v>
      </c>
      <c r="DM138" t="s">
        <v>3</v>
      </c>
      <c r="DN138">
        <v>161</v>
      </c>
      <c r="DO138">
        <v>107</v>
      </c>
      <c r="DP138">
        <v>1</v>
      </c>
      <c r="DQ138">
        <v>1</v>
      </c>
      <c r="DU138">
        <v>1013</v>
      </c>
      <c r="DV138" t="s">
        <v>197</v>
      </c>
      <c r="DW138" t="s">
        <v>197</v>
      </c>
      <c r="DX138">
        <v>1</v>
      </c>
      <c r="DZ138" t="s">
        <v>3</v>
      </c>
      <c r="EA138" t="s">
        <v>3</v>
      </c>
      <c r="EB138" t="s">
        <v>3</v>
      </c>
      <c r="EC138" t="s">
        <v>3</v>
      </c>
      <c r="EE138">
        <v>75071236</v>
      </c>
      <c r="EF138">
        <v>30</v>
      </c>
      <c r="EG138" t="s">
        <v>17</v>
      </c>
      <c r="EH138">
        <v>0</v>
      </c>
      <c r="EI138" t="s">
        <v>3</v>
      </c>
      <c r="EJ138">
        <v>1</v>
      </c>
      <c r="EK138">
        <v>146</v>
      </c>
      <c r="EL138" t="s">
        <v>199</v>
      </c>
      <c r="EM138" t="s">
        <v>200</v>
      </c>
      <c r="EO138" t="s">
        <v>3</v>
      </c>
      <c r="EQ138">
        <v>131072</v>
      </c>
      <c r="ER138">
        <v>1378.91</v>
      </c>
      <c r="ES138">
        <v>35.35</v>
      </c>
      <c r="ET138">
        <v>1192.07</v>
      </c>
      <c r="EU138">
        <v>94.92</v>
      </c>
      <c r="EV138">
        <v>151.49</v>
      </c>
      <c r="EW138">
        <v>14.4</v>
      </c>
      <c r="EX138">
        <v>0</v>
      </c>
      <c r="EY138">
        <v>0</v>
      </c>
      <c r="FQ138">
        <v>0</v>
      </c>
      <c r="FR138">
        <v>0</v>
      </c>
      <c r="FS138">
        <v>0</v>
      </c>
      <c r="FX138">
        <v>161</v>
      </c>
      <c r="FY138">
        <v>107</v>
      </c>
      <c r="GA138" t="s">
        <v>3</v>
      </c>
      <c r="GD138">
        <v>0</v>
      </c>
      <c r="GF138">
        <v>-1438865175</v>
      </c>
      <c r="GG138">
        <v>2</v>
      </c>
      <c r="GH138">
        <v>1</v>
      </c>
      <c r="GI138">
        <v>2</v>
      </c>
      <c r="GJ138">
        <v>0</v>
      </c>
      <c r="GK138">
        <f>ROUND(R138*(R12)/100,2)</f>
        <v>0</v>
      </c>
      <c r="GL138">
        <f t="shared" si="180"/>
        <v>0</v>
      </c>
      <c r="GM138">
        <f t="shared" si="181"/>
        <v>0</v>
      </c>
      <c r="GN138">
        <f t="shared" si="182"/>
        <v>0</v>
      </c>
      <c r="GO138">
        <f t="shared" si="183"/>
        <v>0</v>
      </c>
      <c r="GP138">
        <f t="shared" si="184"/>
        <v>0</v>
      </c>
      <c r="GR138">
        <v>0</v>
      </c>
      <c r="GS138">
        <v>3</v>
      </c>
      <c r="GT138">
        <v>0</v>
      </c>
      <c r="GU138" t="s">
        <v>3</v>
      </c>
      <c r="GV138">
        <f t="shared" si="185"/>
        <v>0</v>
      </c>
      <c r="GW138">
        <v>1</v>
      </c>
      <c r="GX138">
        <f t="shared" si="186"/>
        <v>0</v>
      </c>
      <c r="HA138">
        <v>0</v>
      </c>
      <c r="HB138">
        <v>0</v>
      </c>
      <c r="HC138">
        <f t="shared" si="187"/>
        <v>0</v>
      </c>
      <c r="HE138" t="s">
        <v>3</v>
      </c>
      <c r="HF138" t="s">
        <v>3</v>
      </c>
      <c r="HM138" t="s">
        <v>3</v>
      </c>
      <c r="HN138" t="s">
        <v>3</v>
      </c>
      <c r="HO138" t="s">
        <v>3</v>
      </c>
      <c r="HP138" t="s">
        <v>3</v>
      </c>
      <c r="HQ138" t="s">
        <v>3</v>
      </c>
      <c r="HS138">
        <v>0</v>
      </c>
      <c r="IK138">
        <v>0</v>
      </c>
    </row>
    <row r="139" spans="1:245" x14ac:dyDescent="0.2">
      <c r="A139">
        <v>17</v>
      </c>
      <c r="B139">
        <v>1</v>
      </c>
      <c r="E139" t="s">
        <v>290</v>
      </c>
      <c r="F139" t="s">
        <v>291</v>
      </c>
      <c r="G139" t="s">
        <v>292</v>
      </c>
      <c r="H139" t="s">
        <v>228</v>
      </c>
      <c r="I139">
        <f>ROUND(ROUND((F360+F361+F362+F365+F366+F367+F370+F371)*0.03*1.55,3),9)</f>
        <v>0</v>
      </c>
      <c r="J139">
        <v>0</v>
      </c>
      <c r="K139">
        <f>ROUND(ROUND((F360+F361+F362+F365+F366+F367+F370+F371)*0.03*1.55,3),9)</f>
        <v>0</v>
      </c>
      <c r="O139">
        <f t="shared" si="151"/>
        <v>0</v>
      </c>
      <c r="P139">
        <f t="shared" si="152"/>
        <v>0</v>
      </c>
      <c r="Q139">
        <f t="shared" si="188"/>
        <v>0</v>
      </c>
      <c r="R139">
        <f t="shared" si="154"/>
        <v>0</v>
      </c>
      <c r="S139">
        <f t="shared" si="155"/>
        <v>0</v>
      </c>
      <c r="T139">
        <f t="shared" si="156"/>
        <v>0</v>
      </c>
      <c r="U139">
        <f t="shared" si="157"/>
        <v>0</v>
      </c>
      <c r="V139">
        <f t="shared" si="158"/>
        <v>0</v>
      </c>
      <c r="W139">
        <f t="shared" si="159"/>
        <v>0</v>
      </c>
      <c r="X139">
        <f t="shared" si="160"/>
        <v>0</v>
      </c>
      <c r="Y139">
        <f t="shared" si="161"/>
        <v>0</v>
      </c>
      <c r="AA139">
        <v>78711061</v>
      </c>
      <c r="AB139">
        <f t="shared" si="162"/>
        <v>438.37</v>
      </c>
      <c r="AC139">
        <f t="shared" si="189"/>
        <v>438.37</v>
      </c>
      <c r="AD139">
        <f t="shared" si="190"/>
        <v>0</v>
      </c>
      <c r="AE139">
        <f t="shared" si="191"/>
        <v>0</v>
      </c>
      <c r="AF139">
        <f t="shared" si="192"/>
        <v>0</v>
      </c>
      <c r="AG139">
        <f t="shared" si="166"/>
        <v>0</v>
      </c>
      <c r="AH139">
        <f t="shared" si="193"/>
        <v>0</v>
      </c>
      <c r="AI139">
        <f t="shared" si="194"/>
        <v>0</v>
      </c>
      <c r="AJ139">
        <f t="shared" si="168"/>
        <v>0</v>
      </c>
      <c r="AK139">
        <v>438.37</v>
      </c>
      <c r="AL139">
        <v>438.37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1</v>
      </c>
      <c r="AW139">
        <v>1</v>
      </c>
      <c r="AZ139">
        <v>1</v>
      </c>
      <c r="BA139">
        <v>1</v>
      </c>
      <c r="BB139">
        <v>1</v>
      </c>
      <c r="BC139">
        <v>21.04</v>
      </c>
      <c r="BD139" t="s">
        <v>3</v>
      </c>
      <c r="BE139" t="s">
        <v>3</v>
      </c>
      <c r="BF139" t="s">
        <v>3</v>
      </c>
      <c r="BG139" t="s">
        <v>3</v>
      </c>
      <c r="BH139">
        <v>3</v>
      </c>
      <c r="BI139">
        <v>1</v>
      </c>
      <c r="BJ139" t="s">
        <v>293</v>
      </c>
      <c r="BM139">
        <v>1617</v>
      </c>
      <c r="BN139">
        <v>0</v>
      </c>
      <c r="BO139" t="s">
        <v>291</v>
      </c>
      <c r="BP139">
        <v>1</v>
      </c>
      <c r="BQ139">
        <v>200</v>
      </c>
      <c r="BR139">
        <v>0</v>
      </c>
      <c r="BS139">
        <v>1</v>
      </c>
      <c r="BT139">
        <v>1</v>
      </c>
      <c r="BU139">
        <v>1</v>
      </c>
      <c r="BV139">
        <v>1</v>
      </c>
      <c r="BW139">
        <v>1</v>
      </c>
      <c r="BX139">
        <v>1</v>
      </c>
      <c r="BY139" t="s">
        <v>3</v>
      </c>
      <c r="BZ139">
        <v>0</v>
      </c>
      <c r="CA139">
        <v>0</v>
      </c>
      <c r="CB139" t="s">
        <v>3</v>
      </c>
      <c r="CE139">
        <v>30</v>
      </c>
      <c r="CF139">
        <v>0</v>
      </c>
      <c r="CG139">
        <v>0</v>
      </c>
      <c r="CM139">
        <v>0</v>
      </c>
      <c r="CN139" t="s">
        <v>3</v>
      </c>
      <c r="CO139">
        <v>0</v>
      </c>
      <c r="CP139">
        <f t="shared" si="169"/>
        <v>0</v>
      </c>
      <c r="CQ139">
        <f t="shared" si="170"/>
        <v>9223.2999999999993</v>
      </c>
      <c r="CR139">
        <f t="shared" si="195"/>
        <v>0</v>
      </c>
      <c r="CS139">
        <f t="shared" si="172"/>
        <v>0</v>
      </c>
      <c r="CT139">
        <f t="shared" si="173"/>
        <v>0</v>
      </c>
      <c r="CU139">
        <f t="shared" si="174"/>
        <v>0</v>
      </c>
      <c r="CV139">
        <f t="shared" si="175"/>
        <v>0</v>
      </c>
      <c r="CW139">
        <f t="shared" si="176"/>
        <v>0</v>
      </c>
      <c r="CX139">
        <f t="shared" si="177"/>
        <v>0</v>
      </c>
      <c r="CY139">
        <f t="shared" si="178"/>
        <v>0</v>
      </c>
      <c r="CZ139">
        <f t="shared" si="179"/>
        <v>0</v>
      </c>
      <c r="DC139" t="s">
        <v>3</v>
      </c>
      <c r="DD139" t="s">
        <v>3</v>
      </c>
      <c r="DE139" t="s">
        <v>3</v>
      </c>
      <c r="DF139" t="s">
        <v>3</v>
      </c>
      <c r="DG139" t="s">
        <v>3</v>
      </c>
      <c r="DH139" t="s">
        <v>3</v>
      </c>
      <c r="DI139" t="s">
        <v>3</v>
      </c>
      <c r="DJ139" t="s">
        <v>3</v>
      </c>
      <c r="DK139" t="s">
        <v>3</v>
      </c>
      <c r="DL139" t="s">
        <v>3</v>
      </c>
      <c r="DM139" t="s">
        <v>3</v>
      </c>
      <c r="DN139">
        <v>0</v>
      </c>
      <c r="DO139">
        <v>0</v>
      </c>
      <c r="DP139">
        <v>1</v>
      </c>
      <c r="DQ139">
        <v>1</v>
      </c>
      <c r="DU139">
        <v>1009</v>
      </c>
      <c r="DV139" t="s">
        <v>228</v>
      </c>
      <c r="DW139" t="s">
        <v>228</v>
      </c>
      <c r="DX139">
        <v>1000</v>
      </c>
      <c r="DZ139" t="s">
        <v>3</v>
      </c>
      <c r="EA139" t="s">
        <v>3</v>
      </c>
      <c r="EB139" t="s">
        <v>3</v>
      </c>
      <c r="EC139" t="s">
        <v>3</v>
      </c>
      <c r="EE139">
        <v>75072707</v>
      </c>
      <c r="EF139">
        <v>200</v>
      </c>
      <c r="EG139" t="s">
        <v>80</v>
      </c>
      <c r="EH139">
        <v>0</v>
      </c>
      <c r="EI139" t="s">
        <v>3</v>
      </c>
      <c r="EJ139">
        <v>1</v>
      </c>
      <c r="EK139">
        <v>1617</v>
      </c>
      <c r="EL139" t="s">
        <v>81</v>
      </c>
      <c r="EM139" t="s">
        <v>82</v>
      </c>
      <c r="EO139" t="s">
        <v>3</v>
      </c>
      <c r="EQ139">
        <v>131072</v>
      </c>
      <c r="ER139">
        <v>438.37</v>
      </c>
      <c r="ES139">
        <v>438.37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FQ139">
        <v>0</v>
      </c>
      <c r="FR139">
        <v>0</v>
      </c>
      <c r="FS139">
        <v>0</v>
      </c>
      <c r="FX139">
        <v>0</v>
      </c>
      <c r="FY139">
        <v>0</v>
      </c>
      <c r="GA139" t="s">
        <v>3</v>
      </c>
      <c r="GD139">
        <v>0</v>
      </c>
      <c r="GF139">
        <v>492148184</v>
      </c>
      <c r="GG139">
        <v>2</v>
      </c>
      <c r="GH139">
        <v>1</v>
      </c>
      <c r="GI139">
        <v>2</v>
      </c>
      <c r="GJ139">
        <v>0</v>
      </c>
      <c r="GK139">
        <f>ROUND(R139*(R12)/100,2)</f>
        <v>0</v>
      </c>
      <c r="GL139">
        <f t="shared" si="180"/>
        <v>0</v>
      </c>
      <c r="GM139">
        <f t="shared" si="181"/>
        <v>0</v>
      </c>
      <c r="GN139">
        <f t="shared" si="182"/>
        <v>0</v>
      </c>
      <c r="GO139">
        <f t="shared" si="183"/>
        <v>0</v>
      </c>
      <c r="GP139">
        <f t="shared" si="184"/>
        <v>0</v>
      </c>
      <c r="GR139">
        <v>0</v>
      </c>
      <c r="GS139">
        <v>3</v>
      </c>
      <c r="GT139">
        <v>0</v>
      </c>
      <c r="GU139" t="s">
        <v>3</v>
      </c>
      <c r="GV139">
        <f t="shared" si="185"/>
        <v>0</v>
      </c>
      <c r="GW139">
        <v>1</v>
      </c>
      <c r="GX139">
        <f t="shared" si="186"/>
        <v>0</v>
      </c>
      <c r="HA139">
        <v>0</v>
      </c>
      <c r="HB139">
        <v>0</v>
      </c>
      <c r="HC139">
        <f t="shared" si="187"/>
        <v>0</v>
      </c>
      <c r="HE139" t="s">
        <v>3</v>
      </c>
      <c r="HF139" t="s">
        <v>3</v>
      </c>
      <c r="HM139" t="s">
        <v>3</v>
      </c>
      <c r="HN139" t="s">
        <v>3</v>
      </c>
      <c r="HO139" t="s">
        <v>3</v>
      </c>
      <c r="HP139" t="s">
        <v>3</v>
      </c>
      <c r="HQ139" t="s">
        <v>3</v>
      </c>
      <c r="HS139">
        <v>0</v>
      </c>
      <c r="IK139">
        <v>0</v>
      </c>
    </row>
    <row r="140" spans="1:245" x14ac:dyDescent="0.2">
      <c r="A140">
        <v>17</v>
      </c>
      <c r="B140">
        <v>1</v>
      </c>
      <c r="C140">
        <f>ROW(SmtRes!A60)</f>
        <v>60</v>
      </c>
      <c r="D140">
        <f>ROW(EtalonRes!A196)</f>
        <v>196</v>
      </c>
      <c r="E140" t="s">
        <v>294</v>
      </c>
      <c r="F140" t="s">
        <v>295</v>
      </c>
      <c r="G140" t="s">
        <v>296</v>
      </c>
      <c r="H140" t="s">
        <v>297</v>
      </c>
      <c r="I140">
        <f>ROUND((F360+F361+F362+F365+F366+F367+F370+F371)/100,9)</f>
        <v>0</v>
      </c>
      <c r="J140">
        <v>0</v>
      </c>
      <c r="K140">
        <f>ROUND((F360+F361+F362+F365+F366+F367+F370+F371)/100,9)</f>
        <v>0</v>
      </c>
      <c r="O140">
        <f t="shared" si="151"/>
        <v>0</v>
      </c>
      <c r="P140">
        <f t="shared" si="152"/>
        <v>0</v>
      </c>
      <c r="Q140">
        <f t="shared" si="188"/>
        <v>0</v>
      </c>
      <c r="R140">
        <f t="shared" si="154"/>
        <v>0</v>
      </c>
      <c r="S140">
        <f t="shared" si="155"/>
        <v>0</v>
      </c>
      <c r="T140">
        <f t="shared" si="156"/>
        <v>0</v>
      </c>
      <c r="U140">
        <f t="shared" si="157"/>
        <v>0</v>
      </c>
      <c r="V140">
        <f t="shared" si="158"/>
        <v>0</v>
      </c>
      <c r="W140">
        <f t="shared" si="159"/>
        <v>0</v>
      </c>
      <c r="X140">
        <f t="shared" si="160"/>
        <v>0</v>
      </c>
      <c r="Y140">
        <f t="shared" si="161"/>
        <v>0</v>
      </c>
      <c r="AA140">
        <v>78711061</v>
      </c>
      <c r="AB140">
        <f t="shared" si="162"/>
        <v>679.93</v>
      </c>
      <c r="AC140">
        <f t="shared" si="189"/>
        <v>23.88</v>
      </c>
      <c r="AD140">
        <f t="shared" si="190"/>
        <v>165.99</v>
      </c>
      <c r="AE140">
        <f t="shared" si="191"/>
        <v>12.87</v>
      </c>
      <c r="AF140">
        <f t="shared" si="192"/>
        <v>490.06</v>
      </c>
      <c r="AG140">
        <f t="shared" si="166"/>
        <v>0</v>
      </c>
      <c r="AH140">
        <f t="shared" si="193"/>
        <v>45.8</v>
      </c>
      <c r="AI140">
        <f t="shared" si="194"/>
        <v>0</v>
      </c>
      <c r="AJ140">
        <f t="shared" si="168"/>
        <v>0</v>
      </c>
      <c r="AK140">
        <v>679.93</v>
      </c>
      <c r="AL140">
        <v>23.88</v>
      </c>
      <c r="AM140">
        <v>165.99</v>
      </c>
      <c r="AN140">
        <v>12.87</v>
      </c>
      <c r="AO140">
        <v>490.06</v>
      </c>
      <c r="AP140">
        <v>0</v>
      </c>
      <c r="AQ140">
        <v>45.8</v>
      </c>
      <c r="AR140">
        <v>0</v>
      </c>
      <c r="AS140">
        <v>0</v>
      </c>
      <c r="AT140">
        <v>109</v>
      </c>
      <c r="AU140">
        <v>41</v>
      </c>
      <c r="AV140">
        <v>1</v>
      </c>
      <c r="AW140">
        <v>1</v>
      </c>
      <c r="AZ140">
        <v>1</v>
      </c>
      <c r="BA140">
        <v>47.82</v>
      </c>
      <c r="BB140">
        <v>12.32</v>
      </c>
      <c r="BC140">
        <v>10.78</v>
      </c>
      <c r="BD140" t="s">
        <v>3</v>
      </c>
      <c r="BE140" t="s">
        <v>3</v>
      </c>
      <c r="BF140" t="s">
        <v>3</v>
      </c>
      <c r="BG140" t="s">
        <v>3</v>
      </c>
      <c r="BH140">
        <v>0</v>
      </c>
      <c r="BI140">
        <v>1</v>
      </c>
      <c r="BJ140" t="s">
        <v>298</v>
      </c>
      <c r="BM140">
        <v>161</v>
      </c>
      <c r="BN140">
        <v>0</v>
      </c>
      <c r="BO140" t="s">
        <v>295</v>
      </c>
      <c r="BP140">
        <v>1</v>
      </c>
      <c r="BQ140">
        <v>30</v>
      </c>
      <c r="BR140">
        <v>0</v>
      </c>
      <c r="BS140">
        <v>47.82</v>
      </c>
      <c r="BT140">
        <v>1</v>
      </c>
      <c r="BU140">
        <v>1</v>
      </c>
      <c r="BV140">
        <v>1</v>
      </c>
      <c r="BW140">
        <v>1</v>
      </c>
      <c r="BX140">
        <v>1</v>
      </c>
      <c r="BY140" t="s">
        <v>3</v>
      </c>
      <c r="BZ140">
        <v>109</v>
      </c>
      <c r="CA140">
        <v>41</v>
      </c>
      <c r="CB140" t="s">
        <v>3</v>
      </c>
      <c r="CE140">
        <v>30</v>
      </c>
      <c r="CF140">
        <v>0</v>
      </c>
      <c r="CG140">
        <v>0</v>
      </c>
      <c r="CM140">
        <v>0</v>
      </c>
      <c r="CN140" t="s">
        <v>3</v>
      </c>
      <c r="CO140">
        <v>0</v>
      </c>
      <c r="CP140">
        <f t="shared" si="169"/>
        <v>0</v>
      </c>
      <c r="CQ140">
        <f t="shared" si="170"/>
        <v>257.43</v>
      </c>
      <c r="CR140">
        <f t="shared" si="195"/>
        <v>2045</v>
      </c>
      <c r="CS140">
        <f t="shared" si="172"/>
        <v>615.44000000000005</v>
      </c>
      <c r="CT140">
        <f t="shared" si="173"/>
        <v>23434.67</v>
      </c>
      <c r="CU140">
        <f t="shared" si="174"/>
        <v>0</v>
      </c>
      <c r="CV140">
        <f t="shared" si="175"/>
        <v>45.8</v>
      </c>
      <c r="CW140">
        <f t="shared" si="176"/>
        <v>0</v>
      </c>
      <c r="CX140">
        <f t="shared" si="177"/>
        <v>0</v>
      </c>
      <c r="CY140">
        <f t="shared" si="178"/>
        <v>0</v>
      </c>
      <c r="CZ140">
        <f t="shared" si="179"/>
        <v>0</v>
      </c>
      <c r="DC140" t="s">
        <v>3</v>
      </c>
      <c r="DD140" t="s">
        <v>3</v>
      </c>
      <c r="DE140" t="s">
        <v>3</v>
      </c>
      <c r="DF140" t="s">
        <v>3</v>
      </c>
      <c r="DG140" t="s">
        <v>3</v>
      </c>
      <c r="DH140" t="s">
        <v>3</v>
      </c>
      <c r="DI140" t="s">
        <v>3</v>
      </c>
      <c r="DJ140" t="s">
        <v>3</v>
      </c>
      <c r="DK140" t="s">
        <v>3</v>
      </c>
      <c r="DL140" t="s">
        <v>3</v>
      </c>
      <c r="DM140" t="s">
        <v>3</v>
      </c>
      <c r="DN140">
        <v>134</v>
      </c>
      <c r="DO140">
        <v>83</v>
      </c>
      <c r="DP140">
        <v>1</v>
      </c>
      <c r="DQ140">
        <v>1</v>
      </c>
      <c r="DU140">
        <v>1013</v>
      </c>
      <c r="DV140" t="s">
        <v>297</v>
      </c>
      <c r="DW140" t="s">
        <v>297</v>
      </c>
      <c r="DX140">
        <v>1</v>
      </c>
      <c r="DZ140" t="s">
        <v>3</v>
      </c>
      <c r="EA140" t="s">
        <v>3</v>
      </c>
      <c r="EB140" t="s">
        <v>3</v>
      </c>
      <c r="EC140" t="s">
        <v>3</v>
      </c>
      <c r="EE140">
        <v>75071251</v>
      </c>
      <c r="EF140">
        <v>30</v>
      </c>
      <c r="EG140" t="s">
        <v>17</v>
      </c>
      <c r="EH140">
        <v>0</v>
      </c>
      <c r="EI140" t="s">
        <v>3</v>
      </c>
      <c r="EJ140">
        <v>1</v>
      </c>
      <c r="EK140">
        <v>161</v>
      </c>
      <c r="EL140" t="s">
        <v>299</v>
      </c>
      <c r="EM140" t="s">
        <v>300</v>
      </c>
      <c r="EO140" t="s">
        <v>3</v>
      </c>
      <c r="EQ140">
        <v>131072</v>
      </c>
      <c r="ER140">
        <v>679.93</v>
      </c>
      <c r="ES140">
        <v>23.88</v>
      </c>
      <c r="ET140">
        <v>165.99</v>
      </c>
      <c r="EU140">
        <v>12.87</v>
      </c>
      <c r="EV140">
        <v>490.06</v>
      </c>
      <c r="EW140">
        <v>45.8</v>
      </c>
      <c r="EX140">
        <v>0</v>
      </c>
      <c r="EY140">
        <v>0</v>
      </c>
      <c r="FQ140">
        <v>0</v>
      </c>
      <c r="FR140">
        <v>0</v>
      </c>
      <c r="FS140">
        <v>0</v>
      </c>
      <c r="FX140">
        <v>134</v>
      </c>
      <c r="FY140">
        <v>83</v>
      </c>
      <c r="GA140" t="s">
        <v>3</v>
      </c>
      <c r="GD140">
        <v>0</v>
      </c>
      <c r="GF140">
        <v>29697442</v>
      </c>
      <c r="GG140">
        <v>2</v>
      </c>
      <c r="GH140">
        <v>1</v>
      </c>
      <c r="GI140">
        <v>2</v>
      </c>
      <c r="GJ140">
        <v>0</v>
      </c>
      <c r="GK140">
        <f>ROUND(R140*(R12)/100,2)</f>
        <v>0</v>
      </c>
      <c r="GL140">
        <f t="shared" si="180"/>
        <v>0</v>
      </c>
      <c r="GM140">
        <f t="shared" si="181"/>
        <v>0</v>
      </c>
      <c r="GN140">
        <f t="shared" si="182"/>
        <v>0</v>
      </c>
      <c r="GO140">
        <f t="shared" si="183"/>
        <v>0</v>
      </c>
      <c r="GP140">
        <f t="shared" si="184"/>
        <v>0</v>
      </c>
      <c r="GR140">
        <v>0</v>
      </c>
      <c r="GS140">
        <v>3</v>
      </c>
      <c r="GT140">
        <v>0</v>
      </c>
      <c r="GU140" t="s">
        <v>3</v>
      </c>
      <c r="GV140">
        <f t="shared" si="185"/>
        <v>0</v>
      </c>
      <c r="GW140">
        <v>1</v>
      </c>
      <c r="GX140">
        <f t="shared" si="186"/>
        <v>0</v>
      </c>
      <c r="HA140">
        <v>0</v>
      </c>
      <c r="HB140">
        <v>0</v>
      </c>
      <c r="HC140">
        <f t="shared" si="187"/>
        <v>0</v>
      </c>
      <c r="HE140" t="s">
        <v>3</v>
      </c>
      <c r="HF140" t="s">
        <v>3</v>
      </c>
      <c r="HM140" t="s">
        <v>3</v>
      </c>
      <c r="HN140" t="s">
        <v>3</v>
      </c>
      <c r="HO140" t="s">
        <v>3</v>
      </c>
      <c r="HP140" t="s">
        <v>3</v>
      </c>
      <c r="HQ140" t="s">
        <v>3</v>
      </c>
      <c r="HS140">
        <v>0</v>
      </c>
      <c r="IK140">
        <v>0</v>
      </c>
    </row>
    <row r="141" spans="1:245" x14ac:dyDescent="0.2">
      <c r="A141">
        <v>17</v>
      </c>
      <c r="B141">
        <v>1</v>
      </c>
      <c r="E141" t="s">
        <v>301</v>
      </c>
      <c r="F141" t="s">
        <v>302</v>
      </c>
      <c r="G141" t="s">
        <v>303</v>
      </c>
      <c r="H141" t="s">
        <v>304</v>
      </c>
      <c r="I141">
        <f>ROUND(F361,9)</f>
        <v>0</v>
      </c>
      <c r="J141">
        <v>0</v>
      </c>
      <c r="K141">
        <f>ROUND(F361,9)</f>
        <v>0</v>
      </c>
      <c r="O141">
        <f t="shared" si="151"/>
        <v>0</v>
      </c>
      <c r="P141">
        <f t="shared" si="152"/>
        <v>0</v>
      </c>
      <c r="Q141">
        <f t="shared" si="188"/>
        <v>0</v>
      </c>
      <c r="R141">
        <f t="shared" si="154"/>
        <v>0</v>
      </c>
      <c r="S141">
        <f t="shared" si="155"/>
        <v>0</v>
      </c>
      <c r="T141">
        <f t="shared" si="156"/>
        <v>0</v>
      </c>
      <c r="U141">
        <f t="shared" si="157"/>
        <v>0</v>
      </c>
      <c r="V141">
        <f t="shared" si="158"/>
        <v>0</v>
      </c>
      <c r="W141">
        <f t="shared" si="159"/>
        <v>0</v>
      </c>
      <c r="X141">
        <f t="shared" si="160"/>
        <v>0</v>
      </c>
      <c r="Y141">
        <f t="shared" si="161"/>
        <v>0</v>
      </c>
      <c r="AA141">
        <v>78711061</v>
      </c>
      <c r="AB141">
        <f t="shared" si="162"/>
        <v>117.94</v>
      </c>
      <c r="AC141">
        <f t="shared" si="189"/>
        <v>117.94</v>
      </c>
      <c r="AD141">
        <f t="shared" si="190"/>
        <v>0</v>
      </c>
      <c r="AE141">
        <f t="shared" si="191"/>
        <v>0</v>
      </c>
      <c r="AF141">
        <f t="shared" si="192"/>
        <v>0</v>
      </c>
      <c r="AG141">
        <f t="shared" si="166"/>
        <v>0</v>
      </c>
      <c r="AH141">
        <f t="shared" si="193"/>
        <v>0</v>
      </c>
      <c r="AI141">
        <f t="shared" si="194"/>
        <v>0</v>
      </c>
      <c r="AJ141">
        <f t="shared" si="168"/>
        <v>0</v>
      </c>
      <c r="AK141">
        <v>117.94</v>
      </c>
      <c r="AL141">
        <v>117.94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1</v>
      </c>
      <c r="AW141">
        <v>1</v>
      </c>
      <c r="AZ141">
        <v>1</v>
      </c>
      <c r="BA141">
        <v>1</v>
      </c>
      <c r="BB141">
        <v>1</v>
      </c>
      <c r="BC141">
        <v>9.0299999999999994</v>
      </c>
      <c r="BD141" t="s">
        <v>3</v>
      </c>
      <c r="BE141" t="s">
        <v>3</v>
      </c>
      <c r="BF141" t="s">
        <v>3</v>
      </c>
      <c r="BG141" t="s">
        <v>3</v>
      </c>
      <c r="BH141">
        <v>3</v>
      </c>
      <c r="BI141">
        <v>1</v>
      </c>
      <c r="BJ141" t="s">
        <v>305</v>
      </c>
      <c r="BM141">
        <v>1617</v>
      </c>
      <c r="BN141">
        <v>0</v>
      </c>
      <c r="BO141" t="s">
        <v>302</v>
      </c>
      <c r="BP141">
        <v>1</v>
      </c>
      <c r="BQ141">
        <v>200</v>
      </c>
      <c r="BR141">
        <v>0</v>
      </c>
      <c r="BS141">
        <v>1</v>
      </c>
      <c r="BT141">
        <v>1</v>
      </c>
      <c r="BU141">
        <v>1</v>
      </c>
      <c r="BV141">
        <v>1</v>
      </c>
      <c r="BW141">
        <v>1</v>
      </c>
      <c r="BX141">
        <v>1</v>
      </c>
      <c r="BY141" t="s">
        <v>3</v>
      </c>
      <c r="BZ141">
        <v>0</v>
      </c>
      <c r="CA141">
        <v>0</v>
      </c>
      <c r="CB141" t="s">
        <v>3</v>
      </c>
      <c r="CE141">
        <v>30</v>
      </c>
      <c r="CF141">
        <v>0</v>
      </c>
      <c r="CG141">
        <v>0</v>
      </c>
      <c r="CM141">
        <v>0</v>
      </c>
      <c r="CN141" t="s">
        <v>3</v>
      </c>
      <c r="CO141">
        <v>0</v>
      </c>
      <c r="CP141">
        <f t="shared" si="169"/>
        <v>0</v>
      </c>
      <c r="CQ141">
        <f t="shared" si="170"/>
        <v>1065</v>
      </c>
      <c r="CR141">
        <f t="shared" si="195"/>
        <v>0</v>
      </c>
      <c r="CS141">
        <f t="shared" si="172"/>
        <v>0</v>
      </c>
      <c r="CT141">
        <f t="shared" si="173"/>
        <v>0</v>
      </c>
      <c r="CU141">
        <f t="shared" si="174"/>
        <v>0</v>
      </c>
      <c r="CV141">
        <f t="shared" si="175"/>
        <v>0</v>
      </c>
      <c r="CW141">
        <f t="shared" si="176"/>
        <v>0</v>
      </c>
      <c r="CX141">
        <f t="shared" si="177"/>
        <v>0</v>
      </c>
      <c r="CY141">
        <f t="shared" si="178"/>
        <v>0</v>
      </c>
      <c r="CZ141">
        <f t="shared" si="179"/>
        <v>0</v>
      </c>
      <c r="DC141" t="s">
        <v>3</v>
      </c>
      <c r="DD141" t="s">
        <v>3</v>
      </c>
      <c r="DE141" t="s">
        <v>3</v>
      </c>
      <c r="DF141" t="s">
        <v>3</v>
      </c>
      <c r="DG141" t="s">
        <v>3</v>
      </c>
      <c r="DH141" t="s">
        <v>3</v>
      </c>
      <c r="DI141" t="s">
        <v>3</v>
      </c>
      <c r="DJ141" t="s">
        <v>3</v>
      </c>
      <c r="DK141" t="s">
        <v>3</v>
      </c>
      <c r="DL141" t="s">
        <v>3</v>
      </c>
      <c r="DM141" t="s">
        <v>3</v>
      </c>
      <c r="DN141">
        <v>0</v>
      </c>
      <c r="DO141">
        <v>0</v>
      </c>
      <c r="DP141">
        <v>1</v>
      </c>
      <c r="DQ141">
        <v>1</v>
      </c>
      <c r="DU141">
        <v>1005</v>
      </c>
      <c r="DV141" t="s">
        <v>304</v>
      </c>
      <c r="DW141" t="s">
        <v>304</v>
      </c>
      <c r="DX141">
        <v>1</v>
      </c>
      <c r="DZ141" t="s">
        <v>3</v>
      </c>
      <c r="EA141" t="s">
        <v>3</v>
      </c>
      <c r="EB141" t="s">
        <v>3</v>
      </c>
      <c r="EC141" t="s">
        <v>3</v>
      </c>
      <c r="EE141">
        <v>75072707</v>
      </c>
      <c r="EF141">
        <v>200</v>
      </c>
      <c r="EG141" t="s">
        <v>80</v>
      </c>
      <c r="EH141">
        <v>0</v>
      </c>
      <c r="EI141" t="s">
        <v>3</v>
      </c>
      <c r="EJ141">
        <v>1</v>
      </c>
      <c r="EK141">
        <v>1617</v>
      </c>
      <c r="EL141" t="s">
        <v>81</v>
      </c>
      <c r="EM141" t="s">
        <v>82</v>
      </c>
      <c r="EO141" t="s">
        <v>3</v>
      </c>
      <c r="EQ141">
        <v>131072</v>
      </c>
      <c r="ER141">
        <v>117.94</v>
      </c>
      <c r="ES141">
        <v>117.94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FQ141">
        <v>0</v>
      </c>
      <c r="FR141">
        <v>0</v>
      </c>
      <c r="FS141">
        <v>0</v>
      </c>
      <c r="FX141">
        <v>0</v>
      </c>
      <c r="FY141">
        <v>0</v>
      </c>
      <c r="GA141" t="s">
        <v>3</v>
      </c>
      <c r="GD141">
        <v>0</v>
      </c>
      <c r="GF141">
        <v>-1708852496</v>
      </c>
      <c r="GG141">
        <v>2</v>
      </c>
      <c r="GH141">
        <v>1</v>
      </c>
      <c r="GI141">
        <v>2</v>
      </c>
      <c r="GJ141">
        <v>0</v>
      </c>
      <c r="GK141">
        <f>ROUND(R141*(R12)/100,2)</f>
        <v>0</v>
      </c>
      <c r="GL141">
        <f t="shared" si="180"/>
        <v>0</v>
      </c>
      <c r="GM141">
        <f t="shared" si="181"/>
        <v>0</v>
      </c>
      <c r="GN141">
        <f t="shared" si="182"/>
        <v>0</v>
      </c>
      <c r="GO141">
        <f t="shared" si="183"/>
        <v>0</v>
      </c>
      <c r="GP141">
        <f t="shared" si="184"/>
        <v>0</v>
      </c>
      <c r="GR141">
        <v>0</v>
      </c>
      <c r="GS141">
        <v>3</v>
      </c>
      <c r="GT141">
        <v>0</v>
      </c>
      <c r="GU141" t="s">
        <v>3</v>
      </c>
      <c r="GV141">
        <f t="shared" si="185"/>
        <v>0</v>
      </c>
      <c r="GW141">
        <v>1</v>
      </c>
      <c r="GX141">
        <f t="shared" si="186"/>
        <v>0</v>
      </c>
      <c r="HA141">
        <v>0</v>
      </c>
      <c r="HB141">
        <v>0</v>
      </c>
      <c r="HC141">
        <f t="shared" si="187"/>
        <v>0</v>
      </c>
      <c r="HE141" t="s">
        <v>3</v>
      </c>
      <c r="HF141" t="s">
        <v>3</v>
      </c>
      <c r="HM141" t="s">
        <v>3</v>
      </c>
      <c r="HN141" t="s">
        <v>3</v>
      </c>
      <c r="HO141" t="s">
        <v>3</v>
      </c>
      <c r="HP141" t="s">
        <v>3</v>
      </c>
      <c r="HQ141" t="s">
        <v>3</v>
      </c>
      <c r="HS141">
        <v>0</v>
      </c>
      <c r="IK141">
        <v>0</v>
      </c>
    </row>
    <row r="142" spans="1:245" x14ac:dyDescent="0.2">
      <c r="A142">
        <v>17</v>
      </c>
      <c r="B142">
        <v>1</v>
      </c>
      <c r="E142" t="s">
        <v>306</v>
      </c>
      <c r="F142" t="s">
        <v>307</v>
      </c>
      <c r="G142" t="s">
        <v>308</v>
      </c>
      <c r="H142" t="s">
        <v>304</v>
      </c>
      <c r="I142">
        <f>ROUND(F360,9)</f>
        <v>0</v>
      </c>
      <c r="J142">
        <v>0</v>
      </c>
      <c r="K142">
        <f>ROUND(F360,9)</f>
        <v>0</v>
      </c>
      <c r="O142">
        <f t="shared" si="151"/>
        <v>0</v>
      </c>
      <c r="P142">
        <f t="shared" si="152"/>
        <v>0</v>
      </c>
      <c r="Q142">
        <f t="shared" si="188"/>
        <v>0</v>
      </c>
      <c r="R142">
        <f t="shared" si="154"/>
        <v>0</v>
      </c>
      <c r="S142">
        <f t="shared" si="155"/>
        <v>0</v>
      </c>
      <c r="T142">
        <f t="shared" si="156"/>
        <v>0</v>
      </c>
      <c r="U142">
        <f t="shared" si="157"/>
        <v>0</v>
      </c>
      <c r="V142">
        <f t="shared" si="158"/>
        <v>0</v>
      </c>
      <c r="W142">
        <f t="shared" si="159"/>
        <v>0</v>
      </c>
      <c r="X142">
        <f t="shared" si="160"/>
        <v>0</v>
      </c>
      <c r="Y142">
        <f t="shared" si="161"/>
        <v>0</v>
      </c>
      <c r="AA142">
        <v>78711061</v>
      </c>
      <c r="AB142">
        <f t="shared" si="162"/>
        <v>1728.44</v>
      </c>
      <c r="AC142">
        <f t="shared" si="189"/>
        <v>1728.44</v>
      </c>
      <c r="AD142">
        <f t="shared" si="190"/>
        <v>0</v>
      </c>
      <c r="AE142">
        <f t="shared" si="191"/>
        <v>0</v>
      </c>
      <c r="AF142">
        <f t="shared" si="192"/>
        <v>0</v>
      </c>
      <c r="AG142">
        <f t="shared" si="166"/>
        <v>0</v>
      </c>
      <c r="AH142">
        <f t="shared" si="193"/>
        <v>0</v>
      </c>
      <c r="AI142">
        <f t="shared" si="194"/>
        <v>0</v>
      </c>
      <c r="AJ142">
        <f t="shared" si="168"/>
        <v>0</v>
      </c>
      <c r="AK142">
        <v>1728.44</v>
      </c>
      <c r="AL142">
        <v>1728.44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1</v>
      </c>
      <c r="AW142">
        <v>1</v>
      </c>
      <c r="AZ142">
        <v>1</v>
      </c>
      <c r="BA142">
        <v>1</v>
      </c>
      <c r="BB142">
        <v>1</v>
      </c>
      <c r="BC142">
        <v>4.8899999999999997</v>
      </c>
      <c r="BD142" t="s">
        <v>3</v>
      </c>
      <c r="BE142" t="s">
        <v>3</v>
      </c>
      <c r="BF142" t="s">
        <v>3</v>
      </c>
      <c r="BG142" t="s">
        <v>3</v>
      </c>
      <c r="BH142">
        <v>3</v>
      </c>
      <c r="BI142">
        <v>1</v>
      </c>
      <c r="BJ142" t="s">
        <v>309</v>
      </c>
      <c r="BM142">
        <v>1617</v>
      </c>
      <c r="BN142">
        <v>0</v>
      </c>
      <c r="BO142" t="s">
        <v>307</v>
      </c>
      <c r="BP142">
        <v>1</v>
      </c>
      <c r="BQ142">
        <v>200</v>
      </c>
      <c r="BR142">
        <v>0</v>
      </c>
      <c r="BS142">
        <v>1</v>
      </c>
      <c r="BT142">
        <v>1</v>
      </c>
      <c r="BU142">
        <v>1</v>
      </c>
      <c r="BV142">
        <v>1</v>
      </c>
      <c r="BW142">
        <v>1</v>
      </c>
      <c r="BX142">
        <v>1</v>
      </c>
      <c r="BY142" t="s">
        <v>3</v>
      </c>
      <c r="BZ142">
        <v>0</v>
      </c>
      <c r="CA142">
        <v>0</v>
      </c>
      <c r="CB142" t="s">
        <v>3</v>
      </c>
      <c r="CE142">
        <v>30</v>
      </c>
      <c r="CF142">
        <v>0</v>
      </c>
      <c r="CG142">
        <v>0</v>
      </c>
      <c r="CM142">
        <v>0</v>
      </c>
      <c r="CN142" t="s">
        <v>3</v>
      </c>
      <c r="CO142">
        <v>0</v>
      </c>
      <c r="CP142">
        <f t="shared" si="169"/>
        <v>0</v>
      </c>
      <c r="CQ142">
        <f t="shared" si="170"/>
        <v>8452.07</v>
      </c>
      <c r="CR142">
        <f t="shared" si="195"/>
        <v>0</v>
      </c>
      <c r="CS142">
        <f t="shared" si="172"/>
        <v>0</v>
      </c>
      <c r="CT142">
        <f t="shared" si="173"/>
        <v>0</v>
      </c>
      <c r="CU142">
        <f t="shared" si="174"/>
        <v>0</v>
      </c>
      <c r="CV142">
        <f t="shared" si="175"/>
        <v>0</v>
      </c>
      <c r="CW142">
        <f t="shared" si="176"/>
        <v>0</v>
      </c>
      <c r="CX142">
        <f t="shared" si="177"/>
        <v>0</v>
      </c>
      <c r="CY142">
        <f t="shared" si="178"/>
        <v>0</v>
      </c>
      <c r="CZ142">
        <f t="shared" si="179"/>
        <v>0</v>
      </c>
      <c r="DC142" t="s">
        <v>3</v>
      </c>
      <c r="DD142" t="s">
        <v>3</v>
      </c>
      <c r="DE142" t="s">
        <v>3</v>
      </c>
      <c r="DF142" t="s">
        <v>3</v>
      </c>
      <c r="DG142" t="s">
        <v>3</v>
      </c>
      <c r="DH142" t="s">
        <v>3</v>
      </c>
      <c r="DI142" t="s">
        <v>3</v>
      </c>
      <c r="DJ142" t="s">
        <v>3</v>
      </c>
      <c r="DK142" t="s">
        <v>3</v>
      </c>
      <c r="DL142" t="s">
        <v>3</v>
      </c>
      <c r="DM142" t="s">
        <v>3</v>
      </c>
      <c r="DN142">
        <v>0</v>
      </c>
      <c r="DO142">
        <v>0</v>
      </c>
      <c r="DP142">
        <v>1</v>
      </c>
      <c r="DQ142">
        <v>1</v>
      </c>
      <c r="DU142">
        <v>1005</v>
      </c>
      <c r="DV142" t="s">
        <v>304</v>
      </c>
      <c r="DW142" t="s">
        <v>304</v>
      </c>
      <c r="DX142">
        <v>1</v>
      </c>
      <c r="DZ142" t="s">
        <v>3</v>
      </c>
      <c r="EA142" t="s">
        <v>3</v>
      </c>
      <c r="EB142" t="s">
        <v>3</v>
      </c>
      <c r="EC142" t="s">
        <v>3</v>
      </c>
      <c r="EE142">
        <v>75072707</v>
      </c>
      <c r="EF142">
        <v>200</v>
      </c>
      <c r="EG142" t="s">
        <v>80</v>
      </c>
      <c r="EH142">
        <v>0</v>
      </c>
      <c r="EI142" t="s">
        <v>3</v>
      </c>
      <c r="EJ142">
        <v>1</v>
      </c>
      <c r="EK142">
        <v>1617</v>
      </c>
      <c r="EL142" t="s">
        <v>81</v>
      </c>
      <c r="EM142" t="s">
        <v>82</v>
      </c>
      <c r="EO142" t="s">
        <v>3</v>
      </c>
      <c r="EQ142">
        <v>131072</v>
      </c>
      <c r="ER142">
        <v>1728.44</v>
      </c>
      <c r="ES142">
        <v>1728.44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FQ142">
        <v>0</v>
      </c>
      <c r="FR142">
        <v>0</v>
      </c>
      <c r="FS142">
        <v>0</v>
      </c>
      <c r="FX142">
        <v>0</v>
      </c>
      <c r="FY142">
        <v>0</v>
      </c>
      <c r="GA142" t="s">
        <v>3</v>
      </c>
      <c r="GD142">
        <v>0</v>
      </c>
      <c r="GF142">
        <v>-948928773</v>
      </c>
      <c r="GG142">
        <v>2</v>
      </c>
      <c r="GH142">
        <v>1</v>
      </c>
      <c r="GI142">
        <v>2</v>
      </c>
      <c r="GJ142">
        <v>0</v>
      </c>
      <c r="GK142">
        <f>ROUND(R142*(R12)/100,2)</f>
        <v>0</v>
      </c>
      <c r="GL142">
        <f t="shared" si="180"/>
        <v>0</v>
      </c>
      <c r="GM142">
        <f t="shared" si="181"/>
        <v>0</v>
      </c>
      <c r="GN142">
        <f t="shared" si="182"/>
        <v>0</v>
      </c>
      <c r="GO142">
        <f t="shared" si="183"/>
        <v>0</v>
      </c>
      <c r="GP142">
        <f t="shared" si="184"/>
        <v>0</v>
      </c>
      <c r="GR142">
        <v>0</v>
      </c>
      <c r="GS142">
        <v>3</v>
      </c>
      <c r="GT142">
        <v>0</v>
      </c>
      <c r="GU142" t="s">
        <v>3</v>
      </c>
      <c r="GV142">
        <f t="shared" si="185"/>
        <v>0</v>
      </c>
      <c r="GW142">
        <v>1</v>
      </c>
      <c r="GX142">
        <f t="shared" si="186"/>
        <v>0</v>
      </c>
      <c r="HA142">
        <v>0</v>
      </c>
      <c r="HB142">
        <v>0</v>
      </c>
      <c r="HC142">
        <f t="shared" si="187"/>
        <v>0</v>
      </c>
      <c r="HE142" t="s">
        <v>3</v>
      </c>
      <c r="HF142" t="s">
        <v>3</v>
      </c>
      <c r="HM142" t="s">
        <v>3</v>
      </c>
      <c r="HN142" t="s">
        <v>3</v>
      </c>
      <c r="HO142" t="s">
        <v>3</v>
      </c>
      <c r="HP142" t="s">
        <v>3</v>
      </c>
      <c r="HQ142" t="s">
        <v>3</v>
      </c>
      <c r="HS142">
        <v>0</v>
      </c>
      <c r="IK142">
        <v>0</v>
      </c>
    </row>
    <row r="143" spans="1:245" x14ac:dyDescent="0.2">
      <c r="A143">
        <v>17</v>
      </c>
      <c r="B143">
        <v>1</v>
      </c>
      <c r="E143" t="s">
        <v>310</v>
      </c>
      <c r="F143" t="s">
        <v>311</v>
      </c>
      <c r="G143" t="s">
        <v>312</v>
      </c>
      <c r="H143" t="s">
        <v>304</v>
      </c>
      <c r="I143">
        <f>ROUND(F366,9)</f>
        <v>0</v>
      </c>
      <c r="J143">
        <v>0</v>
      </c>
      <c r="K143">
        <f>ROUND(F366,9)</f>
        <v>0</v>
      </c>
      <c r="O143">
        <f t="shared" si="151"/>
        <v>0</v>
      </c>
      <c r="P143">
        <f t="shared" si="152"/>
        <v>0</v>
      </c>
      <c r="Q143">
        <f t="shared" si="188"/>
        <v>0</v>
      </c>
      <c r="R143">
        <f t="shared" si="154"/>
        <v>0</v>
      </c>
      <c r="S143">
        <f t="shared" si="155"/>
        <v>0</v>
      </c>
      <c r="T143">
        <f t="shared" si="156"/>
        <v>0</v>
      </c>
      <c r="U143">
        <f t="shared" si="157"/>
        <v>0</v>
      </c>
      <c r="V143">
        <f t="shared" si="158"/>
        <v>0</v>
      </c>
      <c r="W143">
        <f t="shared" si="159"/>
        <v>0</v>
      </c>
      <c r="X143">
        <f t="shared" si="160"/>
        <v>0</v>
      </c>
      <c r="Y143">
        <f t="shared" si="161"/>
        <v>0</v>
      </c>
      <c r="AA143">
        <v>78711061</v>
      </c>
      <c r="AB143">
        <f t="shared" si="162"/>
        <v>231.52</v>
      </c>
      <c r="AC143">
        <f t="shared" si="189"/>
        <v>231.52</v>
      </c>
      <c r="AD143">
        <f t="shared" si="190"/>
        <v>0</v>
      </c>
      <c r="AE143">
        <f t="shared" si="191"/>
        <v>0</v>
      </c>
      <c r="AF143">
        <f t="shared" si="192"/>
        <v>0</v>
      </c>
      <c r="AG143">
        <f t="shared" si="166"/>
        <v>0</v>
      </c>
      <c r="AH143">
        <f t="shared" si="193"/>
        <v>0</v>
      </c>
      <c r="AI143">
        <f t="shared" si="194"/>
        <v>0</v>
      </c>
      <c r="AJ143">
        <f t="shared" si="168"/>
        <v>0</v>
      </c>
      <c r="AK143">
        <v>231.52</v>
      </c>
      <c r="AL143">
        <v>231.52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1</v>
      </c>
      <c r="AW143">
        <v>1</v>
      </c>
      <c r="AZ143">
        <v>1</v>
      </c>
      <c r="BA143">
        <v>1</v>
      </c>
      <c r="BB143">
        <v>1</v>
      </c>
      <c r="BC143">
        <v>7.01</v>
      </c>
      <c r="BD143" t="s">
        <v>3</v>
      </c>
      <c r="BE143" t="s">
        <v>3</v>
      </c>
      <c r="BF143" t="s">
        <v>3</v>
      </c>
      <c r="BG143" t="s">
        <v>3</v>
      </c>
      <c r="BH143">
        <v>3</v>
      </c>
      <c r="BI143">
        <v>1</v>
      </c>
      <c r="BJ143" t="s">
        <v>313</v>
      </c>
      <c r="BM143">
        <v>1617</v>
      </c>
      <c r="BN143">
        <v>0</v>
      </c>
      <c r="BO143" t="s">
        <v>311</v>
      </c>
      <c r="BP143">
        <v>1</v>
      </c>
      <c r="BQ143">
        <v>200</v>
      </c>
      <c r="BR143">
        <v>0</v>
      </c>
      <c r="BS143">
        <v>1</v>
      </c>
      <c r="BT143">
        <v>1</v>
      </c>
      <c r="BU143">
        <v>1</v>
      </c>
      <c r="BV143">
        <v>1</v>
      </c>
      <c r="BW143">
        <v>1</v>
      </c>
      <c r="BX143">
        <v>1</v>
      </c>
      <c r="BY143" t="s">
        <v>3</v>
      </c>
      <c r="BZ143">
        <v>0</v>
      </c>
      <c r="CA143">
        <v>0</v>
      </c>
      <c r="CB143" t="s">
        <v>3</v>
      </c>
      <c r="CE143">
        <v>30</v>
      </c>
      <c r="CF143">
        <v>0</v>
      </c>
      <c r="CG143">
        <v>0</v>
      </c>
      <c r="CM143">
        <v>0</v>
      </c>
      <c r="CN143" t="s">
        <v>3</v>
      </c>
      <c r="CO143">
        <v>0</v>
      </c>
      <c r="CP143">
        <f t="shared" si="169"/>
        <v>0</v>
      </c>
      <c r="CQ143">
        <f t="shared" si="170"/>
        <v>1622.96</v>
      </c>
      <c r="CR143">
        <f t="shared" si="195"/>
        <v>0</v>
      </c>
      <c r="CS143">
        <f t="shared" si="172"/>
        <v>0</v>
      </c>
      <c r="CT143">
        <f t="shared" si="173"/>
        <v>0</v>
      </c>
      <c r="CU143">
        <f t="shared" si="174"/>
        <v>0</v>
      </c>
      <c r="CV143">
        <f t="shared" si="175"/>
        <v>0</v>
      </c>
      <c r="CW143">
        <f t="shared" si="176"/>
        <v>0</v>
      </c>
      <c r="CX143">
        <f t="shared" si="177"/>
        <v>0</v>
      </c>
      <c r="CY143">
        <f t="shared" si="178"/>
        <v>0</v>
      </c>
      <c r="CZ143">
        <f t="shared" si="179"/>
        <v>0</v>
      </c>
      <c r="DC143" t="s">
        <v>3</v>
      </c>
      <c r="DD143" t="s">
        <v>3</v>
      </c>
      <c r="DE143" t="s">
        <v>3</v>
      </c>
      <c r="DF143" t="s">
        <v>3</v>
      </c>
      <c r="DG143" t="s">
        <v>3</v>
      </c>
      <c r="DH143" t="s">
        <v>3</v>
      </c>
      <c r="DI143" t="s">
        <v>3</v>
      </c>
      <c r="DJ143" t="s">
        <v>3</v>
      </c>
      <c r="DK143" t="s">
        <v>3</v>
      </c>
      <c r="DL143" t="s">
        <v>3</v>
      </c>
      <c r="DM143" t="s">
        <v>3</v>
      </c>
      <c r="DN143">
        <v>0</v>
      </c>
      <c r="DO143">
        <v>0</v>
      </c>
      <c r="DP143">
        <v>1</v>
      </c>
      <c r="DQ143">
        <v>1</v>
      </c>
      <c r="DU143">
        <v>1005</v>
      </c>
      <c r="DV143" t="s">
        <v>304</v>
      </c>
      <c r="DW143" t="s">
        <v>304</v>
      </c>
      <c r="DX143">
        <v>1</v>
      </c>
      <c r="DZ143" t="s">
        <v>3</v>
      </c>
      <c r="EA143" t="s">
        <v>3</v>
      </c>
      <c r="EB143" t="s">
        <v>3</v>
      </c>
      <c r="EC143" t="s">
        <v>3</v>
      </c>
      <c r="EE143">
        <v>75072707</v>
      </c>
      <c r="EF143">
        <v>200</v>
      </c>
      <c r="EG143" t="s">
        <v>80</v>
      </c>
      <c r="EH143">
        <v>0</v>
      </c>
      <c r="EI143" t="s">
        <v>3</v>
      </c>
      <c r="EJ143">
        <v>1</v>
      </c>
      <c r="EK143">
        <v>1617</v>
      </c>
      <c r="EL143" t="s">
        <v>81</v>
      </c>
      <c r="EM143" t="s">
        <v>82</v>
      </c>
      <c r="EO143" t="s">
        <v>3</v>
      </c>
      <c r="EQ143">
        <v>131072</v>
      </c>
      <c r="ER143">
        <v>231.52</v>
      </c>
      <c r="ES143">
        <v>231.52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FQ143">
        <v>0</v>
      </c>
      <c r="FR143">
        <v>0</v>
      </c>
      <c r="FS143">
        <v>0</v>
      </c>
      <c r="FX143">
        <v>0</v>
      </c>
      <c r="FY143">
        <v>0</v>
      </c>
      <c r="GA143" t="s">
        <v>3</v>
      </c>
      <c r="GD143">
        <v>0</v>
      </c>
      <c r="GF143">
        <v>1926999946</v>
      </c>
      <c r="GG143">
        <v>2</v>
      </c>
      <c r="GH143">
        <v>1</v>
      </c>
      <c r="GI143">
        <v>2</v>
      </c>
      <c r="GJ143">
        <v>0</v>
      </c>
      <c r="GK143">
        <f>ROUND(R143*(R12)/100,2)</f>
        <v>0</v>
      </c>
      <c r="GL143">
        <f t="shared" si="180"/>
        <v>0</v>
      </c>
      <c r="GM143">
        <f t="shared" si="181"/>
        <v>0</v>
      </c>
      <c r="GN143">
        <f t="shared" si="182"/>
        <v>0</v>
      </c>
      <c r="GO143">
        <f t="shared" si="183"/>
        <v>0</v>
      </c>
      <c r="GP143">
        <f t="shared" si="184"/>
        <v>0</v>
      </c>
      <c r="GR143">
        <v>0</v>
      </c>
      <c r="GS143">
        <v>3</v>
      </c>
      <c r="GT143">
        <v>0</v>
      </c>
      <c r="GU143" t="s">
        <v>3</v>
      </c>
      <c r="GV143">
        <f t="shared" si="185"/>
        <v>0</v>
      </c>
      <c r="GW143">
        <v>1</v>
      </c>
      <c r="GX143">
        <f t="shared" si="186"/>
        <v>0</v>
      </c>
      <c r="HA143">
        <v>0</v>
      </c>
      <c r="HB143">
        <v>0</v>
      </c>
      <c r="HC143">
        <f t="shared" si="187"/>
        <v>0</v>
      </c>
      <c r="HE143" t="s">
        <v>3</v>
      </c>
      <c r="HF143" t="s">
        <v>3</v>
      </c>
      <c r="HM143" t="s">
        <v>3</v>
      </c>
      <c r="HN143" t="s">
        <v>3</v>
      </c>
      <c r="HO143" t="s">
        <v>3</v>
      </c>
      <c r="HP143" t="s">
        <v>3</v>
      </c>
      <c r="HQ143" t="s">
        <v>3</v>
      </c>
      <c r="HS143">
        <v>0</v>
      </c>
      <c r="IK143">
        <v>0</v>
      </c>
    </row>
    <row r="144" spans="1:245" x14ac:dyDescent="0.2">
      <c r="A144">
        <v>17</v>
      </c>
      <c r="B144">
        <v>1</v>
      </c>
      <c r="E144" t="s">
        <v>314</v>
      </c>
      <c r="F144" t="s">
        <v>315</v>
      </c>
      <c r="G144" t="s">
        <v>316</v>
      </c>
      <c r="H144" t="s">
        <v>78</v>
      </c>
      <c r="I144">
        <f>ROUND(F365*0.08,9)</f>
        <v>0</v>
      </c>
      <c r="J144">
        <v>0</v>
      </c>
      <c r="K144">
        <f>ROUND(F365*0.08,9)</f>
        <v>0</v>
      </c>
      <c r="O144">
        <f t="shared" si="151"/>
        <v>0</v>
      </c>
      <c r="P144">
        <f t="shared" si="152"/>
        <v>0</v>
      </c>
      <c r="Q144">
        <f t="shared" si="188"/>
        <v>0</v>
      </c>
      <c r="R144">
        <f t="shared" si="154"/>
        <v>0</v>
      </c>
      <c r="S144">
        <f t="shared" si="155"/>
        <v>0</v>
      </c>
      <c r="T144">
        <f t="shared" si="156"/>
        <v>0</v>
      </c>
      <c r="U144">
        <f t="shared" si="157"/>
        <v>0</v>
      </c>
      <c r="V144">
        <f t="shared" si="158"/>
        <v>0</v>
      </c>
      <c r="W144">
        <f t="shared" si="159"/>
        <v>0</v>
      </c>
      <c r="X144">
        <f t="shared" si="160"/>
        <v>0</v>
      </c>
      <c r="Y144">
        <f t="shared" si="161"/>
        <v>0</v>
      </c>
      <c r="AA144">
        <v>78711061</v>
      </c>
      <c r="AB144">
        <f t="shared" si="162"/>
        <v>826.18</v>
      </c>
      <c r="AC144">
        <f t="shared" si="189"/>
        <v>826.18</v>
      </c>
      <c r="AD144">
        <f t="shared" si="190"/>
        <v>0</v>
      </c>
      <c r="AE144">
        <f t="shared" si="191"/>
        <v>0</v>
      </c>
      <c r="AF144">
        <f t="shared" si="192"/>
        <v>0</v>
      </c>
      <c r="AG144">
        <f t="shared" si="166"/>
        <v>0</v>
      </c>
      <c r="AH144">
        <f t="shared" si="193"/>
        <v>0</v>
      </c>
      <c r="AI144">
        <f t="shared" si="194"/>
        <v>0</v>
      </c>
      <c r="AJ144">
        <f t="shared" si="168"/>
        <v>0</v>
      </c>
      <c r="AK144">
        <v>826.18</v>
      </c>
      <c r="AL144">
        <v>826.18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1</v>
      </c>
      <c r="AW144">
        <v>1</v>
      </c>
      <c r="AZ144">
        <v>1</v>
      </c>
      <c r="BA144">
        <v>1</v>
      </c>
      <c r="BB144">
        <v>1</v>
      </c>
      <c r="BC144">
        <v>30.81</v>
      </c>
      <c r="BD144" t="s">
        <v>3</v>
      </c>
      <c r="BE144" t="s">
        <v>3</v>
      </c>
      <c r="BF144" t="s">
        <v>3</v>
      </c>
      <c r="BG144" t="s">
        <v>3</v>
      </c>
      <c r="BH144">
        <v>3</v>
      </c>
      <c r="BI144">
        <v>1</v>
      </c>
      <c r="BJ144" t="s">
        <v>317</v>
      </c>
      <c r="BM144">
        <v>1617</v>
      </c>
      <c r="BN144">
        <v>0</v>
      </c>
      <c r="BO144" t="s">
        <v>315</v>
      </c>
      <c r="BP144">
        <v>1</v>
      </c>
      <c r="BQ144">
        <v>200</v>
      </c>
      <c r="BR144">
        <v>0</v>
      </c>
      <c r="BS144">
        <v>1</v>
      </c>
      <c r="BT144">
        <v>1</v>
      </c>
      <c r="BU144">
        <v>1</v>
      </c>
      <c r="BV144">
        <v>1</v>
      </c>
      <c r="BW144">
        <v>1</v>
      </c>
      <c r="BX144">
        <v>1</v>
      </c>
      <c r="BY144" t="s">
        <v>3</v>
      </c>
      <c r="BZ144">
        <v>0</v>
      </c>
      <c r="CA144">
        <v>0</v>
      </c>
      <c r="CB144" t="s">
        <v>3</v>
      </c>
      <c r="CE144">
        <v>30</v>
      </c>
      <c r="CF144">
        <v>0</v>
      </c>
      <c r="CG144">
        <v>0</v>
      </c>
      <c r="CM144">
        <v>0</v>
      </c>
      <c r="CN144" t="s">
        <v>3</v>
      </c>
      <c r="CO144">
        <v>0</v>
      </c>
      <c r="CP144">
        <f t="shared" si="169"/>
        <v>0</v>
      </c>
      <c r="CQ144">
        <f t="shared" si="170"/>
        <v>25454.61</v>
      </c>
      <c r="CR144">
        <f t="shared" si="195"/>
        <v>0</v>
      </c>
      <c r="CS144">
        <f t="shared" si="172"/>
        <v>0</v>
      </c>
      <c r="CT144">
        <f t="shared" si="173"/>
        <v>0</v>
      </c>
      <c r="CU144">
        <f t="shared" si="174"/>
        <v>0</v>
      </c>
      <c r="CV144">
        <f t="shared" si="175"/>
        <v>0</v>
      </c>
      <c r="CW144">
        <f t="shared" si="176"/>
        <v>0</v>
      </c>
      <c r="CX144">
        <f t="shared" si="177"/>
        <v>0</v>
      </c>
      <c r="CY144">
        <f t="shared" si="178"/>
        <v>0</v>
      </c>
      <c r="CZ144">
        <f t="shared" si="179"/>
        <v>0</v>
      </c>
      <c r="DC144" t="s">
        <v>3</v>
      </c>
      <c r="DD144" t="s">
        <v>3</v>
      </c>
      <c r="DE144" t="s">
        <v>3</v>
      </c>
      <c r="DF144" t="s">
        <v>3</v>
      </c>
      <c r="DG144" t="s">
        <v>3</v>
      </c>
      <c r="DH144" t="s">
        <v>3</v>
      </c>
      <c r="DI144" t="s">
        <v>3</v>
      </c>
      <c r="DJ144" t="s">
        <v>3</v>
      </c>
      <c r="DK144" t="s">
        <v>3</v>
      </c>
      <c r="DL144" t="s">
        <v>3</v>
      </c>
      <c r="DM144" t="s">
        <v>3</v>
      </c>
      <c r="DN144">
        <v>0</v>
      </c>
      <c r="DO144">
        <v>0</v>
      </c>
      <c r="DP144">
        <v>1</v>
      </c>
      <c r="DQ144">
        <v>1</v>
      </c>
      <c r="DU144">
        <v>1007</v>
      </c>
      <c r="DV144" t="s">
        <v>78</v>
      </c>
      <c r="DW144" t="s">
        <v>78</v>
      </c>
      <c r="DX144">
        <v>1</v>
      </c>
      <c r="DZ144" t="s">
        <v>3</v>
      </c>
      <c r="EA144" t="s">
        <v>3</v>
      </c>
      <c r="EB144" t="s">
        <v>3</v>
      </c>
      <c r="EC144" t="s">
        <v>3</v>
      </c>
      <c r="EE144">
        <v>75072707</v>
      </c>
      <c r="EF144">
        <v>200</v>
      </c>
      <c r="EG144" t="s">
        <v>80</v>
      </c>
      <c r="EH144">
        <v>0</v>
      </c>
      <c r="EI144" t="s">
        <v>3</v>
      </c>
      <c r="EJ144">
        <v>1</v>
      </c>
      <c r="EK144">
        <v>1617</v>
      </c>
      <c r="EL144" t="s">
        <v>81</v>
      </c>
      <c r="EM144" t="s">
        <v>82</v>
      </c>
      <c r="EO144" t="s">
        <v>3</v>
      </c>
      <c r="EQ144">
        <v>131072</v>
      </c>
      <c r="ER144">
        <v>826.18</v>
      </c>
      <c r="ES144">
        <v>826.18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FQ144">
        <v>0</v>
      </c>
      <c r="FR144">
        <v>0</v>
      </c>
      <c r="FS144">
        <v>0</v>
      </c>
      <c r="FX144">
        <v>0</v>
      </c>
      <c r="FY144">
        <v>0</v>
      </c>
      <c r="GA144" t="s">
        <v>3</v>
      </c>
      <c r="GD144">
        <v>0</v>
      </c>
      <c r="GF144">
        <v>1395060085</v>
      </c>
      <c r="GG144">
        <v>2</v>
      </c>
      <c r="GH144">
        <v>1</v>
      </c>
      <c r="GI144">
        <v>2</v>
      </c>
      <c r="GJ144">
        <v>0</v>
      </c>
      <c r="GK144">
        <f>ROUND(R144*(R12)/100,2)</f>
        <v>0</v>
      </c>
      <c r="GL144">
        <f t="shared" si="180"/>
        <v>0</v>
      </c>
      <c r="GM144">
        <f t="shared" si="181"/>
        <v>0</v>
      </c>
      <c r="GN144">
        <f t="shared" si="182"/>
        <v>0</v>
      </c>
      <c r="GO144">
        <f t="shared" si="183"/>
        <v>0</v>
      </c>
      <c r="GP144">
        <f t="shared" si="184"/>
        <v>0</v>
      </c>
      <c r="GR144">
        <v>0</v>
      </c>
      <c r="GS144">
        <v>3</v>
      </c>
      <c r="GT144">
        <v>0</v>
      </c>
      <c r="GU144" t="s">
        <v>3</v>
      </c>
      <c r="GV144">
        <f t="shared" si="185"/>
        <v>0</v>
      </c>
      <c r="GW144">
        <v>1</v>
      </c>
      <c r="GX144">
        <f t="shared" si="186"/>
        <v>0</v>
      </c>
      <c r="HA144">
        <v>0</v>
      </c>
      <c r="HB144">
        <v>0</v>
      </c>
      <c r="HC144">
        <f t="shared" si="187"/>
        <v>0</v>
      </c>
      <c r="HE144" t="s">
        <v>3</v>
      </c>
      <c r="HF144" t="s">
        <v>3</v>
      </c>
      <c r="HM144" t="s">
        <v>3</v>
      </c>
      <c r="HN144" t="s">
        <v>3</v>
      </c>
      <c r="HO144" t="s">
        <v>3</v>
      </c>
      <c r="HP144" t="s">
        <v>3</v>
      </c>
      <c r="HQ144" t="s">
        <v>3</v>
      </c>
      <c r="HS144">
        <v>0</v>
      </c>
      <c r="IK144">
        <v>0</v>
      </c>
    </row>
    <row r="145" spans="1:245" x14ac:dyDescent="0.2">
      <c r="A145">
        <v>17</v>
      </c>
      <c r="B145">
        <v>1</v>
      </c>
      <c r="E145" t="s">
        <v>318</v>
      </c>
      <c r="F145" t="s">
        <v>319</v>
      </c>
      <c r="G145" t="s">
        <v>320</v>
      </c>
      <c r="H145" t="s">
        <v>304</v>
      </c>
      <c r="I145">
        <f>ROUND(F370,9)</f>
        <v>0</v>
      </c>
      <c r="J145">
        <v>0</v>
      </c>
      <c r="K145">
        <f>ROUND(F370,9)</f>
        <v>0</v>
      </c>
      <c r="O145">
        <f t="shared" si="151"/>
        <v>0</v>
      </c>
      <c r="P145">
        <f t="shared" si="152"/>
        <v>0</v>
      </c>
      <c r="Q145">
        <f t="shared" si="188"/>
        <v>0</v>
      </c>
      <c r="R145">
        <f t="shared" si="154"/>
        <v>0</v>
      </c>
      <c r="S145">
        <f t="shared" si="155"/>
        <v>0</v>
      </c>
      <c r="T145">
        <f t="shared" si="156"/>
        <v>0</v>
      </c>
      <c r="U145">
        <f t="shared" si="157"/>
        <v>0</v>
      </c>
      <c r="V145">
        <f t="shared" si="158"/>
        <v>0</v>
      </c>
      <c r="W145">
        <f t="shared" si="159"/>
        <v>0</v>
      </c>
      <c r="X145">
        <f t="shared" si="160"/>
        <v>0</v>
      </c>
      <c r="Y145">
        <f t="shared" si="161"/>
        <v>0</v>
      </c>
      <c r="AA145">
        <v>78711061</v>
      </c>
      <c r="AB145">
        <f t="shared" si="162"/>
        <v>227.22</v>
      </c>
      <c r="AC145">
        <f t="shared" si="189"/>
        <v>227.22</v>
      </c>
      <c r="AD145">
        <f t="shared" si="190"/>
        <v>0</v>
      </c>
      <c r="AE145">
        <f t="shared" si="191"/>
        <v>0</v>
      </c>
      <c r="AF145">
        <f t="shared" si="192"/>
        <v>0</v>
      </c>
      <c r="AG145">
        <f t="shared" si="166"/>
        <v>0</v>
      </c>
      <c r="AH145">
        <f t="shared" si="193"/>
        <v>0</v>
      </c>
      <c r="AI145">
        <f t="shared" si="194"/>
        <v>0</v>
      </c>
      <c r="AJ145">
        <f t="shared" si="168"/>
        <v>0</v>
      </c>
      <c r="AK145">
        <v>227.22</v>
      </c>
      <c r="AL145">
        <v>227.22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  <c r="AS145">
        <v>0</v>
      </c>
      <c r="AT145">
        <v>0</v>
      </c>
      <c r="AU145">
        <v>0</v>
      </c>
      <c r="AV145">
        <v>1</v>
      </c>
      <c r="AW145">
        <v>1</v>
      </c>
      <c r="AZ145">
        <v>1</v>
      </c>
      <c r="BA145">
        <v>1</v>
      </c>
      <c r="BB145">
        <v>1</v>
      </c>
      <c r="BC145">
        <v>8.7100000000000009</v>
      </c>
      <c r="BD145" t="s">
        <v>3</v>
      </c>
      <c r="BE145" t="s">
        <v>3</v>
      </c>
      <c r="BF145" t="s">
        <v>3</v>
      </c>
      <c r="BG145" t="s">
        <v>3</v>
      </c>
      <c r="BH145">
        <v>3</v>
      </c>
      <c r="BI145">
        <v>1</v>
      </c>
      <c r="BJ145" t="s">
        <v>321</v>
      </c>
      <c r="BM145">
        <v>1617</v>
      </c>
      <c r="BN145">
        <v>0</v>
      </c>
      <c r="BO145" t="s">
        <v>319</v>
      </c>
      <c r="BP145">
        <v>1</v>
      </c>
      <c r="BQ145">
        <v>200</v>
      </c>
      <c r="BR145">
        <v>0</v>
      </c>
      <c r="BS145">
        <v>1</v>
      </c>
      <c r="BT145">
        <v>1</v>
      </c>
      <c r="BU145">
        <v>1</v>
      </c>
      <c r="BV145">
        <v>1</v>
      </c>
      <c r="BW145">
        <v>1</v>
      </c>
      <c r="BX145">
        <v>1</v>
      </c>
      <c r="BY145" t="s">
        <v>3</v>
      </c>
      <c r="BZ145">
        <v>0</v>
      </c>
      <c r="CA145">
        <v>0</v>
      </c>
      <c r="CB145" t="s">
        <v>3</v>
      </c>
      <c r="CE145">
        <v>30</v>
      </c>
      <c r="CF145">
        <v>0</v>
      </c>
      <c r="CG145">
        <v>0</v>
      </c>
      <c r="CM145">
        <v>0</v>
      </c>
      <c r="CN145" t="s">
        <v>3</v>
      </c>
      <c r="CO145">
        <v>0</v>
      </c>
      <c r="CP145">
        <f t="shared" si="169"/>
        <v>0</v>
      </c>
      <c r="CQ145">
        <f t="shared" si="170"/>
        <v>1979.09</v>
      </c>
      <c r="CR145">
        <f t="shared" si="195"/>
        <v>0</v>
      </c>
      <c r="CS145">
        <f t="shared" si="172"/>
        <v>0</v>
      </c>
      <c r="CT145">
        <f t="shared" si="173"/>
        <v>0</v>
      </c>
      <c r="CU145">
        <f t="shared" si="174"/>
        <v>0</v>
      </c>
      <c r="CV145">
        <f t="shared" si="175"/>
        <v>0</v>
      </c>
      <c r="CW145">
        <f t="shared" si="176"/>
        <v>0</v>
      </c>
      <c r="CX145">
        <f t="shared" si="177"/>
        <v>0</v>
      </c>
      <c r="CY145">
        <f t="shared" si="178"/>
        <v>0</v>
      </c>
      <c r="CZ145">
        <f t="shared" si="179"/>
        <v>0</v>
      </c>
      <c r="DC145" t="s">
        <v>3</v>
      </c>
      <c r="DD145" t="s">
        <v>3</v>
      </c>
      <c r="DE145" t="s">
        <v>3</v>
      </c>
      <c r="DF145" t="s">
        <v>3</v>
      </c>
      <c r="DG145" t="s">
        <v>3</v>
      </c>
      <c r="DH145" t="s">
        <v>3</v>
      </c>
      <c r="DI145" t="s">
        <v>3</v>
      </c>
      <c r="DJ145" t="s">
        <v>3</v>
      </c>
      <c r="DK145" t="s">
        <v>3</v>
      </c>
      <c r="DL145" t="s">
        <v>3</v>
      </c>
      <c r="DM145" t="s">
        <v>3</v>
      </c>
      <c r="DN145">
        <v>0</v>
      </c>
      <c r="DO145">
        <v>0</v>
      </c>
      <c r="DP145">
        <v>1</v>
      </c>
      <c r="DQ145">
        <v>1</v>
      </c>
      <c r="DU145">
        <v>1005</v>
      </c>
      <c r="DV145" t="s">
        <v>304</v>
      </c>
      <c r="DW145" t="s">
        <v>304</v>
      </c>
      <c r="DX145">
        <v>1</v>
      </c>
      <c r="DZ145" t="s">
        <v>3</v>
      </c>
      <c r="EA145" t="s">
        <v>3</v>
      </c>
      <c r="EB145" t="s">
        <v>3</v>
      </c>
      <c r="EC145" t="s">
        <v>3</v>
      </c>
      <c r="EE145">
        <v>75072707</v>
      </c>
      <c r="EF145">
        <v>200</v>
      </c>
      <c r="EG145" t="s">
        <v>80</v>
      </c>
      <c r="EH145">
        <v>0</v>
      </c>
      <c r="EI145" t="s">
        <v>3</v>
      </c>
      <c r="EJ145">
        <v>1</v>
      </c>
      <c r="EK145">
        <v>1617</v>
      </c>
      <c r="EL145" t="s">
        <v>81</v>
      </c>
      <c r="EM145" t="s">
        <v>82</v>
      </c>
      <c r="EO145" t="s">
        <v>3</v>
      </c>
      <c r="EQ145">
        <v>131072</v>
      </c>
      <c r="ER145">
        <v>227.22</v>
      </c>
      <c r="ES145">
        <v>227.22</v>
      </c>
      <c r="ET145">
        <v>0</v>
      </c>
      <c r="EU145">
        <v>0</v>
      </c>
      <c r="EV145">
        <v>0</v>
      </c>
      <c r="EW145">
        <v>0</v>
      </c>
      <c r="EX145">
        <v>0</v>
      </c>
      <c r="EY145">
        <v>0</v>
      </c>
      <c r="FQ145">
        <v>0</v>
      </c>
      <c r="FR145">
        <v>0</v>
      </c>
      <c r="FS145">
        <v>0</v>
      </c>
      <c r="FX145">
        <v>0</v>
      </c>
      <c r="FY145">
        <v>0</v>
      </c>
      <c r="GA145" t="s">
        <v>3</v>
      </c>
      <c r="GD145">
        <v>0</v>
      </c>
      <c r="GF145">
        <v>-1723928496</v>
      </c>
      <c r="GG145">
        <v>2</v>
      </c>
      <c r="GH145">
        <v>1</v>
      </c>
      <c r="GI145">
        <v>2</v>
      </c>
      <c r="GJ145">
        <v>0</v>
      </c>
      <c r="GK145">
        <f>ROUND(R145*(R12)/100,2)</f>
        <v>0</v>
      </c>
      <c r="GL145">
        <f t="shared" si="180"/>
        <v>0</v>
      </c>
      <c r="GM145">
        <f t="shared" si="181"/>
        <v>0</v>
      </c>
      <c r="GN145">
        <f t="shared" si="182"/>
        <v>0</v>
      </c>
      <c r="GO145">
        <f t="shared" si="183"/>
        <v>0</v>
      </c>
      <c r="GP145">
        <f t="shared" si="184"/>
        <v>0</v>
      </c>
      <c r="GR145">
        <v>0</v>
      </c>
      <c r="GS145">
        <v>3</v>
      </c>
      <c r="GT145">
        <v>0</v>
      </c>
      <c r="GU145" t="s">
        <v>3</v>
      </c>
      <c r="GV145">
        <f t="shared" si="185"/>
        <v>0</v>
      </c>
      <c r="GW145">
        <v>1</v>
      </c>
      <c r="GX145">
        <f t="shared" si="186"/>
        <v>0</v>
      </c>
      <c r="HA145">
        <v>0</v>
      </c>
      <c r="HB145">
        <v>0</v>
      </c>
      <c r="HC145">
        <f t="shared" si="187"/>
        <v>0</v>
      </c>
      <c r="HE145" t="s">
        <v>3</v>
      </c>
      <c r="HF145" t="s">
        <v>3</v>
      </c>
      <c r="HM145" t="s">
        <v>3</v>
      </c>
      <c r="HN145" t="s">
        <v>3</v>
      </c>
      <c r="HO145" t="s">
        <v>3</v>
      </c>
      <c r="HP145" t="s">
        <v>3</v>
      </c>
      <c r="HQ145" t="s">
        <v>3</v>
      </c>
      <c r="HS145">
        <v>0</v>
      </c>
      <c r="IK145">
        <v>0</v>
      </c>
    </row>
    <row r="146" spans="1:245" x14ac:dyDescent="0.2">
      <c r="A146">
        <v>19</v>
      </c>
      <c r="B146">
        <v>1</v>
      </c>
      <c r="F146" t="s">
        <v>3</v>
      </c>
      <c r="G146" t="s">
        <v>322</v>
      </c>
      <c r="H146" t="s">
        <v>3</v>
      </c>
      <c r="AA146">
        <v>1</v>
      </c>
      <c r="IK146">
        <v>0</v>
      </c>
    </row>
    <row r="147" spans="1:245" x14ac:dyDescent="0.2">
      <c r="A147">
        <v>17</v>
      </c>
      <c r="B147">
        <v>1</v>
      </c>
      <c r="C147">
        <f>ROW(SmtRes!A61)</f>
        <v>61</v>
      </c>
      <c r="D147">
        <f>ROW(EtalonRes!A204)</f>
        <v>204</v>
      </c>
      <c r="E147" t="s">
        <v>323</v>
      </c>
      <c r="F147" t="s">
        <v>195</v>
      </c>
      <c r="G147" t="s">
        <v>196</v>
      </c>
      <c r="H147" t="s">
        <v>197</v>
      </c>
      <c r="I147">
        <f>ROUND(ROUND(F375*0.25/100,4),9)</f>
        <v>0</v>
      </c>
      <c r="J147">
        <v>0</v>
      </c>
      <c r="K147">
        <f>ROUND(ROUND(F375*0.25/100,4),9)</f>
        <v>0</v>
      </c>
      <c r="O147">
        <f t="shared" ref="O147:O152" si="196">ROUND(CP147,2)</f>
        <v>0</v>
      </c>
      <c r="P147">
        <f t="shared" ref="P147:P152" si="197">ROUND((ROUND((AC147*AW147*I147),2)*BC147),2)</f>
        <v>0</v>
      </c>
      <c r="Q147">
        <f t="shared" ref="Q147:Q152" si="198">(ROUND((ROUND(((ET147)*AV147*I147),2)*BB147),2)+ROUND((ROUND(((AE147-(EU147))*AV147*I147),2)*BS147),2))</f>
        <v>0</v>
      </c>
      <c r="R147">
        <f t="shared" ref="R147:R152" si="199">ROUND((ROUND((AE147*AV147*I147),2)*BS147),2)</f>
        <v>0</v>
      </c>
      <c r="S147">
        <f t="shared" ref="S147:S152" si="200">ROUND((ROUND((AF147*AV147*I147),2)*BA147),2)</f>
        <v>0</v>
      </c>
      <c r="T147">
        <f t="shared" ref="T147:T152" si="201">ROUND(CU147*I147,2)</f>
        <v>0</v>
      </c>
      <c r="U147">
        <f t="shared" ref="U147:U152" si="202">CV147*I147</f>
        <v>0</v>
      </c>
      <c r="V147">
        <f t="shared" ref="V147:V152" si="203">CW147*I147</f>
        <v>0</v>
      </c>
      <c r="W147">
        <f t="shared" ref="W147:W152" si="204">ROUND(CX147*I147,2)</f>
        <v>0</v>
      </c>
      <c r="X147">
        <f t="shared" ref="X147:Y152" si="205">ROUND(CY147,2)</f>
        <v>0</v>
      </c>
      <c r="Y147">
        <f t="shared" si="205"/>
        <v>0</v>
      </c>
      <c r="AA147">
        <v>78711061</v>
      </c>
      <c r="AB147">
        <f t="shared" ref="AB147:AB152" si="206">ROUND((AC147+AD147+AF147),6)</f>
        <v>1378.91</v>
      </c>
      <c r="AC147">
        <f t="shared" ref="AC147:AC152" si="207">ROUND((ES147),6)</f>
        <v>35.35</v>
      </c>
      <c r="AD147">
        <f t="shared" ref="AD147:AD152" si="208">ROUND((((ET147)-(EU147))+AE147),6)</f>
        <v>1192.07</v>
      </c>
      <c r="AE147">
        <f t="shared" ref="AE147:AF152" si="209">ROUND((EU147),6)</f>
        <v>94.92</v>
      </c>
      <c r="AF147">
        <f t="shared" si="209"/>
        <v>151.49</v>
      </c>
      <c r="AG147">
        <f t="shared" ref="AG147:AG152" si="210">ROUND((AP147),6)</f>
        <v>0</v>
      </c>
      <c r="AH147">
        <f t="shared" ref="AH147:AI152" si="211">(EW147)</f>
        <v>14.4</v>
      </c>
      <c r="AI147">
        <f t="shared" si="211"/>
        <v>0</v>
      </c>
      <c r="AJ147">
        <f t="shared" ref="AJ147:AJ152" si="212">(AS147)</f>
        <v>0</v>
      </c>
      <c r="AK147">
        <v>1378.91</v>
      </c>
      <c r="AL147">
        <v>35.35</v>
      </c>
      <c r="AM147">
        <v>1192.07</v>
      </c>
      <c r="AN147">
        <v>94.92</v>
      </c>
      <c r="AO147">
        <v>151.49</v>
      </c>
      <c r="AP147">
        <v>0</v>
      </c>
      <c r="AQ147">
        <v>14.4</v>
      </c>
      <c r="AR147">
        <v>0</v>
      </c>
      <c r="AS147">
        <v>0</v>
      </c>
      <c r="AT147">
        <v>134</v>
      </c>
      <c r="AU147">
        <v>55</v>
      </c>
      <c r="AV147">
        <v>1</v>
      </c>
      <c r="AW147">
        <v>1</v>
      </c>
      <c r="AZ147">
        <v>1</v>
      </c>
      <c r="BA147">
        <v>47.82</v>
      </c>
      <c r="BB147">
        <v>13.28</v>
      </c>
      <c r="BC147">
        <v>7.33</v>
      </c>
      <c r="BD147" t="s">
        <v>3</v>
      </c>
      <c r="BE147" t="s">
        <v>3</v>
      </c>
      <c r="BF147" t="s">
        <v>3</v>
      </c>
      <c r="BG147" t="s">
        <v>3</v>
      </c>
      <c r="BH147">
        <v>0</v>
      </c>
      <c r="BI147">
        <v>1</v>
      </c>
      <c r="BJ147" t="s">
        <v>198</v>
      </c>
      <c r="BM147">
        <v>146</v>
      </c>
      <c r="BN147">
        <v>0</v>
      </c>
      <c r="BO147" t="s">
        <v>195</v>
      </c>
      <c r="BP147">
        <v>1</v>
      </c>
      <c r="BQ147">
        <v>30</v>
      </c>
      <c r="BR147">
        <v>0</v>
      </c>
      <c r="BS147">
        <v>47.82</v>
      </c>
      <c r="BT147">
        <v>1</v>
      </c>
      <c r="BU147">
        <v>1</v>
      </c>
      <c r="BV147">
        <v>1</v>
      </c>
      <c r="BW147">
        <v>1</v>
      </c>
      <c r="BX147">
        <v>1</v>
      </c>
      <c r="BY147" t="s">
        <v>3</v>
      </c>
      <c r="BZ147">
        <v>134</v>
      </c>
      <c r="CA147">
        <v>55</v>
      </c>
      <c r="CB147" t="s">
        <v>3</v>
      </c>
      <c r="CE147">
        <v>30</v>
      </c>
      <c r="CF147">
        <v>0</v>
      </c>
      <c r="CG147">
        <v>0</v>
      </c>
      <c r="CM147">
        <v>0</v>
      </c>
      <c r="CN147" t="s">
        <v>3</v>
      </c>
      <c r="CO147">
        <v>0</v>
      </c>
      <c r="CP147">
        <f t="shared" ref="CP147:CP152" si="213">(P147+Q147+S147)</f>
        <v>0</v>
      </c>
      <c r="CQ147">
        <f t="shared" ref="CQ147:CQ152" si="214">ROUND((ROUND((AC147*AW147*1),2)*BC147),2)</f>
        <v>259.12</v>
      </c>
      <c r="CR147">
        <f t="shared" ref="CR147:CR152" si="215">(ROUND((ROUND(((ET147)*AV147*1),2)*BB147),2)+ROUND((ROUND(((AE147-(EU147))*AV147*1),2)*BS147),2))</f>
        <v>15830.69</v>
      </c>
      <c r="CS147">
        <f t="shared" ref="CS147:CS152" si="216">ROUND((ROUND((AE147*AV147*1),2)*BS147),2)</f>
        <v>4539.07</v>
      </c>
      <c r="CT147">
        <f t="shared" ref="CT147:CT152" si="217">ROUND((ROUND((AF147*AV147*1),2)*BA147),2)</f>
        <v>7244.25</v>
      </c>
      <c r="CU147">
        <f t="shared" ref="CU147:CU152" si="218">AG147</f>
        <v>0</v>
      </c>
      <c r="CV147">
        <f t="shared" ref="CV147:CV152" si="219">(AH147*AV147)</f>
        <v>14.4</v>
      </c>
      <c r="CW147">
        <f t="shared" ref="CW147:CX152" si="220">AI147</f>
        <v>0</v>
      </c>
      <c r="CX147">
        <f t="shared" si="220"/>
        <v>0</v>
      </c>
      <c r="CY147">
        <f t="shared" ref="CY147:CY152" si="221">S147*(BZ147/100)</f>
        <v>0</v>
      </c>
      <c r="CZ147">
        <f t="shared" ref="CZ147:CZ152" si="222">S147*(CA147/100)</f>
        <v>0</v>
      </c>
      <c r="DC147" t="s">
        <v>3</v>
      </c>
      <c r="DD147" t="s">
        <v>3</v>
      </c>
      <c r="DE147" t="s">
        <v>3</v>
      </c>
      <c r="DF147" t="s">
        <v>3</v>
      </c>
      <c r="DG147" t="s">
        <v>3</v>
      </c>
      <c r="DH147" t="s">
        <v>3</v>
      </c>
      <c r="DI147" t="s">
        <v>3</v>
      </c>
      <c r="DJ147" t="s">
        <v>3</v>
      </c>
      <c r="DK147" t="s">
        <v>3</v>
      </c>
      <c r="DL147" t="s">
        <v>3</v>
      </c>
      <c r="DM147" t="s">
        <v>3</v>
      </c>
      <c r="DN147">
        <v>161</v>
      </c>
      <c r="DO147">
        <v>107</v>
      </c>
      <c r="DP147">
        <v>1</v>
      </c>
      <c r="DQ147">
        <v>1</v>
      </c>
      <c r="DU147">
        <v>1013</v>
      </c>
      <c r="DV147" t="s">
        <v>197</v>
      </c>
      <c r="DW147" t="s">
        <v>197</v>
      </c>
      <c r="DX147">
        <v>1</v>
      </c>
      <c r="DZ147" t="s">
        <v>3</v>
      </c>
      <c r="EA147" t="s">
        <v>3</v>
      </c>
      <c r="EB147" t="s">
        <v>3</v>
      </c>
      <c r="EC147" t="s">
        <v>3</v>
      </c>
      <c r="EE147">
        <v>75071236</v>
      </c>
      <c r="EF147">
        <v>30</v>
      </c>
      <c r="EG147" t="s">
        <v>17</v>
      </c>
      <c r="EH147">
        <v>0</v>
      </c>
      <c r="EI147" t="s">
        <v>3</v>
      </c>
      <c r="EJ147">
        <v>1</v>
      </c>
      <c r="EK147">
        <v>146</v>
      </c>
      <c r="EL147" t="s">
        <v>199</v>
      </c>
      <c r="EM147" t="s">
        <v>200</v>
      </c>
      <c r="EO147" t="s">
        <v>3</v>
      </c>
      <c r="EQ147">
        <v>131072</v>
      </c>
      <c r="ER147">
        <v>1378.91</v>
      </c>
      <c r="ES147">
        <v>35.35</v>
      </c>
      <c r="ET147">
        <v>1192.07</v>
      </c>
      <c r="EU147">
        <v>94.92</v>
      </c>
      <c r="EV147">
        <v>151.49</v>
      </c>
      <c r="EW147">
        <v>14.4</v>
      </c>
      <c r="EX147">
        <v>0</v>
      </c>
      <c r="EY147">
        <v>0</v>
      </c>
      <c r="FQ147">
        <v>0</v>
      </c>
      <c r="FR147">
        <v>0</v>
      </c>
      <c r="FS147">
        <v>0</v>
      </c>
      <c r="FX147">
        <v>161</v>
      </c>
      <c r="FY147">
        <v>107</v>
      </c>
      <c r="GA147" t="s">
        <v>3</v>
      </c>
      <c r="GD147">
        <v>0</v>
      </c>
      <c r="GF147">
        <v>-1754543854</v>
      </c>
      <c r="GG147">
        <v>2</v>
      </c>
      <c r="GH147">
        <v>1</v>
      </c>
      <c r="GI147">
        <v>2</v>
      </c>
      <c r="GJ147">
        <v>0</v>
      </c>
      <c r="GK147">
        <f>ROUND(R147*(R12)/100,2)</f>
        <v>0</v>
      </c>
      <c r="GL147">
        <f t="shared" ref="GL147:GL152" si="223">ROUND(IF(AND(BH147=3,BI147=3,FS147&lt;&gt;0),P147,0),2)</f>
        <v>0</v>
      </c>
      <c r="GM147">
        <f t="shared" ref="GM147:GM152" si="224">ROUND(O147+X147+Y147+GK147,2)+GX147</f>
        <v>0</v>
      </c>
      <c r="GN147">
        <f t="shared" ref="GN147:GN152" si="225">IF(OR(BI147=0,BI147=1),GM147-GX147,0)</f>
        <v>0</v>
      </c>
      <c r="GO147">
        <f t="shared" ref="GO147:GO152" si="226">IF(BI147=2,GM147-GX147,0)</f>
        <v>0</v>
      </c>
      <c r="GP147">
        <f t="shared" ref="GP147:GP152" si="227">IF(BI147=4,GM147-GX147,0)</f>
        <v>0</v>
      </c>
      <c r="GR147">
        <v>0</v>
      </c>
      <c r="GS147">
        <v>3</v>
      </c>
      <c r="GT147">
        <v>0</v>
      </c>
      <c r="GU147" t="s">
        <v>3</v>
      </c>
      <c r="GV147">
        <f t="shared" ref="GV147:GV152" si="228">ROUND((GT147),6)</f>
        <v>0</v>
      </c>
      <c r="GW147">
        <v>1</v>
      </c>
      <c r="GX147">
        <f t="shared" ref="GX147:GX152" si="229">ROUND(HC147*I147,2)</f>
        <v>0</v>
      </c>
      <c r="HA147">
        <v>0</v>
      </c>
      <c r="HB147">
        <v>0</v>
      </c>
      <c r="HC147">
        <f t="shared" ref="HC147:HC152" si="230">GV147*GW147</f>
        <v>0</v>
      </c>
      <c r="HE147" t="s">
        <v>3</v>
      </c>
      <c r="HF147" t="s">
        <v>3</v>
      </c>
      <c r="HM147" t="s">
        <v>3</v>
      </c>
      <c r="HN147" t="s">
        <v>3</v>
      </c>
      <c r="HO147" t="s">
        <v>3</v>
      </c>
      <c r="HP147" t="s">
        <v>3</v>
      </c>
      <c r="HQ147" t="s">
        <v>3</v>
      </c>
      <c r="HS147">
        <v>0</v>
      </c>
      <c r="IK147">
        <v>0</v>
      </c>
    </row>
    <row r="148" spans="1:245" x14ac:dyDescent="0.2">
      <c r="A148">
        <v>18</v>
      </c>
      <c r="B148">
        <v>1</v>
      </c>
      <c r="C148">
        <v>61</v>
      </c>
      <c r="E148" t="s">
        <v>324</v>
      </c>
      <c r="F148" t="s">
        <v>76</v>
      </c>
      <c r="G148" t="s">
        <v>77</v>
      </c>
      <c r="H148" t="s">
        <v>78</v>
      </c>
      <c r="I148">
        <f>I147*J148</f>
        <v>0</v>
      </c>
      <c r="J148">
        <v>110</v>
      </c>
      <c r="K148">
        <v>110</v>
      </c>
      <c r="O148">
        <f t="shared" si="196"/>
        <v>0</v>
      </c>
      <c r="P148">
        <f t="shared" si="197"/>
        <v>0</v>
      </c>
      <c r="Q148">
        <f t="shared" si="198"/>
        <v>0</v>
      </c>
      <c r="R148">
        <f t="shared" si="199"/>
        <v>0</v>
      </c>
      <c r="S148">
        <f t="shared" si="200"/>
        <v>0</v>
      </c>
      <c r="T148">
        <f t="shared" si="201"/>
        <v>0</v>
      </c>
      <c r="U148">
        <f t="shared" si="202"/>
        <v>0</v>
      </c>
      <c r="V148">
        <f t="shared" si="203"/>
        <v>0</v>
      </c>
      <c r="W148">
        <f t="shared" si="204"/>
        <v>0</v>
      </c>
      <c r="X148">
        <f t="shared" si="205"/>
        <v>0</v>
      </c>
      <c r="Y148">
        <f t="shared" si="205"/>
        <v>0</v>
      </c>
      <c r="AA148">
        <v>78711061</v>
      </c>
      <c r="AB148">
        <f t="shared" si="206"/>
        <v>104.99</v>
      </c>
      <c r="AC148">
        <f t="shared" si="207"/>
        <v>104.99</v>
      </c>
      <c r="AD148">
        <f t="shared" si="208"/>
        <v>0</v>
      </c>
      <c r="AE148">
        <f t="shared" si="209"/>
        <v>0</v>
      </c>
      <c r="AF148">
        <f t="shared" si="209"/>
        <v>0</v>
      </c>
      <c r="AG148">
        <f t="shared" si="210"/>
        <v>0</v>
      </c>
      <c r="AH148">
        <f t="shared" si="211"/>
        <v>0</v>
      </c>
      <c r="AI148">
        <f t="shared" si="211"/>
        <v>0</v>
      </c>
      <c r="AJ148">
        <f t="shared" si="212"/>
        <v>0</v>
      </c>
      <c r="AK148">
        <v>104.99</v>
      </c>
      <c r="AL148">
        <v>104.99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  <c r="AS148">
        <v>0</v>
      </c>
      <c r="AT148">
        <v>0</v>
      </c>
      <c r="AU148">
        <v>0</v>
      </c>
      <c r="AV148">
        <v>1</v>
      </c>
      <c r="AW148">
        <v>1</v>
      </c>
      <c r="AZ148">
        <v>1</v>
      </c>
      <c r="BA148">
        <v>1</v>
      </c>
      <c r="BB148">
        <v>1</v>
      </c>
      <c r="BC148">
        <v>8.91</v>
      </c>
      <c r="BD148" t="s">
        <v>3</v>
      </c>
      <c r="BE148" t="s">
        <v>3</v>
      </c>
      <c r="BF148" t="s">
        <v>3</v>
      </c>
      <c r="BG148" t="s">
        <v>3</v>
      </c>
      <c r="BH148">
        <v>3</v>
      </c>
      <c r="BI148">
        <v>1</v>
      </c>
      <c r="BJ148" t="s">
        <v>79</v>
      </c>
      <c r="BM148">
        <v>146</v>
      </c>
      <c r="BN148">
        <v>0</v>
      </c>
      <c r="BO148" t="s">
        <v>76</v>
      </c>
      <c r="BP148">
        <v>1</v>
      </c>
      <c r="BQ148">
        <v>30</v>
      </c>
      <c r="BR148">
        <v>0</v>
      </c>
      <c r="BS148">
        <v>1</v>
      </c>
      <c r="BT148">
        <v>1</v>
      </c>
      <c r="BU148">
        <v>1</v>
      </c>
      <c r="BV148">
        <v>1</v>
      </c>
      <c r="BW148">
        <v>1</v>
      </c>
      <c r="BX148">
        <v>1</v>
      </c>
      <c r="BY148" t="s">
        <v>3</v>
      </c>
      <c r="BZ148">
        <v>0</v>
      </c>
      <c r="CA148">
        <v>0</v>
      </c>
      <c r="CB148" t="s">
        <v>3</v>
      </c>
      <c r="CE148">
        <v>30</v>
      </c>
      <c r="CF148">
        <v>0</v>
      </c>
      <c r="CG148">
        <v>0</v>
      </c>
      <c r="CM148">
        <v>0</v>
      </c>
      <c r="CN148" t="s">
        <v>3</v>
      </c>
      <c r="CO148">
        <v>0</v>
      </c>
      <c r="CP148">
        <f t="shared" si="213"/>
        <v>0</v>
      </c>
      <c r="CQ148">
        <f t="shared" si="214"/>
        <v>935.46</v>
      </c>
      <c r="CR148">
        <f t="shared" si="215"/>
        <v>0</v>
      </c>
      <c r="CS148">
        <f t="shared" si="216"/>
        <v>0</v>
      </c>
      <c r="CT148">
        <f t="shared" si="217"/>
        <v>0</v>
      </c>
      <c r="CU148">
        <f t="shared" si="218"/>
        <v>0</v>
      </c>
      <c r="CV148">
        <f t="shared" si="219"/>
        <v>0</v>
      </c>
      <c r="CW148">
        <f t="shared" si="220"/>
        <v>0</v>
      </c>
      <c r="CX148">
        <f t="shared" si="220"/>
        <v>0</v>
      </c>
      <c r="CY148">
        <f t="shared" si="221"/>
        <v>0</v>
      </c>
      <c r="CZ148">
        <f t="shared" si="222"/>
        <v>0</v>
      </c>
      <c r="DC148" t="s">
        <v>3</v>
      </c>
      <c r="DD148" t="s">
        <v>3</v>
      </c>
      <c r="DE148" t="s">
        <v>3</v>
      </c>
      <c r="DF148" t="s">
        <v>3</v>
      </c>
      <c r="DG148" t="s">
        <v>3</v>
      </c>
      <c r="DH148" t="s">
        <v>3</v>
      </c>
      <c r="DI148" t="s">
        <v>3</v>
      </c>
      <c r="DJ148" t="s">
        <v>3</v>
      </c>
      <c r="DK148" t="s">
        <v>3</v>
      </c>
      <c r="DL148" t="s">
        <v>3</v>
      </c>
      <c r="DM148" t="s">
        <v>3</v>
      </c>
      <c r="DN148">
        <v>161</v>
      </c>
      <c r="DO148">
        <v>107</v>
      </c>
      <c r="DP148">
        <v>1</v>
      </c>
      <c r="DQ148">
        <v>1</v>
      </c>
      <c r="DU148">
        <v>1007</v>
      </c>
      <c r="DV148" t="s">
        <v>78</v>
      </c>
      <c r="DW148" t="s">
        <v>78</v>
      </c>
      <c r="DX148">
        <v>1</v>
      </c>
      <c r="DZ148" t="s">
        <v>3</v>
      </c>
      <c r="EA148" t="s">
        <v>3</v>
      </c>
      <c r="EB148" t="s">
        <v>3</v>
      </c>
      <c r="EC148" t="s">
        <v>3</v>
      </c>
      <c r="EE148">
        <v>75071236</v>
      </c>
      <c r="EF148">
        <v>30</v>
      </c>
      <c r="EG148" t="s">
        <v>17</v>
      </c>
      <c r="EH148">
        <v>0</v>
      </c>
      <c r="EI148" t="s">
        <v>3</v>
      </c>
      <c r="EJ148">
        <v>1</v>
      </c>
      <c r="EK148">
        <v>146</v>
      </c>
      <c r="EL148" t="s">
        <v>199</v>
      </c>
      <c r="EM148" t="s">
        <v>200</v>
      </c>
      <c r="EO148" t="s">
        <v>3</v>
      </c>
      <c r="EQ148">
        <v>0</v>
      </c>
      <c r="ER148">
        <v>104.99</v>
      </c>
      <c r="ES148">
        <v>104.99</v>
      </c>
      <c r="ET148">
        <v>0</v>
      </c>
      <c r="EU148">
        <v>0</v>
      </c>
      <c r="EV148">
        <v>0</v>
      </c>
      <c r="EW148">
        <v>0</v>
      </c>
      <c r="EX148">
        <v>0</v>
      </c>
      <c r="FQ148">
        <v>0</v>
      </c>
      <c r="FR148">
        <v>0</v>
      </c>
      <c r="FS148">
        <v>0</v>
      </c>
      <c r="FX148">
        <v>161</v>
      </c>
      <c r="FY148">
        <v>107</v>
      </c>
      <c r="GA148" t="s">
        <v>3</v>
      </c>
      <c r="GD148">
        <v>0</v>
      </c>
      <c r="GF148">
        <v>2056839293</v>
      </c>
      <c r="GG148">
        <v>2</v>
      </c>
      <c r="GH148">
        <v>1</v>
      </c>
      <c r="GI148">
        <v>2</v>
      </c>
      <c r="GJ148">
        <v>0</v>
      </c>
      <c r="GK148">
        <f>ROUND(R148*(R12)/100,2)</f>
        <v>0</v>
      </c>
      <c r="GL148">
        <f t="shared" si="223"/>
        <v>0</v>
      </c>
      <c r="GM148">
        <f t="shared" si="224"/>
        <v>0</v>
      </c>
      <c r="GN148">
        <f t="shared" si="225"/>
        <v>0</v>
      </c>
      <c r="GO148">
        <f t="shared" si="226"/>
        <v>0</v>
      </c>
      <c r="GP148">
        <f t="shared" si="227"/>
        <v>0</v>
      </c>
      <c r="GR148">
        <v>0</v>
      </c>
      <c r="GS148">
        <v>3</v>
      </c>
      <c r="GT148">
        <v>0</v>
      </c>
      <c r="GU148" t="s">
        <v>3</v>
      </c>
      <c r="GV148">
        <f t="shared" si="228"/>
        <v>0</v>
      </c>
      <c r="GW148">
        <v>1</v>
      </c>
      <c r="GX148">
        <f t="shared" si="229"/>
        <v>0</v>
      </c>
      <c r="HA148">
        <v>0</v>
      </c>
      <c r="HB148">
        <v>0</v>
      </c>
      <c r="HC148">
        <f t="shared" si="230"/>
        <v>0</v>
      </c>
      <c r="HE148" t="s">
        <v>3</v>
      </c>
      <c r="HF148" t="s">
        <v>3</v>
      </c>
      <c r="HM148" t="s">
        <v>3</v>
      </c>
      <c r="HN148" t="s">
        <v>3</v>
      </c>
      <c r="HO148" t="s">
        <v>3</v>
      </c>
      <c r="HP148" t="s">
        <v>3</v>
      </c>
      <c r="HQ148" t="s">
        <v>3</v>
      </c>
      <c r="HS148">
        <v>0</v>
      </c>
      <c r="IK148">
        <v>0</v>
      </c>
    </row>
    <row r="149" spans="1:245" x14ac:dyDescent="0.2">
      <c r="A149">
        <v>17</v>
      </c>
      <c r="B149">
        <v>1</v>
      </c>
      <c r="C149">
        <f>ROW(SmtRes!A62)</f>
        <v>62</v>
      </c>
      <c r="D149">
        <f>ROW(EtalonRes!A209)</f>
        <v>209</v>
      </c>
      <c r="E149" t="s">
        <v>325</v>
      </c>
      <c r="F149" t="s">
        <v>252</v>
      </c>
      <c r="G149" t="s">
        <v>253</v>
      </c>
      <c r="H149" t="s">
        <v>254</v>
      </c>
      <c r="I149">
        <f>ROUND(F375/100,9)</f>
        <v>0</v>
      </c>
      <c r="J149">
        <v>0</v>
      </c>
      <c r="K149">
        <f>ROUND(F375/100,9)</f>
        <v>0</v>
      </c>
      <c r="O149">
        <f t="shared" si="196"/>
        <v>0</v>
      </c>
      <c r="P149">
        <f t="shared" si="197"/>
        <v>0</v>
      </c>
      <c r="Q149">
        <f t="shared" si="198"/>
        <v>0</v>
      </c>
      <c r="R149">
        <f t="shared" si="199"/>
        <v>0</v>
      </c>
      <c r="S149">
        <f t="shared" si="200"/>
        <v>0</v>
      </c>
      <c r="T149">
        <f t="shared" si="201"/>
        <v>0</v>
      </c>
      <c r="U149">
        <f t="shared" si="202"/>
        <v>0</v>
      </c>
      <c r="V149">
        <f t="shared" si="203"/>
        <v>0</v>
      </c>
      <c r="W149">
        <f t="shared" si="204"/>
        <v>0</v>
      </c>
      <c r="X149">
        <f t="shared" si="205"/>
        <v>0</v>
      </c>
      <c r="Y149">
        <f t="shared" si="205"/>
        <v>0</v>
      </c>
      <c r="AA149">
        <v>78711061</v>
      </c>
      <c r="AB149">
        <f t="shared" si="206"/>
        <v>564.74</v>
      </c>
      <c r="AC149">
        <f t="shared" si="207"/>
        <v>14.14</v>
      </c>
      <c r="AD149">
        <f t="shared" si="208"/>
        <v>278.93</v>
      </c>
      <c r="AE149">
        <f t="shared" si="209"/>
        <v>24.83</v>
      </c>
      <c r="AF149">
        <f t="shared" si="209"/>
        <v>271.67</v>
      </c>
      <c r="AG149">
        <f t="shared" si="210"/>
        <v>0</v>
      </c>
      <c r="AH149">
        <f t="shared" si="211"/>
        <v>24.3</v>
      </c>
      <c r="AI149">
        <f t="shared" si="211"/>
        <v>0</v>
      </c>
      <c r="AJ149">
        <f t="shared" si="212"/>
        <v>0</v>
      </c>
      <c r="AK149">
        <v>564.74</v>
      </c>
      <c r="AL149">
        <v>14.14</v>
      </c>
      <c r="AM149">
        <v>278.93</v>
      </c>
      <c r="AN149">
        <v>24.83</v>
      </c>
      <c r="AO149">
        <v>271.67</v>
      </c>
      <c r="AP149">
        <v>0</v>
      </c>
      <c r="AQ149">
        <v>24.3</v>
      </c>
      <c r="AR149">
        <v>0</v>
      </c>
      <c r="AS149">
        <v>0</v>
      </c>
      <c r="AT149">
        <v>109</v>
      </c>
      <c r="AU149">
        <v>41</v>
      </c>
      <c r="AV149">
        <v>1</v>
      </c>
      <c r="AW149">
        <v>1</v>
      </c>
      <c r="AZ149">
        <v>1</v>
      </c>
      <c r="BA149">
        <v>47.82</v>
      </c>
      <c r="BB149">
        <v>13.48</v>
      </c>
      <c r="BC149">
        <v>7.33</v>
      </c>
      <c r="BD149" t="s">
        <v>3</v>
      </c>
      <c r="BE149" t="s">
        <v>3</v>
      </c>
      <c r="BF149" t="s">
        <v>3</v>
      </c>
      <c r="BG149" t="s">
        <v>3</v>
      </c>
      <c r="BH149">
        <v>0</v>
      </c>
      <c r="BI149">
        <v>1</v>
      </c>
      <c r="BJ149" t="s">
        <v>255</v>
      </c>
      <c r="BM149">
        <v>160</v>
      </c>
      <c r="BN149">
        <v>0</v>
      </c>
      <c r="BO149" t="s">
        <v>252</v>
      </c>
      <c r="BP149">
        <v>1</v>
      </c>
      <c r="BQ149">
        <v>30</v>
      </c>
      <c r="BR149">
        <v>0</v>
      </c>
      <c r="BS149">
        <v>47.82</v>
      </c>
      <c r="BT149">
        <v>1</v>
      </c>
      <c r="BU149">
        <v>1</v>
      </c>
      <c r="BV149">
        <v>1</v>
      </c>
      <c r="BW149">
        <v>1</v>
      </c>
      <c r="BX149">
        <v>1</v>
      </c>
      <c r="BY149" t="s">
        <v>3</v>
      </c>
      <c r="BZ149">
        <v>109</v>
      </c>
      <c r="CA149">
        <v>41</v>
      </c>
      <c r="CB149" t="s">
        <v>3</v>
      </c>
      <c r="CE149">
        <v>30</v>
      </c>
      <c r="CF149">
        <v>0</v>
      </c>
      <c r="CG149">
        <v>0</v>
      </c>
      <c r="CM149">
        <v>0</v>
      </c>
      <c r="CN149" t="s">
        <v>3</v>
      </c>
      <c r="CO149">
        <v>0</v>
      </c>
      <c r="CP149">
        <f t="shared" si="213"/>
        <v>0</v>
      </c>
      <c r="CQ149">
        <f t="shared" si="214"/>
        <v>103.65</v>
      </c>
      <c r="CR149">
        <f t="shared" si="215"/>
        <v>3759.98</v>
      </c>
      <c r="CS149">
        <f t="shared" si="216"/>
        <v>1187.3699999999999</v>
      </c>
      <c r="CT149">
        <f t="shared" si="217"/>
        <v>12991.26</v>
      </c>
      <c r="CU149">
        <f t="shared" si="218"/>
        <v>0</v>
      </c>
      <c r="CV149">
        <f t="shared" si="219"/>
        <v>24.3</v>
      </c>
      <c r="CW149">
        <f t="shared" si="220"/>
        <v>0</v>
      </c>
      <c r="CX149">
        <f t="shared" si="220"/>
        <v>0</v>
      </c>
      <c r="CY149">
        <f t="shared" si="221"/>
        <v>0</v>
      </c>
      <c r="CZ149">
        <f t="shared" si="222"/>
        <v>0</v>
      </c>
      <c r="DC149" t="s">
        <v>3</v>
      </c>
      <c r="DD149" t="s">
        <v>3</v>
      </c>
      <c r="DE149" t="s">
        <v>3</v>
      </c>
      <c r="DF149" t="s">
        <v>3</v>
      </c>
      <c r="DG149" t="s">
        <v>3</v>
      </c>
      <c r="DH149" t="s">
        <v>3</v>
      </c>
      <c r="DI149" t="s">
        <v>3</v>
      </c>
      <c r="DJ149" t="s">
        <v>3</v>
      </c>
      <c r="DK149" t="s">
        <v>3</v>
      </c>
      <c r="DL149" t="s">
        <v>3</v>
      </c>
      <c r="DM149" t="s">
        <v>3</v>
      </c>
      <c r="DN149">
        <v>134</v>
      </c>
      <c r="DO149">
        <v>83</v>
      </c>
      <c r="DP149">
        <v>1</v>
      </c>
      <c r="DQ149">
        <v>1</v>
      </c>
      <c r="DU149">
        <v>1013</v>
      </c>
      <c r="DV149" t="s">
        <v>254</v>
      </c>
      <c r="DW149" t="s">
        <v>254</v>
      </c>
      <c r="DX149">
        <v>1</v>
      </c>
      <c r="DZ149" t="s">
        <v>3</v>
      </c>
      <c r="EA149" t="s">
        <v>3</v>
      </c>
      <c r="EB149" t="s">
        <v>3</v>
      </c>
      <c r="EC149" t="s">
        <v>3</v>
      </c>
      <c r="EE149">
        <v>75071250</v>
      </c>
      <c r="EF149">
        <v>30</v>
      </c>
      <c r="EG149" t="s">
        <v>17</v>
      </c>
      <c r="EH149">
        <v>0</v>
      </c>
      <c r="EI149" t="s">
        <v>3</v>
      </c>
      <c r="EJ149">
        <v>1</v>
      </c>
      <c r="EK149">
        <v>160</v>
      </c>
      <c r="EL149" t="s">
        <v>256</v>
      </c>
      <c r="EM149" t="s">
        <v>257</v>
      </c>
      <c r="EO149" t="s">
        <v>3</v>
      </c>
      <c r="EQ149">
        <v>131072</v>
      </c>
      <c r="ER149">
        <v>564.74</v>
      </c>
      <c r="ES149">
        <v>14.14</v>
      </c>
      <c r="ET149">
        <v>278.93</v>
      </c>
      <c r="EU149">
        <v>24.83</v>
      </c>
      <c r="EV149">
        <v>271.67</v>
      </c>
      <c r="EW149">
        <v>24.3</v>
      </c>
      <c r="EX149">
        <v>0</v>
      </c>
      <c r="EY149">
        <v>0</v>
      </c>
      <c r="FQ149">
        <v>0</v>
      </c>
      <c r="FR149">
        <v>0</v>
      </c>
      <c r="FS149">
        <v>0</v>
      </c>
      <c r="FX149">
        <v>134</v>
      </c>
      <c r="FY149">
        <v>83</v>
      </c>
      <c r="GA149" t="s">
        <v>3</v>
      </c>
      <c r="GD149">
        <v>0</v>
      </c>
      <c r="GF149">
        <v>-1919688345</v>
      </c>
      <c r="GG149">
        <v>2</v>
      </c>
      <c r="GH149">
        <v>1</v>
      </c>
      <c r="GI149">
        <v>2</v>
      </c>
      <c r="GJ149">
        <v>0</v>
      </c>
      <c r="GK149">
        <f>ROUND(R149*(R12)/100,2)</f>
        <v>0</v>
      </c>
      <c r="GL149">
        <f t="shared" si="223"/>
        <v>0</v>
      </c>
      <c r="GM149">
        <f t="shared" si="224"/>
        <v>0</v>
      </c>
      <c r="GN149">
        <f t="shared" si="225"/>
        <v>0</v>
      </c>
      <c r="GO149">
        <f t="shared" si="226"/>
        <v>0</v>
      </c>
      <c r="GP149">
        <f t="shared" si="227"/>
        <v>0</v>
      </c>
      <c r="GR149">
        <v>0</v>
      </c>
      <c r="GS149">
        <v>3</v>
      </c>
      <c r="GT149">
        <v>0</v>
      </c>
      <c r="GU149" t="s">
        <v>3</v>
      </c>
      <c r="GV149">
        <f t="shared" si="228"/>
        <v>0</v>
      </c>
      <c r="GW149">
        <v>1</v>
      </c>
      <c r="GX149">
        <f t="shared" si="229"/>
        <v>0</v>
      </c>
      <c r="HA149">
        <v>0</v>
      </c>
      <c r="HB149">
        <v>0</v>
      </c>
      <c r="HC149">
        <f t="shared" si="230"/>
        <v>0</v>
      </c>
      <c r="HE149" t="s">
        <v>3</v>
      </c>
      <c r="HF149" t="s">
        <v>3</v>
      </c>
      <c r="HM149" t="s">
        <v>3</v>
      </c>
      <c r="HN149" t="s">
        <v>3</v>
      </c>
      <c r="HO149" t="s">
        <v>3</v>
      </c>
      <c r="HP149" t="s">
        <v>3</v>
      </c>
      <c r="HQ149" t="s">
        <v>3</v>
      </c>
      <c r="HS149">
        <v>0</v>
      </c>
      <c r="IK149">
        <v>0</v>
      </c>
    </row>
    <row r="150" spans="1:245" x14ac:dyDescent="0.2">
      <c r="A150">
        <v>18</v>
      </c>
      <c r="B150">
        <v>1</v>
      </c>
      <c r="C150">
        <v>62</v>
      </c>
      <c r="E150" t="s">
        <v>326</v>
      </c>
      <c r="F150" t="s">
        <v>259</v>
      </c>
      <c r="G150" t="s">
        <v>260</v>
      </c>
      <c r="H150" t="s">
        <v>78</v>
      </c>
      <c r="I150">
        <f>I149*J150</f>
        <v>0</v>
      </c>
      <c r="J150">
        <v>17.399999999999999</v>
      </c>
      <c r="K150">
        <v>17.399999999999999</v>
      </c>
      <c r="O150">
        <f t="shared" si="196"/>
        <v>0</v>
      </c>
      <c r="P150">
        <f t="shared" si="197"/>
        <v>0</v>
      </c>
      <c r="Q150">
        <f t="shared" si="198"/>
        <v>0</v>
      </c>
      <c r="R150">
        <f t="shared" si="199"/>
        <v>0</v>
      </c>
      <c r="S150">
        <f t="shared" si="200"/>
        <v>0</v>
      </c>
      <c r="T150">
        <f t="shared" si="201"/>
        <v>0</v>
      </c>
      <c r="U150">
        <f t="shared" si="202"/>
        <v>0</v>
      </c>
      <c r="V150">
        <f t="shared" si="203"/>
        <v>0</v>
      </c>
      <c r="W150">
        <f t="shared" si="204"/>
        <v>0</v>
      </c>
      <c r="X150">
        <f t="shared" si="205"/>
        <v>0</v>
      </c>
      <c r="Y150">
        <f t="shared" si="205"/>
        <v>0</v>
      </c>
      <c r="AA150">
        <v>78711061</v>
      </c>
      <c r="AB150">
        <f t="shared" si="206"/>
        <v>160.62</v>
      </c>
      <c r="AC150">
        <f t="shared" si="207"/>
        <v>160.62</v>
      </c>
      <c r="AD150">
        <f t="shared" si="208"/>
        <v>0</v>
      </c>
      <c r="AE150">
        <f t="shared" si="209"/>
        <v>0</v>
      </c>
      <c r="AF150">
        <f t="shared" si="209"/>
        <v>0</v>
      </c>
      <c r="AG150">
        <f t="shared" si="210"/>
        <v>0</v>
      </c>
      <c r="AH150">
        <f t="shared" si="211"/>
        <v>0</v>
      </c>
      <c r="AI150">
        <f t="shared" si="211"/>
        <v>0</v>
      </c>
      <c r="AJ150">
        <f t="shared" si="212"/>
        <v>0</v>
      </c>
      <c r="AK150">
        <v>160.62</v>
      </c>
      <c r="AL150">
        <v>160.62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1</v>
      </c>
      <c r="AW150">
        <v>1</v>
      </c>
      <c r="AZ150">
        <v>1</v>
      </c>
      <c r="BA150">
        <v>1</v>
      </c>
      <c r="BB150">
        <v>1</v>
      </c>
      <c r="BC150">
        <v>18.71</v>
      </c>
      <c r="BD150" t="s">
        <v>3</v>
      </c>
      <c r="BE150" t="s">
        <v>3</v>
      </c>
      <c r="BF150" t="s">
        <v>3</v>
      </c>
      <c r="BG150" t="s">
        <v>3</v>
      </c>
      <c r="BH150">
        <v>3</v>
      </c>
      <c r="BI150">
        <v>1</v>
      </c>
      <c r="BJ150" t="s">
        <v>261</v>
      </c>
      <c r="BM150">
        <v>160</v>
      </c>
      <c r="BN150">
        <v>0</v>
      </c>
      <c r="BO150" t="s">
        <v>259</v>
      </c>
      <c r="BP150">
        <v>1</v>
      </c>
      <c r="BQ150">
        <v>30</v>
      </c>
      <c r="BR150">
        <v>0</v>
      </c>
      <c r="BS150">
        <v>1</v>
      </c>
      <c r="BT150">
        <v>1</v>
      </c>
      <c r="BU150">
        <v>1</v>
      </c>
      <c r="BV150">
        <v>1</v>
      </c>
      <c r="BW150">
        <v>1</v>
      </c>
      <c r="BX150">
        <v>1</v>
      </c>
      <c r="BY150" t="s">
        <v>3</v>
      </c>
      <c r="BZ150">
        <v>0</v>
      </c>
      <c r="CA150">
        <v>0</v>
      </c>
      <c r="CB150" t="s">
        <v>3</v>
      </c>
      <c r="CE150">
        <v>30</v>
      </c>
      <c r="CF150">
        <v>0</v>
      </c>
      <c r="CG150">
        <v>0</v>
      </c>
      <c r="CM150">
        <v>0</v>
      </c>
      <c r="CN150" t="s">
        <v>3</v>
      </c>
      <c r="CO150">
        <v>0</v>
      </c>
      <c r="CP150">
        <f t="shared" si="213"/>
        <v>0</v>
      </c>
      <c r="CQ150">
        <f t="shared" si="214"/>
        <v>3005.2</v>
      </c>
      <c r="CR150">
        <f t="shared" si="215"/>
        <v>0</v>
      </c>
      <c r="CS150">
        <f t="shared" si="216"/>
        <v>0</v>
      </c>
      <c r="CT150">
        <f t="shared" si="217"/>
        <v>0</v>
      </c>
      <c r="CU150">
        <f t="shared" si="218"/>
        <v>0</v>
      </c>
      <c r="CV150">
        <f t="shared" si="219"/>
        <v>0</v>
      </c>
      <c r="CW150">
        <f t="shared" si="220"/>
        <v>0</v>
      </c>
      <c r="CX150">
        <f t="shared" si="220"/>
        <v>0</v>
      </c>
      <c r="CY150">
        <f t="shared" si="221"/>
        <v>0</v>
      </c>
      <c r="CZ150">
        <f t="shared" si="222"/>
        <v>0</v>
      </c>
      <c r="DC150" t="s">
        <v>3</v>
      </c>
      <c r="DD150" t="s">
        <v>3</v>
      </c>
      <c r="DE150" t="s">
        <v>3</v>
      </c>
      <c r="DF150" t="s">
        <v>3</v>
      </c>
      <c r="DG150" t="s">
        <v>3</v>
      </c>
      <c r="DH150" t="s">
        <v>3</v>
      </c>
      <c r="DI150" t="s">
        <v>3</v>
      </c>
      <c r="DJ150" t="s">
        <v>3</v>
      </c>
      <c r="DK150" t="s">
        <v>3</v>
      </c>
      <c r="DL150" t="s">
        <v>3</v>
      </c>
      <c r="DM150" t="s">
        <v>3</v>
      </c>
      <c r="DN150">
        <v>134</v>
      </c>
      <c r="DO150">
        <v>83</v>
      </c>
      <c r="DP150">
        <v>1</v>
      </c>
      <c r="DQ150">
        <v>1</v>
      </c>
      <c r="DU150">
        <v>1007</v>
      </c>
      <c r="DV150" t="s">
        <v>78</v>
      </c>
      <c r="DW150" t="s">
        <v>78</v>
      </c>
      <c r="DX150">
        <v>1</v>
      </c>
      <c r="DZ150" t="s">
        <v>3</v>
      </c>
      <c r="EA150" t="s">
        <v>3</v>
      </c>
      <c r="EB150" t="s">
        <v>3</v>
      </c>
      <c r="EC150" t="s">
        <v>3</v>
      </c>
      <c r="EE150">
        <v>75071250</v>
      </c>
      <c r="EF150">
        <v>30</v>
      </c>
      <c r="EG150" t="s">
        <v>17</v>
      </c>
      <c r="EH150">
        <v>0</v>
      </c>
      <c r="EI150" t="s">
        <v>3</v>
      </c>
      <c r="EJ150">
        <v>1</v>
      </c>
      <c r="EK150">
        <v>160</v>
      </c>
      <c r="EL150" t="s">
        <v>256</v>
      </c>
      <c r="EM150" t="s">
        <v>257</v>
      </c>
      <c r="EO150" t="s">
        <v>3</v>
      </c>
      <c r="EQ150">
        <v>0</v>
      </c>
      <c r="ER150">
        <v>160.62</v>
      </c>
      <c r="ES150">
        <v>160.62</v>
      </c>
      <c r="ET150">
        <v>0</v>
      </c>
      <c r="EU150">
        <v>0</v>
      </c>
      <c r="EV150">
        <v>0</v>
      </c>
      <c r="EW150">
        <v>0</v>
      </c>
      <c r="EX150">
        <v>0</v>
      </c>
      <c r="FQ150">
        <v>0</v>
      </c>
      <c r="FR150">
        <v>0</v>
      </c>
      <c r="FS150">
        <v>0</v>
      </c>
      <c r="FX150">
        <v>134</v>
      </c>
      <c r="FY150">
        <v>83</v>
      </c>
      <c r="GA150" t="s">
        <v>3</v>
      </c>
      <c r="GD150">
        <v>0</v>
      </c>
      <c r="GF150">
        <v>-1217679601</v>
      </c>
      <c r="GG150">
        <v>2</v>
      </c>
      <c r="GH150">
        <v>1</v>
      </c>
      <c r="GI150">
        <v>2</v>
      </c>
      <c r="GJ150">
        <v>0</v>
      </c>
      <c r="GK150">
        <f>ROUND(R150*(R12)/100,2)</f>
        <v>0</v>
      </c>
      <c r="GL150">
        <f t="shared" si="223"/>
        <v>0</v>
      </c>
      <c r="GM150">
        <f t="shared" si="224"/>
        <v>0</v>
      </c>
      <c r="GN150">
        <f t="shared" si="225"/>
        <v>0</v>
      </c>
      <c r="GO150">
        <f t="shared" si="226"/>
        <v>0</v>
      </c>
      <c r="GP150">
        <f t="shared" si="227"/>
        <v>0</v>
      </c>
      <c r="GR150">
        <v>0</v>
      </c>
      <c r="GS150">
        <v>3</v>
      </c>
      <c r="GT150">
        <v>0</v>
      </c>
      <c r="GU150" t="s">
        <v>3</v>
      </c>
      <c r="GV150">
        <f t="shared" si="228"/>
        <v>0</v>
      </c>
      <c r="GW150">
        <v>1</v>
      </c>
      <c r="GX150">
        <f t="shared" si="229"/>
        <v>0</v>
      </c>
      <c r="HA150">
        <v>0</v>
      </c>
      <c r="HB150">
        <v>0</v>
      </c>
      <c r="HC150">
        <f t="shared" si="230"/>
        <v>0</v>
      </c>
      <c r="HE150" t="s">
        <v>3</v>
      </c>
      <c r="HF150" t="s">
        <v>3</v>
      </c>
      <c r="HM150" t="s">
        <v>3</v>
      </c>
      <c r="HN150" t="s">
        <v>3</v>
      </c>
      <c r="HO150" t="s">
        <v>3</v>
      </c>
      <c r="HP150" t="s">
        <v>3</v>
      </c>
      <c r="HQ150" t="s">
        <v>3</v>
      </c>
      <c r="HS150">
        <v>0</v>
      </c>
      <c r="IK150">
        <v>0</v>
      </c>
    </row>
    <row r="151" spans="1:245" x14ac:dyDescent="0.2">
      <c r="A151">
        <v>17</v>
      </c>
      <c r="B151">
        <v>1</v>
      </c>
      <c r="C151">
        <f>ROW(SmtRes!A63)</f>
        <v>63</v>
      </c>
      <c r="D151">
        <f>ROW(EtalonRes!A213)</f>
        <v>213</v>
      </c>
      <c r="E151" t="s">
        <v>327</v>
      </c>
      <c r="F151" t="s">
        <v>271</v>
      </c>
      <c r="G151" t="s">
        <v>272</v>
      </c>
      <c r="H151" t="s">
        <v>221</v>
      </c>
      <c r="I151">
        <f>ROUND(F374/100,9)</f>
        <v>0</v>
      </c>
      <c r="J151">
        <v>0</v>
      </c>
      <c r="K151">
        <f>ROUND(F374/100,9)</f>
        <v>0</v>
      </c>
      <c r="O151">
        <f t="shared" si="196"/>
        <v>0</v>
      </c>
      <c r="P151">
        <f t="shared" si="197"/>
        <v>0</v>
      </c>
      <c r="Q151">
        <f t="shared" si="198"/>
        <v>0</v>
      </c>
      <c r="R151">
        <f t="shared" si="199"/>
        <v>0</v>
      </c>
      <c r="S151">
        <f t="shared" si="200"/>
        <v>0</v>
      </c>
      <c r="T151">
        <f t="shared" si="201"/>
        <v>0</v>
      </c>
      <c r="U151">
        <f t="shared" si="202"/>
        <v>0</v>
      </c>
      <c r="V151">
        <f t="shared" si="203"/>
        <v>0</v>
      </c>
      <c r="W151">
        <f t="shared" si="204"/>
        <v>0</v>
      </c>
      <c r="X151">
        <f t="shared" si="205"/>
        <v>0</v>
      </c>
      <c r="Y151">
        <f t="shared" si="205"/>
        <v>0</v>
      </c>
      <c r="AA151">
        <v>78711061</v>
      </c>
      <c r="AB151">
        <f t="shared" si="206"/>
        <v>434.21</v>
      </c>
      <c r="AC151">
        <f t="shared" si="207"/>
        <v>210.11</v>
      </c>
      <c r="AD151">
        <f t="shared" si="208"/>
        <v>116.31</v>
      </c>
      <c r="AE151">
        <f t="shared" si="209"/>
        <v>10.32</v>
      </c>
      <c r="AF151">
        <f t="shared" si="209"/>
        <v>107.79</v>
      </c>
      <c r="AG151">
        <f t="shared" si="210"/>
        <v>0</v>
      </c>
      <c r="AH151">
        <f t="shared" si="211"/>
        <v>8.9600000000000009</v>
      </c>
      <c r="AI151">
        <f t="shared" si="211"/>
        <v>0</v>
      </c>
      <c r="AJ151">
        <f t="shared" si="212"/>
        <v>0</v>
      </c>
      <c r="AK151">
        <v>434.21</v>
      </c>
      <c r="AL151">
        <v>210.11</v>
      </c>
      <c r="AM151">
        <v>116.31</v>
      </c>
      <c r="AN151">
        <v>10.32</v>
      </c>
      <c r="AO151">
        <v>107.79</v>
      </c>
      <c r="AP151">
        <v>0</v>
      </c>
      <c r="AQ151">
        <v>8.9600000000000009</v>
      </c>
      <c r="AR151">
        <v>0</v>
      </c>
      <c r="AS151">
        <v>0</v>
      </c>
      <c r="AT151">
        <v>109</v>
      </c>
      <c r="AU151">
        <v>41</v>
      </c>
      <c r="AV151">
        <v>1</v>
      </c>
      <c r="AW151">
        <v>1</v>
      </c>
      <c r="AZ151">
        <v>1</v>
      </c>
      <c r="BA151">
        <v>47.82</v>
      </c>
      <c r="BB151">
        <v>13.57</v>
      </c>
      <c r="BC151">
        <v>12.62</v>
      </c>
      <c r="BD151" t="s">
        <v>3</v>
      </c>
      <c r="BE151" t="s">
        <v>3</v>
      </c>
      <c r="BF151" t="s">
        <v>3</v>
      </c>
      <c r="BG151" t="s">
        <v>3</v>
      </c>
      <c r="BH151">
        <v>0</v>
      </c>
      <c r="BI151">
        <v>1</v>
      </c>
      <c r="BJ151" t="s">
        <v>273</v>
      </c>
      <c r="BM151">
        <v>159</v>
      </c>
      <c r="BN151">
        <v>0</v>
      </c>
      <c r="BO151" t="s">
        <v>271</v>
      </c>
      <c r="BP151">
        <v>1</v>
      </c>
      <c r="BQ151">
        <v>30</v>
      </c>
      <c r="BR151">
        <v>0</v>
      </c>
      <c r="BS151">
        <v>47.82</v>
      </c>
      <c r="BT151">
        <v>1</v>
      </c>
      <c r="BU151">
        <v>1</v>
      </c>
      <c r="BV151">
        <v>1</v>
      </c>
      <c r="BW151">
        <v>1</v>
      </c>
      <c r="BX151">
        <v>1</v>
      </c>
      <c r="BY151" t="s">
        <v>3</v>
      </c>
      <c r="BZ151">
        <v>109</v>
      </c>
      <c r="CA151">
        <v>41</v>
      </c>
      <c r="CB151" t="s">
        <v>3</v>
      </c>
      <c r="CE151">
        <v>30</v>
      </c>
      <c r="CF151">
        <v>0</v>
      </c>
      <c r="CG151">
        <v>0</v>
      </c>
      <c r="CM151">
        <v>0</v>
      </c>
      <c r="CN151" t="s">
        <v>3</v>
      </c>
      <c r="CO151">
        <v>0</v>
      </c>
      <c r="CP151">
        <f t="shared" si="213"/>
        <v>0</v>
      </c>
      <c r="CQ151">
        <f t="shared" si="214"/>
        <v>2651.59</v>
      </c>
      <c r="CR151">
        <f t="shared" si="215"/>
        <v>1578.33</v>
      </c>
      <c r="CS151">
        <f t="shared" si="216"/>
        <v>493.5</v>
      </c>
      <c r="CT151">
        <f t="shared" si="217"/>
        <v>5154.5200000000004</v>
      </c>
      <c r="CU151">
        <f t="shared" si="218"/>
        <v>0</v>
      </c>
      <c r="CV151">
        <f t="shared" si="219"/>
        <v>8.9600000000000009</v>
      </c>
      <c r="CW151">
        <f t="shared" si="220"/>
        <v>0</v>
      </c>
      <c r="CX151">
        <f t="shared" si="220"/>
        <v>0</v>
      </c>
      <c r="CY151">
        <f t="shared" si="221"/>
        <v>0</v>
      </c>
      <c r="CZ151">
        <f t="shared" si="222"/>
        <v>0</v>
      </c>
      <c r="DC151" t="s">
        <v>3</v>
      </c>
      <c r="DD151" t="s">
        <v>3</v>
      </c>
      <c r="DE151" t="s">
        <v>3</v>
      </c>
      <c r="DF151" t="s">
        <v>3</v>
      </c>
      <c r="DG151" t="s">
        <v>3</v>
      </c>
      <c r="DH151" t="s">
        <v>3</v>
      </c>
      <c r="DI151" t="s">
        <v>3</v>
      </c>
      <c r="DJ151" t="s">
        <v>3</v>
      </c>
      <c r="DK151" t="s">
        <v>3</v>
      </c>
      <c r="DL151" t="s">
        <v>3</v>
      </c>
      <c r="DM151" t="s">
        <v>3</v>
      </c>
      <c r="DN151">
        <v>134</v>
      </c>
      <c r="DO151">
        <v>83</v>
      </c>
      <c r="DP151">
        <v>1</v>
      </c>
      <c r="DQ151">
        <v>1</v>
      </c>
      <c r="DU151">
        <v>1013</v>
      </c>
      <c r="DV151" t="s">
        <v>221</v>
      </c>
      <c r="DW151" t="s">
        <v>221</v>
      </c>
      <c r="DX151">
        <v>1</v>
      </c>
      <c r="DZ151" t="s">
        <v>3</v>
      </c>
      <c r="EA151" t="s">
        <v>3</v>
      </c>
      <c r="EB151" t="s">
        <v>3</v>
      </c>
      <c r="EC151" t="s">
        <v>3</v>
      </c>
      <c r="EE151">
        <v>75071249</v>
      </c>
      <c r="EF151">
        <v>30</v>
      </c>
      <c r="EG151" t="s">
        <v>17</v>
      </c>
      <c r="EH151">
        <v>0</v>
      </c>
      <c r="EI151" t="s">
        <v>3</v>
      </c>
      <c r="EJ151">
        <v>1</v>
      </c>
      <c r="EK151">
        <v>159</v>
      </c>
      <c r="EL151" t="s">
        <v>266</v>
      </c>
      <c r="EM151" t="s">
        <v>267</v>
      </c>
      <c r="EO151" t="s">
        <v>3</v>
      </c>
      <c r="EQ151">
        <v>131072</v>
      </c>
      <c r="ER151">
        <v>434.21</v>
      </c>
      <c r="ES151">
        <v>210.11</v>
      </c>
      <c r="ET151">
        <v>116.31</v>
      </c>
      <c r="EU151">
        <v>10.32</v>
      </c>
      <c r="EV151">
        <v>107.79</v>
      </c>
      <c r="EW151">
        <v>8.9600000000000009</v>
      </c>
      <c r="EX151">
        <v>0</v>
      </c>
      <c r="EY151">
        <v>0</v>
      </c>
      <c r="FQ151">
        <v>0</v>
      </c>
      <c r="FR151">
        <v>0</v>
      </c>
      <c r="FS151">
        <v>0</v>
      </c>
      <c r="FX151">
        <v>134</v>
      </c>
      <c r="FY151">
        <v>83</v>
      </c>
      <c r="GA151" t="s">
        <v>3</v>
      </c>
      <c r="GD151">
        <v>0</v>
      </c>
      <c r="GF151">
        <v>-1439608426</v>
      </c>
      <c r="GG151">
        <v>2</v>
      </c>
      <c r="GH151">
        <v>1</v>
      </c>
      <c r="GI151">
        <v>2</v>
      </c>
      <c r="GJ151">
        <v>0</v>
      </c>
      <c r="GK151">
        <f>ROUND(R151*(R12)/100,2)</f>
        <v>0</v>
      </c>
      <c r="GL151">
        <f t="shared" si="223"/>
        <v>0</v>
      </c>
      <c r="GM151">
        <f t="shared" si="224"/>
        <v>0</v>
      </c>
      <c r="GN151">
        <f t="shared" si="225"/>
        <v>0</v>
      </c>
      <c r="GO151">
        <f t="shared" si="226"/>
        <v>0</v>
      </c>
      <c r="GP151">
        <f t="shared" si="227"/>
        <v>0</v>
      </c>
      <c r="GR151">
        <v>0</v>
      </c>
      <c r="GS151">
        <v>3</v>
      </c>
      <c r="GT151">
        <v>0</v>
      </c>
      <c r="GU151" t="s">
        <v>3</v>
      </c>
      <c r="GV151">
        <f t="shared" si="228"/>
        <v>0</v>
      </c>
      <c r="GW151">
        <v>1</v>
      </c>
      <c r="GX151">
        <f t="shared" si="229"/>
        <v>0</v>
      </c>
      <c r="HA151">
        <v>0</v>
      </c>
      <c r="HB151">
        <v>0</v>
      </c>
      <c r="HC151">
        <f t="shared" si="230"/>
        <v>0</v>
      </c>
      <c r="HE151" t="s">
        <v>3</v>
      </c>
      <c r="HF151" t="s">
        <v>3</v>
      </c>
      <c r="HM151" t="s">
        <v>3</v>
      </c>
      <c r="HN151" t="s">
        <v>3</v>
      </c>
      <c r="HO151" t="s">
        <v>3</v>
      </c>
      <c r="HP151" t="s">
        <v>3</v>
      </c>
      <c r="HQ151" t="s">
        <v>3</v>
      </c>
      <c r="HS151">
        <v>0</v>
      </c>
      <c r="IK151">
        <v>0</v>
      </c>
    </row>
    <row r="152" spans="1:245" x14ac:dyDescent="0.2">
      <c r="A152">
        <v>18</v>
      </c>
      <c r="B152">
        <v>1</v>
      </c>
      <c r="C152">
        <v>63</v>
      </c>
      <c r="E152" t="s">
        <v>328</v>
      </c>
      <c r="F152" t="s">
        <v>275</v>
      </c>
      <c r="G152" t="s">
        <v>276</v>
      </c>
      <c r="H152" t="s">
        <v>228</v>
      </c>
      <c r="I152">
        <f>I151*J152</f>
        <v>0</v>
      </c>
      <c r="J152">
        <v>9.5176200000000009</v>
      </c>
      <c r="K152">
        <v>7.14</v>
      </c>
      <c r="O152">
        <f t="shared" si="196"/>
        <v>0</v>
      </c>
      <c r="P152">
        <f t="shared" si="197"/>
        <v>0</v>
      </c>
      <c r="Q152">
        <f t="shared" si="198"/>
        <v>0</v>
      </c>
      <c r="R152">
        <f t="shared" si="199"/>
        <v>0</v>
      </c>
      <c r="S152">
        <f t="shared" si="200"/>
        <v>0</v>
      </c>
      <c r="T152">
        <f t="shared" si="201"/>
        <v>0</v>
      </c>
      <c r="U152">
        <f t="shared" si="202"/>
        <v>0</v>
      </c>
      <c r="V152">
        <f t="shared" si="203"/>
        <v>0</v>
      </c>
      <c r="W152">
        <f t="shared" si="204"/>
        <v>0</v>
      </c>
      <c r="X152">
        <f t="shared" si="205"/>
        <v>0</v>
      </c>
      <c r="Y152">
        <f t="shared" si="205"/>
        <v>0</v>
      </c>
      <c r="AA152">
        <v>78711061</v>
      </c>
      <c r="AB152">
        <f t="shared" si="206"/>
        <v>293.51</v>
      </c>
      <c r="AC152">
        <f t="shared" si="207"/>
        <v>293.51</v>
      </c>
      <c r="AD152">
        <f t="shared" si="208"/>
        <v>0</v>
      </c>
      <c r="AE152">
        <f t="shared" si="209"/>
        <v>0</v>
      </c>
      <c r="AF152">
        <f t="shared" si="209"/>
        <v>0</v>
      </c>
      <c r="AG152">
        <f t="shared" si="210"/>
        <v>0</v>
      </c>
      <c r="AH152">
        <f t="shared" si="211"/>
        <v>0</v>
      </c>
      <c r="AI152">
        <f t="shared" si="211"/>
        <v>0</v>
      </c>
      <c r="AJ152">
        <f t="shared" si="212"/>
        <v>0</v>
      </c>
      <c r="AK152">
        <v>293.51</v>
      </c>
      <c r="AL152">
        <v>293.51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1</v>
      </c>
      <c r="AW152">
        <v>1</v>
      </c>
      <c r="AZ152">
        <v>1</v>
      </c>
      <c r="BA152">
        <v>1</v>
      </c>
      <c r="BB152">
        <v>1</v>
      </c>
      <c r="BC152">
        <v>17.48</v>
      </c>
      <c r="BD152" t="s">
        <v>3</v>
      </c>
      <c r="BE152" t="s">
        <v>3</v>
      </c>
      <c r="BF152" t="s">
        <v>3</v>
      </c>
      <c r="BG152" t="s">
        <v>3</v>
      </c>
      <c r="BH152">
        <v>3</v>
      </c>
      <c r="BI152">
        <v>1</v>
      </c>
      <c r="BJ152" t="s">
        <v>277</v>
      </c>
      <c r="BM152">
        <v>159</v>
      </c>
      <c r="BN152">
        <v>0</v>
      </c>
      <c r="BO152" t="s">
        <v>275</v>
      </c>
      <c r="BP152">
        <v>1</v>
      </c>
      <c r="BQ152">
        <v>30</v>
      </c>
      <c r="BR152">
        <v>0</v>
      </c>
      <c r="BS152">
        <v>1</v>
      </c>
      <c r="BT152">
        <v>1</v>
      </c>
      <c r="BU152">
        <v>1</v>
      </c>
      <c r="BV152">
        <v>1</v>
      </c>
      <c r="BW152">
        <v>1</v>
      </c>
      <c r="BX152">
        <v>1</v>
      </c>
      <c r="BY152" t="s">
        <v>3</v>
      </c>
      <c r="BZ152">
        <v>0</v>
      </c>
      <c r="CA152">
        <v>0</v>
      </c>
      <c r="CB152" t="s">
        <v>3</v>
      </c>
      <c r="CE152">
        <v>30</v>
      </c>
      <c r="CF152">
        <v>0</v>
      </c>
      <c r="CG152">
        <v>0</v>
      </c>
      <c r="CM152">
        <v>0</v>
      </c>
      <c r="CN152" t="s">
        <v>3</v>
      </c>
      <c r="CO152">
        <v>0</v>
      </c>
      <c r="CP152">
        <f t="shared" si="213"/>
        <v>0</v>
      </c>
      <c r="CQ152">
        <f t="shared" si="214"/>
        <v>5130.55</v>
      </c>
      <c r="CR152">
        <f t="shared" si="215"/>
        <v>0</v>
      </c>
      <c r="CS152">
        <f t="shared" si="216"/>
        <v>0</v>
      </c>
      <c r="CT152">
        <f t="shared" si="217"/>
        <v>0</v>
      </c>
      <c r="CU152">
        <f t="shared" si="218"/>
        <v>0</v>
      </c>
      <c r="CV152">
        <f t="shared" si="219"/>
        <v>0</v>
      </c>
      <c r="CW152">
        <f t="shared" si="220"/>
        <v>0</v>
      </c>
      <c r="CX152">
        <f t="shared" si="220"/>
        <v>0</v>
      </c>
      <c r="CY152">
        <f t="shared" si="221"/>
        <v>0</v>
      </c>
      <c r="CZ152">
        <f t="shared" si="222"/>
        <v>0</v>
      </c>
      <c r="DC152" t="s">
        <v>3</v>
      </c>
      <c r="DD152" t="s">
        <v>3</v>
      </c>
      <c r="DE152" t="s">
        <v>3</v>
      </c>
      <c r="DF152" t="s">
        <v>3</v>
      </c>
      <c r="DG152" t="s">
        <v>3</v>
      </c>
      <c r="DH152" t="s">
        <v>3</v>
      </c>
      <c r="DI152" t="s">
        <v>3</v>
      </c>
      <c r="DJ152" t="s">
        <v>3</v>
      </c>
      <c r="DK152" t="s">
        <v>3</v>
      </c>
      <c r="DL152" t="s">
        <v>3</v>
      </c>
      <c r="DM152" t="s">
        <v>3</v>
      </c>
      <c r="DN152">
        <v>134</v>
      </c>
      <c r="DO152">
        <v>83</v>
      </c>
      <c r="DP152">
        <v>1</v>
      </c>
      <c r="DQ152">
        <v>1</v>
      </c>
      <c r="DU152">
        <v>1009</v>
      </c>
      <c r="DV152" t="s">
        <v>228</v>
      </c>
      <c r="DW152" t="s">
        <v>228</v>
      </c>
      <c r="DX152">
        <v>1000</v>
      </c>
      <c r="DZ152" t="s">
        <v>3</v>
      </c>
      <c r="EA152" t="s">
        <v>3</v>
      </c>
      <c r="EB152" t="s">
        <v>3</v>
      </c>
      <c r="EC152" t="s">
        <v>3</v>
      </c>
      <c r="EE152">
        <v>75071249</v>
      </c>
      <c r="EF152">
        <v>30</v>
      </c>
      <c r="EG152" t="s">
        <v>17</v>
      </c>
      <c r="EH152">
        <v>0</v>
      </c>
      <c r="EI152" t="s">
        <v>3</v>
      </c>
      <c r="EJ152">
        <v>1</v>
      </c>
      <c r="EK152">
        <v>159</v>
      </c>
      <c r="EL152" t="s">
        <v>266</v>
      </c>
      <c r="EM152" t="s">
        <v>267</v>
      </c>
      <c r="EO152" t="s">
        <v>3</v>
      </c>
      <c r="EQ152">
        <v>0</v>
      </c>
      <c r="ER152">
        <v>293.51</v>
      </c>
      <c r="ES152">
        <v>293.51</v>
      </c>
      <c r="ET152">
        <v>0</v>
      </c>
      <c r="EU152">
        <v>0</v>
      </c>
      <c r="EV152">
        <v>0</v>
      </c>
      <c r="EW152">
        <v>0</v>
      </c>
      <c r="EX152">
        <v>0</v>
      </c>
      <c r="FQ152">
        <v>0</v>
      </c>
      <c r="FR152">
        <v>0</v>
      </c>
      <c r="FS152">
        <v>0</v>
      </c>
      <c r="FX152">
        <v>134</v>
      </c>
      <c r="FY152">
        <v>83</v>
      </c>
      <c r="GA152" t="s">
        <v>3</v>
      </c>
      <c r="GD152">
        <v>0</v>
      </c>
      <c r="GF152">
        <v>-421459149</v>
      </c>
      <c r="GG152">
        <v>2</v>
      </c>
      <c r="GH152">
        <v>1</v>
      </c>
      <c r="GI152">
        <v>2</v>
      </c>
      <c r="GJ152">
        <v>0</v>
      </c>
      <c r="GK152">
        <f>ROUND(R152*(R12)/100,2)</f>
        <v>0</v>
      </c>
      <c r="GL152">
        <f t="shared" si="223"/>
        <v>0</v>
      </c>
      <c r="GM152">
        <f t="shared" si="224"/>
        <v>0</v>
      </c>
      <c r="GN152">
        <f t="shared" si="225"/>
        <v>0</v>
      </c>
      <c r="GO152">
        <f t="shared" si="226"/>
        <v>0</v>
      </c>
      <c r="GP152">
        <f t="shared" si="227"/>
        <v>0</v>
      </c>
      <c r="GR152">
        <v>0</v>
      </c>
      <c r="GS152">
        <v>3</v>
      </c>
      <c r="GT152">
        <v>0</v>
      </c>
      <c r="GU152" t="s">
        <v>3</v>
      </c>
      <c r="GV152">
        <f t="shared" si="228"/>
        <v>0</v>
      </c>
      <c r="GW152">
        <v>1</v>
      </c>
      <c r="GX152">
        <f t="shared" si="229"/>
        <v>0</v>
      </c>
      <c r="HA152">
        <v>0</v>
      </c>
      <c r="HB152">
        <v>0</v>
      </c>
      <c r="HC152">
        <f t="shared" si="230"/>
        <v>0</v>
      </c>
      <c r="HE152" t="s">
        <v>3</v>
      </c>
      <c r="HF152" t="s">
        <v>3</v>
      </c>
      <c r="HM152" t="s">
        <v>269</v>
      </c>
      <c r="HN152" t="s">
        <v>3</v>
      </c>
      <c r="HO152" t="s">
        <v>3</v>
      </c>
      <c r="HP152" t="s">
        <v>3</v>
      </c>
      <c r="HQ152" t="s">
        <v>3</v>
      </c>
      <c r="HS152">
        <v>0</v>
      </c>
      <c r="IK152">
        <v>0</v>
      </c>
    </row>
    <row r="153" spans="1:245" x14ac:dyDescent="0.2">
      <c r="A153">
        <v>19</v>
      </c>
      <c r="B153">
        <v>1</v>
      </c>
      <c r="F153" t="s">
        <v>3</v>
      </c>
      <c r="G153" t="s">
        <v>329</v>
      </c>
      <c r="H153" t="s">
        <v>3</v>
      </c>
      <c r="AA153">
        <v>1</v>
      </c>
      <c r="IK153">
        <v>0</v>
      </c>
    </row>
    <row r="154" spans="1:245" x14ac:dyDescent="0.2">
      <c r="A154">
        <v>17</v>
      </c>
      <c r="B154">
        <v>1</v>
      </c>
      <c r="C154">
        <f>ROW(SmtRes!A64)</f>
        <v>64</v>
      </c>
      <c r="D154">
        <f>ROW(EtalonRes!A221)</f>
        <v>221</v>
      </c>
      <c r="E154" t="s">
        <v>330</v>
      </c>
      <c r="F154" t="s">
        <v>195</v>
      </c>
      <c r="G154" t="s">
        <v>196</v>
      </c>
      <c r="H154" t="s">
        <v>197</v>
      </c>
      <c r="I154">
        <f>ROUND(ROUND(F384*0.25/100,4),9)</f>
        <v>0</v>
      </c>
      <c r="J154">
        <v>0</v>
      </c>
      <c r="K154">
        <f>ROUND(ROUND(F384*0.25/100,4),9)</f>
        <v>0</v>
      </c>
      <c r="O154">
        <f>ROUND(CP154,2)</f>
        <v>0</v>
      </c>
      <c r="P154">
        <f>ROUND((ROUND((AC154*AW154*I154),2)*BC154),2)</f>
        <v>0</v>
      </c>
      <c r="Q154">
        <f>(ROUND((ROUND(((ET154)*AV154*I154),2)*BB154),2)+ROUND((ROUND(((AE154-(EU154))*AV154*I154),2)*BS154),2))</f>
        <v>0</v>
      </c>
      <c r="R154">
        <f>ROUND((ROUND((AE154*AV154*I154),2)*BS154),2)</f>
        <v>0</v>
      </c>
      <c r="S154">
        <f>ROUND((ROUND((AF154*AV154*I154),2)*BA154),2)</f>
        <v>0</v>
      </c>
      <c r="T154">
        <f>ROUND(CU154*I154,2)</f>
        <v>0</v>
      </c>
      <c r="U154">
        <f>CV154*I154</f>
        <v>0</v>
      </c>
      <c r="V154">
        <f>CW154*I154</f>
        <v>0</v>
      </c>
      <c r="W154">
        <f>ROUND(CX154*I154,2)</f>
        <v>0</v>
      </c>
      <c r="X154">
        <f t="shared" ref="X154:Y157" si="231">ROUND(CY154,2)</f>
        <v>0</v>
      </c>
      <c r="Y154">
        <f t="shared" si="231"/>
        <v>0</v>
      </c>
      <c r="AA154">
        <v>78711061</v>
      </c>
      <c r="AB154">
        <f>ROUND((AC154+AD154+AF154),6)</f>
        <v>1378.91</v>
      </c>
      <c r="AC154">
        <f>ROUND((ES154),6)</f>
        <v>35.35</v>
      </c>
      <c r="AD154">
        <f>ROUND((((ET154)-(EU154))+AE154),6)</f>
        <v>1192.07</v>
      </c>
      <c r="AE154">
        <f t="shared" ref="AE154:AF157" si="232">ROUND((EU154),6)</f>
        <v>94.92</v>
      </c>
      <c r="AF154">
        <f t="shared" si="232"/>
        <v>151.49</v>
      </c>
      <c r="AG154">
        <f>ROUND((AP154),6)</f>
        <v>0</v>
      </c>
      <c r="AH154">
        <f t="shared" ref="AH154:AI157" si="233">(EW154)</f>
        <v>14.4</v>
      </c>
      <c r="AI154">
        <f t="shared" si="233"/>
        <v>0</v>
      </c>
      <c r="AJ154">
        <f>(AS154)</f>
        <v>0</v>
      </c>
      <c r="AK154">
        <v>1378.91</v>
      </c>
      <c r="AL154">
        <v>35.35</v>
      </c>
      <c r="AM154">
        <v>1192.07</v>
      </c>
      <c r="AN154">
        <v>94.92</v>
      </c>
      <c r="AO154">
        <v>151.49</v>
      </c>
      <c r="AP154">
        <v>0</v>
      </c>
      <c r="AQ154">
        <v>14.4</v>
      </c>
      <c r="AR154">
        <v>0</v>
      </c>
      <c r="AS154">
        <v>0</v>
      </c>
      <c r="AT154">
        <v>134</v>
      </c>
      <c r="AU154">
        <v>55</v>
      </c>
      <c r="AV154">
        <v>1</v>
      </c>
      <c r="AW154">
        <v>1</v>
      </c>
      <c r="AZ154">
        <v>1</v>
      </c>
      <c r="BA154">
        <v>47.82</v>
      </c>
      <c r="BB154">
        <v>13.28</v>
      </c>
      <c r="BC154">
        <v>7.33</v>
      </c>
      <c r="BD154" t="s">
        <v>3</v>
      </c>
      <c r="BE154" t="s">
        <v>3</v>
      </c>
      <c r="BF154" t="s">
        <v>3</v>
      </c>
      <c r="BG154" t="s">
        <v>3</v>
      </c>
      <c r="BH154">
        <v>0</v>
      </c>
      <c r="BI154">
        <v>1</v>
      </c>
      <c r="BJ154" t="s">
        <v>198</v>
      </c>
      <c r="BM154">
        <v>146</v>
      </c>
      <c r="BN154">
        <v>0</v>
      </c>
      <c r="BO154" t="s">
        <v>195</v>
      </c>
      <c r="BP154">
        <v>1</v>
      </c>
      <c r="BQ154">
        <v>30</v>
      </c>
      <c r="BR154">
        <v>0</v>
      </c>
      <c r="BS154">
        <v>47.82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134</v>
      </c>
      <c r="CA154">
        <v>55</v>
      </c>
      <c r="CB154" t="s">
        <v>3</v>
      </c>
      <c r="CE154">
        <v>30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>(P154+Q154+S154)</f>
        <v>0</v>
      </c>
      <c r="CQ154">
        <f>ROUND((ROUND((AC154*AW154*1),2)*BC154),2)</f>
        <v>259.12</v>
      </c>
      <c r="CR154">
        <f>(ROUND((ROUND(((ET154)*AV154*1),2)*BB154),2)+ROUND((ROUND(((AE154-(EU154))*AV154*1),2)*BS154),2))</f>
        <v>15830.69</v>
      </c>
      <c r="CS154">
        <f>ROUND((ROUND((AE154*AV154*1),2)*BS154),2)</f>
        <v>4539.07</v>
      </c>
      <c r="CT154">
        <f>ROUND((ROUND((AF154*AV154*1),2)*BA154),2)</f>
        <v>7244.25</v>
      </c>
      <c r="CU154">
        <f>AG154</f>
        <v>0</v>
      </c>
      <c r="CV154">
        <f>(AH154*AV154)</f>
        <v>14.4</v>
      </c>
      <c r="CW154">
        <f t="shared" ref="CW154:CX157" si="234">AI154</f>
        <v>0</v>
      </c>
      <c r="CX154">
        <f t="shared" si="234"/>
        <v>0</v>
      </c>
      <c r="CY154">
        <f>S154*(BZ154/100)</f>
        <v>0</v>
      </c>
      <c r="CZ154">
        <f>S154*(CA154/100)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161</v>
      </c>
      <c r="DO154">
        <v>107</v>
      </c>
      <c r="DP154">
        <v>1</v>
      </c>
      <c r="DQ154">
        <v>1</v>
      </c>
      <c r="DU154">
        <v>1013</v>
      </c>
      <c r="DV154" t="s">
        <v>197</v>
      </c>
      <c r="DW154" t="s">
        <v>197</v>
      </c>
      <c r="DX154">
        <v>1</v>
      </c>
      <c r="DZ154" t="s">
        <v>3</v>
      </c>
      <c r="EA154" t="s">
        <v>3</v>
      </c>
      <c r="EB154" t="s">
        <v>3</v>
      </c>
      <c r="EC154" t="s">
        <v>3</v>
      </c>
      <c r="EE154">
        <v>75071236</v>
      </c>
      <c r="EF154">
        <v>30</v>
      </c>
      <c r="EG154" t="s">
        <v>17</v>
      </c>
      <c r="EH154">
        <v>0</v>
      </c>
      <c r="EI154" t="s">
        <v>3</v>
      </c>
      <c r="EJ154">
        <v>1</v>
      </c>
      <c r="EK154">
        <v>146</v>
      </c>
      <c r="EL154" t="s">
        <v>199</v>
      </c>
      <c r="EM154" t="s">
        <v>200</v>
      </c>
      <c r="EO154" t="s">
        <v>3</v>
      </c>
      <c r="EQ154">
        <v>131072</v>
      </c>
      <c r="ER154">
        <v>1378.91</v>
      </c>
      <c r="ES154">
        <v>35.35</v>
      </c>
      <c r="ET154">
        <v>1192.07</v>
      </c>
      <c r="EU154">
        <v>94.92</v>
      </c>
      <c r="EV154">
        <v>151.49</v>
      </c>
      <c r="EW154">
        <v>14.4</v>
      </c>
      <c r="EX154">
        <v>0</v>
      </c>
      <c r="EY154">
        <v>0</v>
      </c>
      <c r="FQ154">
        <v>0</v>
      </c>
      <c r="FR154">
        <v>0</v>
      </c>
      <c r="FS154">
        <v>0</v>
      </c>
      <c r="FX154">
        <v>161</v>
      </c>
      <c r="FY154">
        <v>107</v>
      </c>
      <c r="GA154" t="s">
        <v>3</v>
      </c>
      <c r="GD154">
        <v>0</v>
      </c>
      <c r="GF154">
        <v>-1754543854</v>
      </c>
      <c r="GG154">
        <v>2</v>
      </c>
      <c r="GH154">
        <v>1</v>
      </c>
      <c r="GI154">
        <v>2</v>
      </c>
      <c r="GJ154">
        <v>0</v>
      </c>
      <c r="GK154">
        <f>ROUND(R154*(R12)/100,2)</f>
        <v>0</v>
      </c>
      <c r="GL154">
        <f>ROUND(IF(AND(BH154=3,BI154=3,FS154&lt;&gt;0),P154,0),2)</f>
        <v>0</v>
      </c>
      <c r="GM154">
        <f>ROUND(O154+X154+Y154+GK154,2)+GX154</f>
        <v>0</v>
      </c>
      <c r="GN154">
        <f>IF(OR(BI154=0,BI154=1),GM154-GX154,0)</f>
        <v>0</v>
      </c>
      <c r="GO154">
        <f>IF(BI154=2,GM154-GX154,0)</f>
        <v>0</v>
      </c>
      <c r="GP154">
        <f>IF(BI154=4,GM154-GX154,0)</f>
        <v>0</v>
      </c>
      <c r="GR154">
        <v>0</v>
      </c>
      <c r="GS154">
        <v>3</v>
      </c>
      <c r="GT154">
        <v>0</v>
      </c>
      <c r="GU154" t="s">
        <v>3</v>
      </c>
      <c r="GV154">
        <f>ROUND((GT154),6)</f>
        <v>0</v>
      </c>
      <c r="GW154">
        <v>1</v>
      </c>
      <c r="GX154">
        <f>ROUND(HC154*I154,2)</f>
        <v>0</v>
      </c>
      <c r="HA154">
        <v>0</v>
      </c>
      <c r="HB154">
        <v>0</v>
      </c>
      <c r="HC154">
        <f>GV154*GW154</f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HS154">
        <v>0</v>
      </c>
      <c r="IK154">
        <v>0</v>
      </c>
    </row>
    <row r="155" spans="1:245" x14ac:dyDescent="0.2">
      <c r="A155">
        <v>18</v>
      </c>
      <c r="B155">
        <v>1</v>
      </c>
      <c r="C155">
        <v>64</v>
      </c>
      <c r="E155" t="s">
        <v>331</v>
      </c>
      <c r="F155" t="s">
        <v>76</v>
      </c>
      <c r="G155" t="s">
        <v>77</v>
      </c>
      <c r="H155" t="s">
        <v>78</v>
      </c>
      <c r="I155">
        <f>I154*J155</f>
        <v>0</v>
      </c>
      <c r="J155">
        <v>110</v>
      </c>
      <c r="K155">
        <v>110</v>
      </c>
      <c r="O155">
        <f>ROUND(CP155,2)</f>
        <v>0</v>
      </c>
      <c r="P155">
        <f>ROUND((ROUND((AC155*AW155*I155),2)*BC155),2)</f>
        <v>0</v>
      </c>
      <c r="Q155">
        <f>(ROUND((ROUND(((ET155)*AV155*I155),2)*BB155),2)+ROUND((ROUND(((AE155-(EU155))*AV155*I155),2)*BS155),2))</f>
        <v>0</v>
      </c>
      <c r="R155">
        <f>ROUND((ROUND((AE155*AV155*I155),2)*BS155),2)</f>
        <v>0</v>
      </c>
      <c r="S155">
        <f>ROUND((ROUND((AF155*AV155*I155),2)*BA155),2)</f>
        <v>0</v>
      </c>
      <c r="T155">
        <f>ROUND(CU155*I155,2)</f>
        <v>0</v>
      </c>
      <c r="U155">
        <f>CV155*I155</f>
        <v>0</v>
      </c>
      <c r="V155">
        <f>CW155*I155</f>
        <v>0</v>
      </c>
      <c r="W155">
        <f>ROUND(CX155*I155,2)</f>
        <v>0</v>
      </c>
      <c r="X155">
        <f t="shared" si="231"/>
        <v>0</v>
      </c>
      <c r="Y155">
        <f t="shared" si="231"/>
        <v>0</v>
      </c>
      <c r="AA155">
        <v>78711061</v>
      </c>
      <c r="AB155">
        <f>ROUND((AC155+AD155+AF155),6)</f>
        <v>104.99</v>
      </c>
      <c r="AC155">
        <f>ROUND((ES155),6)</f>
        <v>104.99</v>
      </c>
      <c r="AD155">
        <f>ROUND((((ET155)-(EU155))+AE155),6)</f>
        <v>0</v>
      </c>
      <c r="AE155">
        <f t="shared" si="232"/>
        <v>0</v>
      </c>
      <c r="AF155">
        <f t="shared" si="232"/>
        <v>0</v>
      </c>
      <c r="AG155">
        <f>ROUND((AP155),6)</f>
        <v>0</v>
      </c>
      <c r="AH155">
        <f t="shared" si="233"/>
        <v>0</v>
      </c>
      <c r="AI155">
        <f t="shared" si="233"/>
        <v>0</v>
      </c>
      <c r="AJ155">
        <f>(AS155)</f>
        <v>0</v>
      </c>
      <c r="AK155">
        <v>104.99</v>
      </c>
      <c r="AL155">
        <v>104.99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1</v>
      </c>
      <c r="AW155">
        <v>1</v>
      </c>
      <c r="AZ155">
        <v>1</v>
      </c>
      <c r="BA155">
        <v>1</v>
      </c>
      <c r="BB155">
        <v>1</v>
      </c>
      <c r="BC155">
        <v>8.91</v>
      </c>
      <c r="BD155" t="s">
        <v>3</v>
      </c>
      <c r="BE155" t="s">
        <v>3</v>
      </c>
      <c r="BF155" t="s">
        <v>3</v>
      </c>
      <c r="BG155" t="s">
        <v>3</v>
      </c>
      <c r="BH155">
        <v>3</v>
      </c>
      <c r="BI155">
        <v>1</v>
      </c>
      <c r="BJ155" t="s">
        <v>79</v>
      </c>
      <c r="BM155">
        <v>146</v>
      </c>
      <c r="BN155">
        <v>0</v>
      </c>
      <c r="BO155" t="s">
        <v>76</v>
      </c>
      <c r="BP155">
        <v>1</v>
      </c>
      <c r="BQ155">
        <v>30</v>
      </c>
      <c r="BR155">
        <v>0</v>
      </c>
      <c r="BS155">
        <v>1</v>
      </c>
      <c r="BT155">
        <v>1</v>
      </c>
      <c r="BU155">
        <v>1</v>
      </c>
      <c r="BV155">
        <v>1</v>
      </c>
      <c r="BW155">
        <v>1</v>
      </c>
      <c r="BX155">
        <v>1</v>
      </c>
      <c r="BY155" t="s">
        <v>3</v>
      </c>
      <c r="BZ155">
        <v>0</v>
      </c>
      <c r="CA155">
        <v>0</v>
      </c>
      <c r="CB155" t="s">
        <v>3</v>
      </c>
      <c r="CE155">
        <v>30</v>
      </c>
      <c r="CF155">
        <v>0</v>
      </c>
      <c r="CG155">
        <v>0</v>
      </c>
      <c r="CM155">
        <v>0</v>
      </c>
      <c r="CN155" t="s">
        <v>3</v>
      </c>
      <c r="CO155">
        <v>0</v>
      </c>
      <c r="CP155">
        <f>(P155+Q155+S155)</f>
        <v>0</v>
      </c>
      <c r="CQ155">
        <f>ROUND((ROUND((AC155*AW155*1),2)*BC155),2)</f>
        <v>935.46</v>
      </c>
      <c r="CR155">
        <f>(ROUND((ROUND(((ET155)*AV155*1),2)*BB155),2)+ROUND((ROUND(((AE155-(EU155))*AV155*1),2)*BS155),2))</f>
        <v>0</v>
      </c>
      <c r="CS155">
        <f>ROUND((ROUND((AE155*AV155*1),2)*BS155),2)</f>
        <v>0</v>
      </c>
      <c r="CT155">
        <f>ROUND((ROUND((AF155*AV155*1),2)*BA155),2)</f>
        <v>0</v>
      </c>
      <c r="CU155">
        <f>AG155</f>
        <v>0</v>
      </c>
      <c r="CV155">
        <f>(AH155*AV155)</f>
        <v>0</v>
      </c>
      <c r="CW155">
        <f t="shared" si="234"/>
        <v>0</v>
      </c>
      <c r="CX155">
        <f t="shared" si="234"/>
        <v>0</v>
      </c>
      <c r="CY155">
        <f>S155*(BZ155/100)</f>
        <v>0</v>
      </c>
      <c r="CZ155">
        <f>S155*(CA155/100)</f>
        <v>0</v>
      </c>
      <c r="DC155" t="s">
        <v>3</v>
      </c>
      <c r="DD155" t="s">
        <v>3</v>
      </c>
      <c r="DE155" t="s">
        <v>3</v>
      </c>
      <c r="DF155" t="s">
        <v>3</v>
      </c>
      <c r="DG155" t="s">
        <v>3</v>
      </c>
      <c r="DH155" t="s">
        <v>3</v>
      </c>
      <c r="DI155" t="s">
        <v>3</v>
      </c>
      <c r="DJ155" t="s">
        <v>3</v>
      </c>
      <c r="DK155" t="s">
        <v>3</v>
      </c>
      <c r="DL155" t="s">
        <v>3</v>
      </c>
      <c r="DM155" t="s">
        <v>3</v>
      </c>
      <c r="DN155">
        <v>161</v>
      </c>
      <c r="DO155">
        <v>107</v>
      </c>
      <c r="DP155">
        <v>1</v>
      </c>
      <c r="DQ155">
        <v>1</v>
      </c>
      <c r="DU155">
        <v>1007</v>
      </c>
      <c r="DV155" t="s">
        <v>78</v>
      </c>
      <c r="DW155" t="s">
        <v>78</v>
      </c>
      <c r="DX155">
        <v>1</v>
      </c>
      <c r="DZ155" t="s">
        <v>3</v>
      </c>
      <c r="EA155" t="s">
        <v>3</v>
      </c>
      <c r="EB155" t="s">
        <v>3</v>
      </c>
      <c r="EC155" t="s">
        <v>3</v>
      </c>
      <c r="EE155">
        <v>75071236</v>
      </c>
      <c r="EF155">
        <v>30</v>
      </c>
      <c r="EG155" t="s">
        <v>17</v>
      </c>
      <c r="EH155">
        <v>0</v>
      </c>
      <c r="EI155" t="s">
        <v>3</v>
      </c>
      <c r="EJ155">
        <v>1</v>
      </c>
      <c r="EK155">
        <v>146</v>
      </c>
      <c r="EL155" t="s">
        <v>199</v>
      </c>
      <c r="EM155" t="s">
        <v>200</v>
      </c>
      <c r="EO155" t="s">
        <v>3</v>
      </c>
      <c r="EQ155">
        <v>0</v>
      </c>
      <c r="ER155">
        <v>104.99</v>
      </c>
      <c r="ES155">
        <v>104.99</v>
      </c>
      <c r="ET155">
        <v>0</v>
      </c>
      <c r="EU155">
        <v>0</v>
      </c>
      <c r="EV155">
        <v>0</v>
      </c>
      <c r="EW155">
        <v>0</v>
      </c>
      <c r="EX155">
        <v>0</v>
      </c>
      <c r="FQ155">
        <v>0</v>
      </c>
      <c r="FR155">
        <v>0</v>
      </c>
      <c r="FS155">
        <v>0</v>
      </c>
      <c r="FX155">
        <v>161</v>
      </c>
      <c r="FY155">
        <v>107</v>
      </c>
      <c r="GA155" t="s">
        <v>3</v>
      </c>
      <c r="GD155">
        <v>0</v>
      </c>
      <c r="GF155">
        <v>2056839293</v>
      </c>
      <c r="GG155">
        <v>2</v>
      </c>
      <c r="GH155">
        <v>1</v>
      </c>
      <c r="GI155">
        <v>2</v>
      </c>
      <c r="GJ155">
        <v>0</v>
      </c>
      <c r="GK155">
        <f>ROUND(R155*(R12)/100,2)</f>
        <v>0</v>
      </c>
      <c r="GL155">
        <f>ROUND(IF(AND(BH155=3,BI155=3,FS155&lt;&gt;0),P155,0),2)</f>
        <v>0</v>
      </c>
      <c r="GM155">
        <f>ROUND(O155+X155+Y155+GK155,2)+GX155</f>
        <v>0</v>
      </c>
      <c r="GN155">
        <f>IF(OR(BI155=0,BI155=1),GM155-GX155,0)</f>
        <v>0</v>
      </c>
      <c r="GO155">
        <f>IF(BI155=2,GM155-GX155,0)</f>
        <v>0</v>
      </c>
      <c r="GP155">
        <f>IF(BI155=4,GM155-GX155,0)</f>
        <v>0</v>
      </c>
      <c r="GR155">
        <v>0</v>
      </c>
      <c r="GS155">
        <v>3</v>
      </c>
      <c r="GT155">
        <v>0</v>
      </c>
      <c r="GU155" t="s">
        <v>3</v>
      </c>
      <c r="GV155">
        <f>ROUND((GT155),6)</f>
        <v>0</v>
      </c>
      <c r="GW155">
        <v>1</v>
      </c>
      <c r="GX155">
        <f>ROUND(HC155*I155,2)</f>
        <v>0</v>
      </c>
      <c r="HA155">
        <v>0</v>
      </c>
      <c r="HB155">
        <v>0</v>
      </c>
      <c r="HC155">
        <f>GV155*GW155</f>
        <v>0</v>
      </c>
      <c r="HE155" t="s">
        <v>3</v>
      </c>
      <c r="HF155" t="s">
        <v>3</v>
      </c>
      <c r="HM155" t="s">
        <v>3</v>
      </c>
      <c r="HN155" t="s">
        <v>3</v>
      </c>
      <c r="HO155" t="s">
        <v>3</v>
      </c>
      <c r="HP155" t="s">
        <v>3</v>
      </c>
      <c r="HQ155" t="s">
        <v>3</v>
      </c>
      <c r="HS155">
        <v>0</v>
      </c>
      <c r="IK155">
        <v>0</v>
      </c>
    </row>
    <row r="156" spans="1:245" x14ac:dyDescent="0.2">
      <c r="A156">
        <v>17</v>
      </c>
      <c r="B156">
        <v>1</v>
      </c>
      <c r="C156">
        <f>ROW(SmtRes!A65)</f>
        <v>65</v>
      </c>
      <c r="D156">
        <f>ROW(EtalonRes!A230)</f>
        <v>230</v>
      </c>
      <c r="E156" t="s">
        <v>332</v>
      </c>
      <c r="F156" t="s">
        <v>333</v>
      </c>
      <c r="G156" t="s">
        <v>334</v>
      </c>
      <c r="H156" t="s">
        <v>197</v>
      </c>
      <c r="I156">
        <f>ROUND(F384*0.22/100,9)</f>
        <v>0</v>
      </c>
      <c r="J156">
        <v>0</v>
      </c>
      <c r="K156">
        <f>ROUND(F384*0.22/100,9)</f>
        <v>0</v>
      </c>
      <c r="O156">
        <f>ROUND(CP156,2)</f>
        <v>0</v>
      </c>
      <c r="P156">
        <f>ROUND((ROUND((AC156*AW156*I156),2)*BC156),2)</f>
        <v>0</v>
      </c>
      <c r="Q156">
        <f>(ROUND((ROUND(((ET156)*AV156*I156),2)*BB156),2)+ROUND((ROUND(((AE156-(EU156))*AV156*I156),2)*BS156),2))</f>
        <v>0</v>
      </c>
      <c r="R156">
        <f>ROUND((ROUND((AE156*AV156*I156),2)*BS156),2)</f>
        <v>0</v>
      </c>
      <c r="S156">
        <f>ROUND((ROUND((AF156*AV156*I156),2)*BA156),2)</f>
        <v>0</v>
      </c>
      <c r="T156">
        <f>ROUND(CU156*I156,2)</f>
        <v>0</v>
      </c>
      <c r="U156">
        <f>CV156*I156</f>
        <v>0</v>
      </c>
      <c r="V156">
        <f>CW156*I156</f>
        <v>0</v>
      </c>
      <c r="W156">
        <f>ROUND(CX156*I156,2)</f>
        <v>0</v>
      </c>
      <c r="X156">
        <f t="shared" si="231"/>
        <v>0</v>
      </c>
      <c r="Y156">
        <f t="shared" si="231"/>
        <v>0</v>
      </c>
      <c r="AA156">
        <v>78711061</v>
      </c>
      <c r="AB156">
        <f>ROUND((AC156+AD156+AF156),6)</f>
        <v>5666.2</v>
      </c>
      <c r="AC156">
        <f>ROUND((ES156),6)</f>
        <v>49.49</v>
      </c>
      <c r="AD156">
        <f>ROUND((((ET156)-(EU156))+AE156),6)</f>
        <v>5389.48</v>
      </c>
      <c r="AE156">
        <f t="shared" si="232"/>
        <v>404.32</v>
      </c>
      <c r="AF156">
        <f t="shared" si="232"/>
        <v>227.23</v>
      </c>
      <c r="AG156">
        <f>ROUND((AP156),6)</f>
        <v>0</v>
      </c>
      <c r="AH156">
        <f t="shared" si="233"/>
        <v>21.6</v>
      </c>
      <c r="AI156">
        <f t="shared" si="233"/>
        <v>0</v>
      </c>
      <c r="AJ156">
        <f>(AS156)</f>
        <v>0</v>
      </c>
      <c r="AK156">
        <v>5666.2</v>
      </c>
      <c r="AL156">
        <v>49.49</v>
      </c>
      <c r="AM156">
        <v>5389.48</v>
      </c>
      <c r="AN156">
        <v>404.32</v>
      </c>
      <c r="AO156">
        <v>227.23</v>
      </c>
      <c r="AP156">
        <v>0</v>
      </c>
      <c r="AQ156">
        <v>21.6</v>
      </c>
      <c r="AR156">
        <v>0</v>
      </c>
      <c r="AS156">
        <v>0</v>
      </c>
      <c r="AT156">
        <v>134</v>
      </c>
      <c r="AU156">
        <v>55</v>
      </c>
      <c r="AV156">
        <v>1</v>
      </c>
      <c r="AW156">
        <v>1</v>
      </c>
      <c r="AZ156">
        <v>1</v>
      </c>
      <c r="BA156">
        <v>47.82</v>
      </c>
      <c r="BB156">
        <v>13.15</v>
      </c>
      <c r="BC156">
        <v>7.33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1</v>
      </c>
      <c r="BJ156" t="s">
        <v>335</v>
      </c>
      <c r="BM156">
        <v>146</v>
      </c>
      <c r="BN156">
        <v>0</v>
      </c>
      <c r="BO156" t="s">
        <v>333</v>
      </c>
      <c r="BP156">
        <v>1</v>
      </c>
      <c r="BQ156">
        <v>30</v>
      </c>
      <c r="BR156">
        <v>0</v>
      </c>
      <c r="BS156">
        <v>47.82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134</v>
      </c>
      <c r="CA156">
        <v>55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>(P156+Q156+S156)</f>
        <v>0</v>
      </c>
      <c r="CQ156">
        <f>ROUND((ROUND((AC156*AW156*1),2)*BC156),2)</f>
        <v>362.76</v>
      </c>
      <c r="CR156">
        <f>(ROUND((ROUND(((ET156)*AV156*1),2)*BB156),2)+ROUND((ROUND(((AE156-(EU156))*AV156*1),2)*BS156),2))</f>
        <v>70871.66</v>
      </c>
      <c r="CS156">
        <f>ROUND((ROUND((AE156*AV156*1),2)*BS156),2)</f>
        <v>19334.580000000002</v>
      </c>
      <c r="CT156">
        <f>ROUND((ROUND((AF156*AV156*1),2)*BA156),2)</f>
        <v>10866.14</v>
      </c>
      <c r="CU156">
        <f>AG156</f>
        <v>0</v>
      </c>
      <c r="CV156">
        <f>(AH156*AV156)</f>
        <v>21.6</v>
      </c>
      <c r="CW156">
        <f t="shared" si="234"/>
        <v>0</v>
      </c>
      <c r="CX156">
        <f t="shared" si="234"/>
        <v>0</v>
      </c>
      <c r="CY156">
        <f>S156*(BZ156/100)</f>
        <v>0</v>
      </c>
      <c r="CZ156">
        <f>S156*(CA156/100)</f>
        <v>0</v>
      </c>
      <c r="DC156" t="s">
        <v>3</v>
      </c>
      <c r="DD156" t="s">
        <v>3</v>
      </c>
      <c r="DE156" t="s">
        <v>3</v>
      </c>
      <c r="DF156" t="s">
        <v>3</v>
      </c>
      <c r="DG156" t="s">
        <v>3</v>
      </c>
      <c r="DH156" t="s">
        <v>3</v>
      </c>
      <c r="DI156" t="s">
        <v>3</v>
      </c>
      <c r="DJ156" t="s">
        <v>3</v>
      </c>
      <c r="DK156" t="s">
        <v>3</v>
      </c>
      <c r="DL156" t="s">
        <v>3</v>
      </c>
      <c r="DM156" t="s">
        <v>3</v>
      </c>
      <c r="DN156">
        <v>161</v>
      </c>
      <c r="DO156">
        <v>107</v>
      </c>
      <c r="DP156">
        <v>1</v>
      </c>
      <c r="DQ156">
        <v>1</v>
      </c>
      <c r="DU156">
        <v>1013</v>
      </c>
      <c r="DV156" t="s">
        <v>197</v>
      </c>
      <c r="DW156" t="s">
        <v>197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75071236</v>
      </c>
      <c r="EF156">
        <v>30</v>
      </c>
      <c r="EG156" t="s">
        <v>17</v>
      </c>
      <c r="EH156">
        <v>0</v>
      </c>
      <c r="EI156" t="s">
        <v>3</v>
      </c>
      <c r="EJ156">
        <v>1</v>
      </c>
      <c r="EK156">
        <v>146</v>
      </c>
      <c r="EL156" t="s">
        <v>199</v>
      </c>
      <c r="EM156" t="s">
        <v>200</v>
      </c>
      <c r="EO156" t="s">
        <v>3</v>
      </c>
      <c r="EQ156">
        <v>131072</v>
      </c>
      <c r="ER156">
        <v>5666.2</v>
      </c>
      <c r="ES156">
        <v>49.49</v>
      </c>
      <c r="ET156">
        <v>5389.48</v>
      </c>
      <c r="EU156">
        <v>404.32</v>
      </c>
      <c r="EV156">
        <v>227.23</v>
      </c>
      <c r="EW156">
        <v>21.6</v>
      </c>
      <c r="EX156">
        <v>0</v>
      </c>
      <c r="EY156">
        <v>0</v>
      </c>
      <c r="FQ156">
        <v>0</v>
      </c>
      <c r="FR156">
        <v>0</v>
      </c>
      <c r="FS156">
        <v>0</v>
      </c>
      <c r="FX156">
        <v>161</v>
      </c>
      <c r="FY156">
        <v>107</v>
      </c>
      <c r="GA156" t="s">
        <v>3</v>
      </c>
      <c r="GD156">
        <v>0</v>
      </c>
      <c r="GF156">
        <v>-1744757539</v>
      </c>
      <c r="GG156">
        <v>2</v>
      </c>
      <c r="GH156">
        <v>1</v>
      </c>
      <c r="GI156">
        <v>2</v>
      </c>
      <c r="GJ156">
        <v>0</v>
      </c>
      <c r="GK156">
        <f>ROUND(R156*(R12)/100,2)</f>
        <v>0</v>
      </c>
      <c r="GL156">
        <f>ROUND(IF(AND(BH156=3,BI156=3,FS156&lt;&gt;0),P156,0),2)</f>
        <v>0</v>
      </c>
      <c r="GM156">
        <f>ROUND(O156+X156+Y156+GK156,2)+GX156</f>
        <v>0</v>
      </c>
      <c r="GN156">
        <f>IF(OR(BI156=0,BI156=1),GM156-GX156,0)</f>
        <v>0</v>
      </c>
      <c r="GO156">
        <f>IF(BI156=2,GM156-GX156,0)</f>
        <v>0</v>
      </c>
      <c r="GP156">
        <f>IF(BI156=4,GM156-GX156,0)</f>
        <v>0</v>
      </c>
      <c r="GR156">
        <v>0</v>
      </c>
      <c r="GS156">
        <v>3</v>
      </c>
      <c r="GT156">
        <v>0</v>
      </c>
      <c r="GU156" t="s">
        <v>3</v>
      </c>
      <c r="GV156">
        <f>ROUND((GT156),6)</f>
        <v>0</v>
      </c>
      <c r="GW156">
        <v>1</v>
      </c>
      <c r="GX156">
        <f>ROUND(HC156*I156,2)</f>
        <v>0</v>
      </c>
      <c r="HA156">
        <v>0</v>
      </c>
      <c r="HB156">
        <v>0</v>
      </c>
      <c r="HC156">
        <f>GV156*GW156</f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HS156">
        <v>0</v>
      </c>
      <c r="IK156">
        <v>0</v>
      </c>
    </row>
    <row r="157" spans="1:245" x14ac:dyDescent="0.2">
      <c r="A157">
        <v>18</v>
      </c>
      <c r="B157">
        <v>1</v>
      </c>
      <c r="C157">
        <v>65</v>
      </c>
      <c r="E157" t="s">
        <v>336</v>
      </c>
      <c r="F157" t="s">
        <v>259</v>
      </c>
      <c r="G157" t="s">
        <v>260</v>
      </c>
      <c r="H157" t="s">
        <v>78</v>
      </c>
      <c r="I157">
        <f>I156*J157</f>
        <v>0</v>
      </c>
      <c r="J157">
        <v>126</v>
      </c>
      <c r="K157">
        <v>126</v>
      </c>
      <c r="O157">
        <f>ROUND(CP157,2)</f>
        <v>0</v>
      </c>
      <c r="P157">
        <f>ROUND((ROUND((AC157*AW157*I157),2)*BC157),2)</f>
        <v>0</v>
      </c>
      <c r="Q157">
        <f>(ROUND((ROUND(((ET157)*AV157*I157),2)*BB157),2)+ROUND((ROUND(((AE157-(EU157))*AV157*I157),2)*BS157),2))</f>
        <v>0</v>
      </c>
      <c r="R157">
        <f>ROUND((ROUND((AE157*AV157*I157),2)*BS157),2)</f>
        <v>0</v>
      </c>
      <c r="S157">
        <f>ROUND((ROUND((AF157*AV157*I157),2)*BA157),2)</f>
        <v>0</v>
      </c>
      <c r="T157">
        <f>ROUND(CU157*I157,2)</f>
        <v>0</v>
      </c>
      <c r="U157">
        <f>CV157*I157</f>
        <v>0</v>
      </c>
      <c r="V157">
        <f>CW157*I157</f>
        <v>0</v>
      </c>
      <c r="W157">
        <f>ROUND(CX157*I157,2)</f>
        <v>0</v>
      </c>
      <c r="X157">
        <f t="shared" si="231"/>
        <v>0</v>
      </c>
      <c r="Y157">
        <f t="shared" si="231"/>
        <v>0</v>
      </c>
      <c r="AA157">
        <v>78711061</v>
      </c>
      <c r="AB157">
        <f>ROUND((AC157+AD157+AF157),6)</f>
        <v>160.62</v>
      </c>
      <c r="AC157">
        <f>ROUND((ES157),6)</f>
        <v>160.62</v>
      </c>
      <c r="AD157">
        <f>ROUND((((ET157)-(EU157))+AE157),6)</f>
        <v>0</v>
      </c>
      <c r="AE157">
        <f t="shared" si="232"/>
        <v>0</v>
      </c>
      <c r="AF157">
        <f t="shared" si="232"/>
        <v>0</v>
      </c>
      <c r="AG157">
        <f>ROUND((AP157),6)</f>
        <v>0</v>
      </c>
      <c r="AH157">
        <f t="shared" si="233"/>
        <v>0</v>
      </c>
      <c r="AI157">
        <f t="shared" si="233"/>
        <v>0</v>
      </c>
      <c r="AJ157">
        <f>(AS157)</f>
        <v>0</v>
      </c>
      <c r="AK157">
        <v>160.62</v>
      </c>
      <c r="AL157">
        <v>160.62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  <c r="AS157">
        <v>0</v>
      </c>
      <c r="AT157">
        <v>0</v>
      </c>
      <c r="AU157">
        <v>0</v>
      </c>
      <c r="AV157">
        <v>1</v>
      </c>
      <c r="AW157">
        <v>1</v>
      </c>
      <c r="AZ157">
        <v>1</v>
      </c>
      <c r="BA157">
        <v>1</v>
      </c>
      <c r="BB157">
        <v>1</v>
      </c>
      <c r="BC157">
        <v>18.71</v>
      </c>
      <c r="BD157" t="s">
        <v>3</v>
      </c>
      <c r="BE157" t="s">
        <v>3</v>
      </c>
      <c r="BF157" t="s">
        <v>3</v>
      </c>
      <c r="BG157" t="s">
        <v>3</v>
      </c>
      <c r="BH157">
        <v>3</v>
      </c>
      <c r="BI157">
        <v>1</v>
      </c>
      <c r="BJ157" t="s">
        <v>261</v>
      </c>
      <c r="BM157">
        <v>146</v>
      </c>
      <c r="BN157">
        <v>0</v>
      </c>
      <c r="BO157" t="s">
        <v>259</v>
      </c>
      <c r="BP157">
        <v>1</v>
      </c>
      <c r="BQ157">
        <v>30</v>
      </c>
      <c r="BR157">
        <v>0</v>
      </c>
      <c r="BS157">
        <v>1</v>
      </c>
      <c r="BT157">
        <v>1</v>
      </c>
      <c r="BU157">
        <v>1</v>
      </c>
      <c r="BV157">
        <v>1</v>
      </c>
      <c r="BW157">
        <v>1</v>
      </c>
      <c r="BX157">
        <v>1</v>
      </c>
      <c r="BY157" t="s">
        <v>3</v>
      </c>
      <c r="BZ157">
        <v>0</v>
      </c>
      <c r="CA157">
        <v>0</v>
      </c>
      <c r="CB157" t="s">
        <v>3</v>
      </c>
      <c r="CE157">
        <v>30</v>
      </c>
      <c r="CF157">
        <v>0</v>
      </c>
      <c r="CG157">
        <v>0</v>
      </c>
      <c r="CM157">
        <v>0</v>
      </c>
      <c r="CN157" t="s">
        <v>3</v>
      </c>
      <c r="CO157">
        <v>0</v>
      </c>
      <c r="CP157">
        <f>(P157+Q157+S157)</f>
        <v>0</v>
      </c>
      <c r="CQ157">
        <f>ROUND((ROUND((AC157*AW157*1),2)*BC157),2)</f>
        <v>3005.2</v>
      </c>
      <c r="CR157">
        <f>(ROUND((ROUND(((ET157)*AV157*1),2)*BB157),2)+ROUND((ROUND(((AE157-(EU157))*AV157*1),2)*BS157),2))</f>
        <v>0</v>
      </c>
      <c r="CS157">
        <f>ROUND((ROUND((AE157*AV157*1),2)*BS157),2)</f>
        <v>0</v>
      </c>
      <c r="CT157">
        <f>ROUND((ROUND((AF157*AV157*1),2)*BA157),2)</f>
        <v>0</v>
      </c>
      <c r="CU157">
        <f>AG157</f>
        <v>0</v>
      </c>
      <c r="CV157">
        <f>(AH157*AV157)</f>
        <v>0</v>
      </c>
      <c r="CW157">
        <f t="shared" si="234"/>
        <v>0</v>
      </c>
      <c r="CX157">
        <f t="shared" si="234"/>
        <v>0</v>
      </c>
      <c r="CY157">
        <f>S157*(BZ157/100)</f>
        <v>0</v>
      </c>
      <c r="CZ157">
        <f>S157*(CA157/100)</f>
        <v>0</v>
      </c>
      <c r="DC157" t="s">
        <v>3</v>
      </c>
      <c r="DD157" t="s">
        <v>3</v>
      </c>
      <c r="DE157" t="s">
        <v>3</v>
      </c>
      <c r="DF157" t="s">
        <v>3</v>
      </c>
      <c r="DG157" t="s">
        <v>3</v>
      </c>
      <c r="DH157" t="s">
        <v>3</v>
      </c>
      <c r="DI157" t="s">
        <v>3</v>
      </c>
      <c r="DJ157" t="s">
        <v>3</v>
      </c>
      <c r="DK157" t="s">
        <v>3</v>
      </c>
      <c r="DL157" t="s">
        <v>3</v>
      </c>
      <c r="DM157" t="s">
        <v>3</v>
      </c>
      <c r="DN157">
        <v>161</v>
      </c>
      <c r="DO157">
        <v>107</v>
      </c>
      <c r="DP157">
        <v>1</v>
      </c>
      <c r="DQ157">
        <v>1</v>
      </c>
      <c r="DU157">
        <v>1007</v>
      </c>
      <c r="DV157" t="s">
        <v>78</v>
      </c>
      <c r="DW157" t="s">
        <v>78</v>
      </c>
      <c r="DX157">
        <v>1</v>
      </c>
      <c r="DZ157" t="s">
        <v>3</v>
      </c>
      <c r="EA157" t="s">
        <v>3</v>
      </c>
      <c r="EB157" t="s">
        <v>3</v>
      </c>
      <c r="EC157" t="s">
        <v>3</v>
      </c>
      <c r="EE157">
        <v>75071236</v>
      </c>
      <c r="EF157">
        <v>30</v>
      </c>
      <c r="EG157" t="s">
        <v>17</v>
      </c>
      <c r="EH157">
        <v>0</v>
      </c>
      <c r="EI157" t="s">
        <v>3</v>
      </c>
      <c r="EJ157">
        <v>1</v>
      </c>
      <c r="EK157">
        <v>146</v>
      </c>
      <c r="EL157" t="s">
        <v>199</v>
      </c>
      <c r="EM157" t="s">
        <v>200</v>
      </c>
      <c r="EO157" t="s">
        <v>3</v>
      </c>
      <c r="EQ157">
        <v>0</v>
      </c>
      <c r="ER157">
        <v>160.62</v>
      </c>
      <c r="ES157">
        <v>160.62</v>
      </c>
      <c r="ET157">
        <v>0</v>
      </c>
      <c r="EU157">
        <v>0</v>
      </c>
      <c r="EV157">
        <v>0</v>
      </c>
      <c r="EW157">
        <v>0</v>
      </c>
      <c r="EX157">
        <v>0</v>
      </c>
      <c r="FQ157">
        <v>0</v>
      </c>
      <c r="FR157">
        <v>0</v>
      </c>
      <c r="FS157">
        <v>0</v>
      </c>
      <c r="FX157">
        <v>161</v>
      </c>
      <c r="FY157">
        <v>107</v>
      </c>
      <c r="GA157" t="s">
        <v>3</v>
      </c>
      <c r="GD157">
        <v>0</v>
      </c>
      <c r="GF157">
        <v>-1217679601</v>
      </c>
      <c r="GG157">
        <v>2</v>
      </c>
      <c r="GH157">
        <v>1</v>
      </c>
      <c r="GI157">
        <v>2</v>
      </c>
      <c r="GJ157">
        <v>0</v>
      </c>
      <c r="GK157">
        <f>ROUND(R157*(R12)/100,2)</f>
        <v>0</v>
      </c>
      <c r="GL157">
        <f>ROUND(IF(AND(BH157=3,BI157=3,FS157&lt;&gt;0),P157,0),2)</f>
        <v>0</v>
      </c>
      <c r="GM157">
        <f>ROUND(O157+X157+Y157+GK157,2)+GX157</f>
        <v>0</v>
      </c>
      <c r="GN157">
        <f>IF(OR(BI157=0,BI157=1),GM157-GX157,0)</f>
        <v>0</v>
      </c>
      <c r="GO157">
        <f>IF(BI157=2,GM157-GX157,0)</f>
        <v>0</v>
      </c>
      <c r="GP157">
        <f>IF(BI157=4,GM157-GX157,0)</f>
        <v>0</v>
      </c>
      <c r="GR157">
        <v>0</v>
      </c>
      <c r="GS157">
        <v>3</v>
      </c>
      <c r="GT157">
        <v>0</v>
      </c>
      <c r="GU157" t="s">
        <v>3</v>
      </c>
      <c r="GV157">
        <f>ROUND((GT157),6)</f>
        <v>0</v>
      </c>
      <c r="GW157">
        <v>1</v>
      </c>
      <c r="GX157">
        <f>ROUND(HC157*I157,2)</f>
        <v>0</v>
      </c>
      <c r="HA157">
        <v>0</v>
      </c>
      <c r="HB157">
        <v>0</v>
      </c>
      <c r="HC157">
        <f>GV157*GW157</f>
        <v>0</v>
      </c>
      <c r="HE157" t="s">
        <v>3</v>
      </c>
      <c r="HF157" t="s">
        <v>3</v>
      </c>
      <c r="HM157" t="s">
        <v>3</v>
      </c>
      <c r="HN157" t="s">
        <v>3</v>
      </c>
      <c r="HO157" t="s">
        <v>3</v>
      </c>
      <c r="HP157" t="s">
        <v>3</v>
      </c>
      <c r="HQ157" t="s">
        <v>3</v>
      </c>
      <c r="HS157">
        <v>0</v>
      </c>
      <c r="IK157">
        <v>0</v>
      </c>
    </row>
    <row r="158" spans="1:245" x14ac:dyDescent="0.2">
      <c r="A158">
        <v>19</v>
      </c>
      <c r="B158">
        <v>1</v>
      </c>
      <c r="F158" t="s">
        <v>3</v>
      </c>
      <c r="G158" t="s">
        <v>337</v>
      </c>
      <c r="H158" t="s">
        <v>3</v>
      </c>
      <c r="AA158">
        <v>1</v>
      </c>
      <c r="IK158">
        <v>0</v>
      </c>
    </row>
    <row r="159" spans="1:245" x14ac:dyDescent="0.2">
      <c r="A159">
        <v>17</v>
      </c>
      <c r="B159">
        <v>1</v>
      </c>
      <c r="C159">
        <f>ROW(SmtRes!A66)</f>
        <v>66</v>
      </c>
      <c r="D159">
        <f>ROW(EtalonRes!A238)</f>
        <v>238</v>
      </c>
      <c r="E159" t="s">
        <v>338</v>
      </c>
      <c r="F159" t="s">
        <v>195</v>
      </c>
      <c r="G159" t="s">
        <v>196</v>
      </c>
      <c r="H159" t="s">
        <v>197</v>
      </c>
      <c r="I159">
        <f>ROUND(ROUND(F385*0.25/100,4),9)</f>
        <v>0</v>
      </c>
      <c r="J159">
        <v>0</v>
      </c>
      <c r="K159">
        <f>ROUND(ROUND(F385*0.25/100,4),9)</f>
        <v>0</v>
      </c>
      <c r="O159">
        <f t="shared" ref="O159:O166" si="235">ROUND(CP159,2)</f>
        <v>0</v>
      </c>
      <c r="P159">
        <f t="shared" ref="P159:P166" si="236">ROUND((ROUND((AC159*AW159*I159),2)*BC159),2)</f>
        <v>0</v>
      </c>
      <c r="Q159">
        <f t="shared" ref="Q159:Q164" si="237">(ROUND((ROUND(((ET159)*AV159*I159),2)*BB159),2)+ROUND((ROUND(((AE159-(EU159))*AV159*I159),2)*BS159),2))</f>
        <v>0</v>
      </c>
      <c r="R159">
        <f t="shared" ref="R159:R166" si="238">ROUND((ROUND((AE159*AV159*I159),2)*BS159),2)</f>
        <v>0</v>
      </c>
      <c r="S159">
        <f t="shared" ref="S159:S166" si="239">ROUND((ROUND((AF159*AV159*I159),2)*BA159),2)</f>
        <v>0</v>
      </c>
      <c r="T159">
        <f t="shared" ref="T159:T166" si="240">ROUND(CU159*I159,2)</f>
        <v>0</v>
      </c>
      <c r="U159">
        <f t="shared" ref="U159:U166" si="241">CV159*I159</f>
        <v>0</v>
      </c>
      <c r="V159">
        <f t="shared" ref="V159:V166" si="242">CW159*I159</f>
        <v>0</v>
      </c>
      <c r="W159">
        <f t="shared" ref="W159:W166" si="243">ROUND(CX159*I159,2)</f>
        <v>0</v>
      </c>
      <c r="X159">
        <f t="shared" ref="X159:Y166" si="244">ROUND(CY159,2)</f>
        <v>0</v>
      </c>
      <c r="Y159">
        <f t="shared" si="244"/>
        <v>0</v>
      </c>
      <c r="AA159">
        <v>78711061</v>
      </c>
      <c r="AB159">
        <f t="shared" ref="AB159:AB166" si="245">ROUND((AC159+AD159+AF159),6)</f>
        <v>1378.91</v>
      </c>
      <c r="AC159">
        <f t="shared" ref="AC159:AC164" si="246">ROUND((ES159),6)</f>
        <v>35.35</v>
      </c>
      <c r="AD159">
        <f t="shared" ref="AD159:AD164" si="247">ROUND((((ET159)-(EU159))+AE159),6)</f>
        <v>1192.07</v>
      </c>
      <c r="AE159">
        <f t="shared" ref="AE159:AF164" si="248">ROUND((EU159),6)</f>
        <v>94.92</v>
      </c>
      <c r="AF159">
        <f t="shared" si="248"/>
        <v>151.49</v>
      </c>
      <c r="AG159">
        <f t="shared" ref="AG159:AG166" si="249">ROUND((AP159),6)</f>
        <v>0</v>
      </c>
      <c r="AH159">
        <f t="shared" ref="AH159:AI164" si="250">(EW159)</f>
        <v>14.4</v>
      </c>
      <c r="AI159">
        <f t="shared" si="250"/>
        <v>0</v>
      </c>
      <c r="AJ159">
        <f t="shared" ref="AJ159:AJ166" si="251">(AS159)</f>
        <v>0</v>
      </c>
      <c r="AK159">
        <v>1378.91</v>
      </c>
      <c r="AL159">
        <v>35.35</v>
      </c>
      <c r="AM159">
        <v>1192.07</v>
      </c>
      <c r="AN159">
        <v>94.92</v>
      </c>
      <c r="AO159">
        <v>151.49</v>
      </c>
      <c r="AP159">
        <v>0</v>
      </c>
      <c r="AQ159">
        <v>14.4</v>
      </c>
      <c r="AR159">
        <v>0</v>
      </c>
      <c r="AS159">
        <v>0</v>
      </c>
      <c r="AT159">
        <v>134</v>
      </c>
      <c r="AU159">
        <v>55</v>
      </c>
      <c r="AV159">
        <v>1</v>
      </c>
      <c r="AW159">
        <v>1</v>
      </c>
      <c r="AZ159">
        <v>1</v>
      </c>
      <c r="BA159">
        <v>47.82</v>
      </c>
      <c r="BB159">
        <v>13.28</v>
      </c>
      <c r="BC159">
        <v>7.33</v>
      </c>
      <c r="BD159" t="s">
        <v>3</v>
      </c>
      <c r="BE159" t="s">
        <v>3</v>
      </c>
      <c r="BF159" t="s">
        <v>3</v>
      </c>
      <c r="BG159" t="s">
        <v>3</v>
      </c>
      <c r="BH159">
        <v>0</v>
      </c>
      <c r="BI159">
        <v>1</v>
      </c>
      <c r="BJ159" t="s">
        <v>198</v>
      </c>
      <c r="BM159">
        <v>146</v>
      </c>
      <c r="BN159">
        <v>0</v>
      </c>
      <c r="BO159" t="s">
        <v>195</v>
      </c>
      <c r="BP159">
        <v>1</v>
      </c>
      <c r="BQ159">
        <v>30</v>
      </c>
      <c r="BR159">
        <v>0</v>
      </c>
      <c r="BS159">
        <v>47.82</v>
      </c>
      <c r="BT159">
        <v>1</v>
      </c>
      <c r="BU159">
        <v>1</v>
      </c>
      <c r="BV159">
        <v>1</v>
      </c>
      <c r="BW159">
        <v>1</v>
      </c>
      <c r="BX159">
        <v>1</v>
      </c>
      <c r="BY159" t="s">
        <v>3</v>
      </c>
      <c r="BZ159">
        <v>134</v>
      </c>
      <c r="CA159">
        <v>55</v>
      </c>
      <c r="CB159" t="s">
        <v>3</v>
      </c>
      <c r="CE159">
        <v>30</v>
      </c>
      <c r="CF159">
        <v>0</v>
      </c>
      <c r="CG159">
        <v>0</v>
      </c>
      <c r="CM159">
        <v>0</v>
      </c>
      <c r="CN159" t="s">
        <v>3</v>
      </c>
      <c r="CO159">
        <v>0</v>
      </c>
      <c r="CP159">
        <f t="shared" ref="CP159:CP166" si="252">(P159+Q159+S159)</f>
        <v>0</v>
      </c>
      <c r="CQ159">
        <f t="shared" ref="CQ159:CQ166" si="253">ROUND((ROUND((AC159*AW159*1),2)*BC159),2)</f>
        <v>259.12</v>
      </c>
      <c r="CR159">
        <f t="shared" ref="CR159:CR164" si="254">(ROUND((ROUND(((ET159)*AV159*1),2)*BB159),2)+ROUND((ROUND(((AE159-(EU159))*AV159*1),2)*BS159),2))</f>
        <v>15830.69</v>
      </c>
      <c r="CS159">
        <f t="shared" ref="CS159:CS166" si="255">ROUND((ROUND((AE159*AV159*1),2)*BS159),2)</f>
        <v>4539.07</v>
      </c>
      <c r="CT159">
        <f t="shared" ref="CT159:CT166" si="256">ROUND((ROUND((AF159*AV159*1),2)*BA159),2)</f>
        <v>7244.25</v>
      </c>
      <c r="CU159">
        <f t="shared" ref="CU159:CU166" si="257">AG159</f>
        <v>0</v>
      </c>
      <c r="CV159">
        <f t="shared" ref="CV159:CV166" si="258">(AH159*AV159)</f>
        <v>14.4</v>
      </c>
      <c r="CW159">
        <f t="shared" ref="CW159:CX166" si="259">AI159</f>
        <v>0</v>
      </c>
      <c r="CX159">
        <f t="shared" si="259"/>
        <v>0</v>
      </c>
      <c r="CY159">
        <f t="shared" ref="CY159:CY166" si="260">S159*(BZ159/100)</f>
        <v>0</v>
      </c>
      <c r="CZ159">
        <f t="shared" ref="CZ159:CZ166" si="261">S159*(CA159/100)</f>
        <v>0</v>
      </c>
      <c r="DC159" t="s">
        <v>3</v>
      </c>
      <c r="DD159" t="s">
        <v>3</v>
      </c>
      <c r="DE159" t="s">
        <v>3</v>
      </c>
      <c r="DF159" t="s">
        <v>3</v>
      </c>
      <c r="DG159" t="s">
        <v>3</v>
      </c>
      <c r="DH159" t="s">
        <v>3</v>
      </c>
      <c r="DI159" t="s">
        <v>3</v>
      </c>
      <c r="DJ159" t="s">
        <v>3</v>
      </c>
      <c r="DK159" t="s">
        <v>3</v>
      </c>
      <c r="DL159" t="s">
        <v>3</v>
      </c>
      <c r="DM159" t="s">
        <v>3</v>
      </c>
      <c r="DN159">
        <v>161</v>
      </c>
      <c r="DO159">
        <v>107</v>
      </c>
      <c r="DP159">
        <v>1</v>
      </c>
      <c r="DQ159">
        <v>1</v>
      </c>
      <c r="DU159">
        <v>1013</v>
      </c>
      <c r="DV159" t="s">
        <v>197</v>
      </c>
      <c r="DW159" t="s">
        <v>197</v>
      </c>
      <c r="DX159">
        <v>1</v>
      </c>
      <c r="DZ159" t="s">
        <v>3</v>
      </c>
      <c r="EA159" t="s">
        <v>3</v>
      </c>
      <c r="EB159" t="s">
        <v>3</v>
      </c>
      <c r="EC159" t="s">
        <v>3</v>
      </c>
      <c r="EE159">
        <v>75071236</v>
      </c>
      <c r="EF159">
        <v>30</v>
      </c>
      <c r="EG159" t="s">
        <v>17</v>
      </c>
      <c r="EH159">
        <v>0</v>
      </c>
      <c r="EI159" t="s">
        <v>3</v>
      </c>
      <c r="EJ159">
        <v>1</v>
      </c>
      <c r="EK159">
        <v>146</v>
      </c>
      <c r="EL159" t="s">
        <v>199</v>
      </c>
      <c r="EM159" t="s">
        <v>200</v>
      </c>
      <c r="EO159" t="s">
        <v>3</v>
      </c>
      <c r="EQ159">
        <v>131072</v>
      </c>
      <c r="ER159">
        <v>1378.91</v>
      </c>
      <c r="ES159">
        <v>35.35</v>
      </c>
      <c r="ET159">
        <v>1192.07</v>
      </c>
      <c r="EU159">
        <v>94.92</v>
      </c>
      <c r="EV159">
        <v>151.49</v>
      </c>
      <c r="EW159">
        <v>14.4</v>
      </c>
      <c r="EX159">
        <v>0</v>
      </c>
      <c r="EY159">
        <v>0</v>
      </c>
      <c r="FQ159">
        <v>0</v>
      </c>
      <c r="FR159">
        <v>0</v>
      </c>
      <c r="FS159">
        <v>0</v>
      </c>
      <c r="FX159">
        <v>161</v>
      </c>
      <c r="FY159">
        <v>107</v>
      </c>
      <c r="GA159" t="s">
        <v>3</v>
      </c>
      <c r="GD159">
        <v>0</v>
      </c>
      <c r="GF159">
        <v>-1754543854</v>
      </c>
      <c r="GG159">
        <v>2</v>
      </c>
      <c r="GH159">
        <v>1</v>
      </c>
      <c r="GI159">
        <v>2</v>
      </c>
      <c r="GJ159">
        <v>0</v>
      </c>
      <c r="GK159">
        <f>ROUND(R159*(R12)/100,2)</f>
        <v>0</v>
      </c>
      <c r="GL159">
        <f t="shared" ref="GL159:GL166" si="262">ROUND(IF(AND(BH159=3,BI159=3,FS159&lt;&gt;0),P159,0),2)</f>
        <v>0</v>
      </c>
      <c r="GM159">
        <f t="shared" ref="GM159:GM166" si="263">ROUND(O159+X159+Y159+GK159,2)+GX159</f>
        <v>0</v>
      </c>
      <c r="GN159">
        <f t="shared" ref="GN159:GN166" si="264">IF(OR(BI159=0,BI159=1),GM159-GX159,0)</f>
        <v>0</v>
      </c>
      <c r="GO159">
        <f t="shared" ref="GO159:GO166" si="265">IF(BI159=2,GM159-GX159,0)</f>
        <v>0</v>
      </c>
      <c r="GP159">
        <f t="shared" ref="GP159:GP166" si="266">IF(BI159=4,GM159-GX159,0)</f>
        <v>0</v>
      </c>
      <c r="GR159">
        <v>0</v>
      </c>
      <c r="GS159">
        <v>3</v>
      </c>
      <c r="GT159">
        <v>0</v>
      </c>
      <c r="GU159" t="s">
        <v>3</v>
      </c>
      <c r="GV159">
        <f t="shared" ref="GV159:GV166" si="267">ROUND((GT159),6)</f>
        <v>0</v>
      </c>
      <c r="GW159">
        <v>1</v>
      </c>
      <c r="GX159">
        <f t="shared" ref="GX159:GX166" si="268">ROUND(HC159*I159,2)</f>
        <v>0</v>
      </c>
      <c r="HA159">
        <v>0</v>
      </c>
      <c r="HB159">
        <v>0</v>
      </c>
      <c r="HC159">
        <f t="shared" ref="HC159:HC166" si="269">GV159*GW159</f>
        <v>0</v>
      </c>
      <c r="HE159" t="s">
        <v>3</v>
      </c>
      <c r="HF159" t="s">
        <v>3</v>
      </c>
      <c r="HM159" t="s">
        <v>3</v>
      </c>
      <c r="HN159" t="s">
        <v>3</v>
      </c>
      <c r="HO159" t="s">
        <v>3</v>
      </c>
      <c r="HP159" t="s">
        <v>3</v>
      </c>
      <c r="HQ159" t="s">
        <v>3</v>
      </c>
      <c r="HS159">
        <v>0</v>
      </c>
      <c r="IK159">
        <v>0</v>
      </c>
    </row>
    <row r="160" spans="1:245" x14ac:dyDescent="0.2">
      <c r="A160">
        <v>18</v>
      </c>
      <c r="B160">
        <v>1</v>
      </c>
      <c r="C160">
        <v>66</v>
      </c>
      <c r="E160" t="s">
        <v>339</v>
      </c>
      <c r="F160" t="s">
        <v>76</v>
      </c>
      <c r="G160" t="s">
        <v>77</v>
      </c>
      <c r="H160" t="s">
        <v>78</v>
      </c>
      <c r="I160">
        <f>I159*J160</f>
        <v>0</v>
      </c>
      <c r="J160">
        <v>110</v>
      </c>
      <c r="K160">
        <v>110</v>
      </c>
      <c r="O160">
        <f t="shared" si="235"/>
        <v>0</v>
      </c>
      <c r="P160">
        <f t="shared" si="236"/>
        <v>0</v>
      </c>
      <c r="Q160">
        <f t="shared" si="237"/>
        <v>0</v>
      </c>
      <c r="R160">
        <f t="shared" si="238"/>
        <v>0</v>
      </c>
      <c r="S160">
        <f t="shared" si="239"/>
        <v>0</v>
      </c>
      <c r="T160">
        <f t="shared" si="240"/>
        <v>0</v>
      </c>
      <c r="U160">
        <f t="shared" si="241"/>
        <v>0</v>
      </c>
      <c r="V160">
        <f t="shared" si="242"/>
        <v>0</v>
      </c>
      <c r="W160">
        <f t="shared" si="243"/>
        <v>0</v>
      </c>
      <c r="X160">
        <f t="shared" si="244"/>
        <v>0</v>
      </c>
      <c r="Y160">
        <f t="shared" si="244"/>
        <v>0</v>
      </c>
      <c r="AA160">
        <v>78711061</v>
      </c>
      <c r="AB160">
        <f t="shared" si="245"/>
        <v>104.99</v>
      </c>
      <c r="AC160">
        <f t="shared" si="246"/>
        <v>104.99</v>
      </c>
      <c r="AD160">
        <f t="shared" si="247"/>
        <v>0</v>
      </c>
      <c r="AE160">
        <f t="shared" si="248"/>
        <v>0</v>
      </c>
      <c r="AF160">
        <f t="shared" si="248"/>
        <v>0</v>
      </c>
      <c r="AG160">
        <f t="shared" si="249"/>
        <v>0</v>
      </c>
      <c r="AH160">
        <f t="shared" si="250"/>
        <v>0</v>
      </c>
      <c r="AI160">
        <f t="shared" si="250"/>
        <v>0</v>
      </c>
      <c r="AJ160">
        <f t="shared" si="251"/>
        <v>0</v>
      </c>
      <c r="AK160">
        <v>104.99</v>
      </c>
      <c r="AL160">
        <v>104.99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8.91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79</v>
      </c>
      <c r="BM160">
        <v>146</v>
      </c>
      <c r="BN160">
        <v>0</v>
      </c>
      <c r="BO160" t="s">
        <v>76</v>
      </c>
      <c r="BP160">
        <v>1</v>
      </c>
      <c r="BQ160">
        <v>30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252"/>
        <v>0</v>
      </c>
      <c r="CQ160">
        <f t="shared" si="253"/>
        <v>935.46</v>
      </c>
      <c r="CR160">
        <f t="shared" si="254"/>
        <v>0</v>
      </c>
      <c r="CS160">
        <f t="shared" si="255"/>
        <v>0</v>
      </c>
      <c r="CT160">
        <f t="shared" si="256"/>
        <v>0</v>
      </c>
      <c r="CU160">
        <f t="shared" si="257"/>
        <v>0</v>
      </c>
      <c r="CV160">
        <f t="shared" si="258"/>
        <v>0</v>
      </c>
      <c r="CW160">
        <f t="shared" si="259"/>
        <v>0</v>
      </c>
      <c r="CX160">
        <f t="shared" si="259"/>
        <v>0</v>
      </c>
      <c r="CY160">
        <f t="shared" si="260"/>
        <v>0</v>
      </c>
      <c r="CZ160">
        <f t="shared" si="261"/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161</v>
      </c>
      <c r="DO160">
        <v>107</v>
      </c>
      <c r="DP160">
        <v>1</v>
      </c>
      <c r="DQ160">
        <v>1</v>
      </c>
      <c r="DU160">
        <v>1007</v>
      </c>
      <c r="DV160" t="s">
        <v>78</v>
      </c>
      <c r="DW160" t="s">
        <v>78</v>
      </c>
      <c r="DX160">
        <v>1</v>
      </c>
      <c r="DZ160" t="s">
        <v>3</v>
      </c>
      <c r="EA160" t="s">
        <v>3</v>
      </c>
      <c r="EB160" t="s">
        <v>3</v>
      </c>
      <c r="EC160" t="s">
        <v>3</v>
      </c>
      <c r="EE160">
        <v>75071236</v>
      </c>
      <c r="EF160">
        <v>30</v>
      </c>
      <c r="EG160" t="s">
        <v>17</v>
      </c>
      <c r="EH160">
        <v>0</v>
      </c>
      <c r="EI160" t="s">
        <v>3</v>
      </c>
      <c r="EJ160">
        <v>1</v>
      </c>
      <c r="EK160">
        <v>146</v>
      </c>
      <c r="EL160" t="s">
        <v>199</v>
      </c>
      <c r="EM160" t="s">
        <v>200</v>
      </c>
      <c r="EO160" t="s">
        <v>3</v>
      </c>
      <c r="EQ160">
        <v>0</v>
      </c>
      <c r="ER160">
        <v>104.99</v>
      </c>
      <c r="ES160">
        <v>104.99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v>0</v>
      </c>
      <c r="FS160">
        <v>0</v>
      </c>
      <c r="FX160">
        <v>161</v>
      </c>
      <c r="FY160">
        <v>107</v>
      </c>
      <c r="GA160" t="s">
        <v>3</v>
      </c>
      <c r="GD160">
        <v>0</v>
      </c>
      <c r="GF160">
        <v>2056839293</v>
      </c>
      <c r="GG160">
        <v>2</v>
      </c>
      <c r="GH160">
        <v>1</v>
      </c>
      <c r="GI160">
        <v>2</v>
      </c>
      <c r="GJ160">
        <v>0</v>
      </c>
      <c r="GK160">
        <f>ROUND(R160*(R12)/100,2)</f>
        <v>0</v>
      </c>
      <c r="GL160">
        <f t="shared" si="262"/>
        <v>0</v>
      </c>
      <c r="GM160">
        <f t="shared" si="263"/>
        <v>0</v>
      </c>
      <c r="GN160">
        <f t="shared" si="264"/>
        <v>0</v>
      </c>
      <c r="GO160">
        <f t="shared" si="265"/>
        <v>0</v>
      </c>
      <c r="GP160">
        <f t="shared" si="266"/>
        <v>0</v>
      </c>
      <c r="GR160">
        <v>0</v>
      </c>
      <c r="GS160">
        <v>3</v>
      </c>
      <c r="GT160">
        <v>0</v>
      </c>
      <c r="GU160" t="s">
        <v>3</v>
      </c>
      <c r="GV160">
        <f t="shared" si="267"/>
        <v>0</v>
      </c>
      <c r="GW160">
        <v>1</v>
      </c>
      <c r="GX160">
        <f t="shared" si="268"/>
        <v>0</v>
      </c>
      <c r="HA160">
        <v>0</v>
      </c>
      <c r="HB160">
        <v>0</v>
      </c>
      <c r="HC160">
        <f t="shared" si="269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HS160">
        <v>0</v>
      </c>
      <c r="IK160">
        <v>0</v>
      </c>
    </row>
    <row r="161" spans="1:245" x14ac:dyDescent="0.2">
      <c r="A161">
        <v>17</v>
      </c>
      <c r="B161">
        <v>1</v>
      </c>
      <c r="C161">
        <f>ROW(SmtRes!A67)</f>
        <v>67</v>
      </c>
      <c r="D161">
        <f>ROW(EtalonRes!A243)</f>
        <v>243</v>
      </c>
      <c r="E161" t="s">
        <v>340</v>
      </c>
      <c r="F161" t="s">
        <v>252</v>
      </c>
      <c r="G161" t="s">
        <v>253</v>
      </c>
      <c r="H161" t="s">
        <v>254</v>
      </c>
      <c r="I161">
        <f>ROUND(F385/100,9)</f>
        <v>0</v>
      </c>
      <c r="J161">
        <v>0</v>
      </c>
      <c r="K161">
        <f>ROUND(F385/100,9)</f>
        <v>0</v>
      </c>
      <c r="O161">
        <f t="shared" si="235"/>
        <v>0</v>
      </c>
      <c r="P161">
        <f t="shared" si="236"/>
        <v>0</v>
      </c>
      <c r="Q161">
        <f t="shared" si="237"/>
        <v>0</v>
      </c>
      <c r="R161">
        <f t="shared" si="238"/>
        <v>0</v>
      </c>
      <c r="S161">
        <f t="shared" si="239"/>
        <v>0</v>
      </c>
      <c r="T161">
        <f t="shared" si="240"/>
        <v>0</v>
      </c>
      <c r="U161">
        <f t="shared" si="241"/>
        <v>0</v>
      </c>
      <c r="V161">
        <f t="shared" si="242"/>
        <v>0</v>
      </c>
      <c r="W161">
        <f t="shared" si="243"/>
        <v>0</v>
      </c>
      <c r="X161">
        <f t="shared" si="244"/>
        <v>0</v>
      </c>
      <c r="Y161">
        <f t="shared" si="244"/>
        <v>0</v>
      </c>
      <c r="AA161">
        <v>78711061</v>
      </c>
      <c r="AB161">
        <f t="shared" si="245"/>
        <v>564.74</v>
      </c>
      <c r="AC161">
        <f t="shared" si="246"/>
        <v>14.14</v>
      </c>
      <c r="AD161">
        <f t="shared" si="247"/>
        <v>278.93</v>
      </c>
      <c r="AE161">
        <f t="shared" si="248"/>
        <v>24.83</v>
      </c>
      <c r="AF161">
        <f t="shared" si="248"/>
        <v>271.67</v>
      </c>
      <c r="AG161">
        <f t="shared" si="249"/>
        <v>0</v>
      </c>
      <c r="AH161">
        <f t="shared" si="250"/>
        <v>24.3</v>
      </c>
      <c r="AI161">
        <f t="shared" si="250"/>
        <v>0</v>
      </c>
      <c r="AJ161">
        <f t="shared" si="251"/>
        <v>0</v>
      </c>
      <c r="AK161">
        <v>564.74</v>
      </c>
      <c r="AL161">
        <v>14.14</v>
      </c>
      <c r="AM161">
        <v>278.93</v>
      </c>
      <c r="AN161">
        <v>24.83</v>
      </c>
      <c r="AO161">
        <v>271.67</v>
      </c>
      <c r="AP161">
        <v>0</v>
      </c>
      <c r="AQ161">
        <v>24.3</v>
      </c>
      <c r="AR161">
        <v>0</v>
      </c>
      <c r="AS161">
        <v>0</v>
      </c>
      <c r="AT161">
        <v>109</v>
      </c>
      <c r="AU161">
        <v>41</v>
      </c>
      <c r="AV161">
        <v>1</v>
      </c>
      <c r="AW161">
        <v>1</v>
      </c>
      <c r="AZ161">
        <v>1</v>
      </c>
      <c r="BA161">
        <v>47.82</v>
      </c>
      <c r="BB161">
        <v>13.48</v>
      </c>
      <c r="BC161">
        <v>7.33</v>
      </c>
      <c r="BD161" t="s">
        <v>3</v>
      </c>
      <c r="BE161" t="s">
        <v>3</v>
      </c>
      <c r="BF161" t="s">
        <v>3</v>
      </c>
      <c r="BG161" t="s">
        <v>3</v>
      </c>
      <c r="BH161">
        <v>0</v>
      </c>
      <c r="BI161">
        <v>1</v>
      </c>
      <c r="BJ161" t="s">
        <v>255</v>
      </c>
      <c r="BM161">
        <v>160</v>
      </c>
      <c r="BN161">
        <v>0</v>
      </c>
      <c r="BO161" t="s">
        <v>252</v>
      </c>
      <c r="BP161">
        <v>1</v>
      </c>
      <c r="BQ161">
        <v>30</v>
      </c>
      <c r="BR161">
        <v>0</v>
      </c>
      <c r="BS161">
        <v>47.82</v>
      </c>
      <c r="BT161">
        <v>1</v>
      </c>
      <c r="BU161">
        <v>1</v>
      </c>
      <c r="BV161">
        <v>1</v>
      </c>
      <c r="BW161">
        <v>1</v>
      </c>
      <c r="BX161">
        <v>1</v>
      </c>
      <c r="BY161" t="s">
        <v>3</v>
      </c>
      <c r="BZ161">
        <v>109</v>
      </c>
      <c r="CA161">
        <v>41</v>
      </c>
      <c r="CB161" t="s">
        <v>3</v>
      </c>
      <c r="CE161">
        <v>30</v>
      </c>
      <c r="CF161">
        <v>0</v>
      </c>
      <c r="CG161">
        <v>0</v>
      </c>
      <c r="CM161">
        <v>0</v>
      </c>
      <c r="CN161" t="s">
        <v>3</v>
      </c>
      <c r="CO161">
        <v>0</v>
      </c>
      <c r="CP161">
        <f t="shared" si="252"/>
        <v>0</v>
      </c>
      <c r="CQ161">
        <f t="shared" si="253"/>
        <v>103.65</v>
      </c>
      <c r="CR161">
        <f t="shared" si="254"/>
        <v>3759.98</v>
      </c>
      <c r="CS161">
        <f t="shared" si="255"/>
        <v>1187.3699999999999</v>
      </c>
      <c r="CT161">
        <f t="shared" si="256"/>
        <v>12991.26</v>
      </c>
      <c r="CU161">
        <f t="shared" si="257"/>
        <v>0</v>
      </c>
      <c r="CV161">
        <f t="shared" si="258"/>
        <v>24.3</v>
      </c>
      <c r="CW161">
        <f t="shared" si="259"/>
        <v>0</v>
      </c>
      <c r="CX161">
        <f t="shared" si="259"/>
        <v>0</v>
      </c>
      <c r="CY161">
        <f t="shared" si="260"/>
        <v>0</v>
      </c>
      <c r="CZ161">
        <f t="shared" si="261"/>
        <v>0</v>
      </c>
      <c r="DC161" t="s">
        <v>3</v>
      </c>
      <c r="DD161" t="s">
        <v>3</v>
      </c>
      <c r="DE161" t="s">
        <v>3</v>
      </c>
      <c r="DF161" t="s">
        <v>3</v>
      </c>
      <c r="DG161" t="s">
        <v>3</v>
      </c>
      <c r="DH161" t="s">
        <v>3</v>
      </c>
      <c r="DI161" t="s">
        <v>3</v>
      </c>
      <c r="DJ161" t="s">
        <v>3</v>
      </c>
      <c r="DK161" t="s">
        <v>3</v>
      </c>
      <c r="DL161" t="s">
        <v>3</v>
      </c>
      <c r="DM161" t="s">
        <v>3</v>
      </c>
      <c r="DN161">
        <v>134</v>
      </c>
      <c r="DO161">
        <v>83</v>
      </c>
      <c r="DP161">
        <v>1</v>
      </c>
      <c r="DQ161">
        <v>1</v>
      </c>
      <c r="DU161">
        <v>1013</v>
      </c>
      <c r="DV161" t="s">
        <v>254</v>
      </c>
      <c r="DW161" t="s">
        <v>254</v>
      </c>
      <c r="DX161">
        <v>1</v>
      </c>
      <c r="DZ161" t="s">
        <v>3</v>
      </c>
      <c r="EA161" t="s">
        <v>3</v>
      </c>
      <c r="EB161" t="s">
        <v>3</v>
      </c>
      <c r="EC161" t="s">
        <v>3</v>
      </c>
      <c r="EE161">
        <v>75071250</v>
      </c>
      <c r="EF161">
        <v>30</v>
      </c>
      <c r="EG161" t="s">
        <v>17</v>
      </c>
      <c r="EH161">
        <v>0</v>
      </c>
      <c r="EI161" t="s">
        <v>3</v>
      </c>
      <c r="EJ161">
        <v>1</v>
      </c>
      <c r="EK161">
        <v>160</v>
      </c>
      <c r="EL161" t="s">
        <v>256</v>
      </c>
      <c r="EM161" t="s">
        <v>257</v>
      </c>
      <c r="EO161" t="s">
        <v>3</v>
      </c>
      <c r="EQ161">
        <v>131072</v>
      </c>
      <c r="ER161">
        <v>564.74</v>
      </c>
      <c r="ES161">
        <v>14.14</v>
      </c>
      <c r="ET161">
        <v>278.93</v>
      </c>
      <c r="EU161">
        <v>24.83</v>
      </c>
      <c r="EV161">
        <v>271.67</v>
      </c>
      <c r="EW161">
        <v>24.3</v>
      </c>
      <c r="EX161">
        <v>0</v>
      </c>
      <c r="EY161">
        <v>0</v>
      </c>
      <c r="FQ161">
        <v>0</v>
      </c>
      <c r="FR161">
        <v>0</v>
      </c>
      <c r="FS161">
        <v>0</v>
      </c>
      <c r="FX161">
        <v>134</v>
      </c>
      <c r="FY161">
        <v>83</v>
      </c>
      <c r="GA161" t="s">
        <v>3</v>
      </c>
      <c r="GD161">
        <v>0</v>
      </c>
      <c r="GF161">
        <v>-1919688345</v>
      </c>
      <c r="GG161">
        <v>2</v>
      </c>
      <c r="GH161">
        <v>1</v>
      </c>
      <c r="GI161">
        <v>2</v>
      </c>
      <c r="GJ161">
        <v>0</v>
      </c>
      <c r="GK161">
        <f>ROUND(R161*(R12)/100,2)</f>
        <v>0</v>
      </c>
      <c r="GL161">
        <f t="shared" si="262"/>
        <v>0</v>
      </c>
      <c r="GM161">
        <f t="shared" si="263"/>
        <v>0</v>
      </c>
      <c r="GN161">
        <f t="shared" si="264"/>
        <v>0</v>
      </c>
      <c r="GO161">
        <f t="shared" si="265"/>
        <v>0</v>
      </c>
      <c r="GP161">
        <f t="shared" si="266"/>
        <v>0</v>
      </c>
      <c r="GR161">
        <v>0</v>
      </c>
      <c r="GS161">
        <v>3</v>
      </c>
      <c r="GT161">
        <v>0</v>
      </c>
      <c r="GU161" t="s">
        <v>3</v>
      </c>
      <c r="GV161">
        <f t="shared" si="267"/>
        <v>0</v>
      </c>
      <c r="GW161">
        <v>1</v>
      </c>
      <c r="GX161">
        <f t="shared" si="268"/>
        <v>0</v>
      </c>
      <c r="HA161">
        <v>0</v>
      </c>
      <c r="HB161">
        <v>0</v>
      </c>
      <c r="HC161">
        <f t="shared" si="269"/>
        <v>0</v>
      </c>
      <c r="HE161" t="s">
        <v>3</v>
      </c>
      <c r="HF161" t="s">
        <v>3</v>
      </c>
      <c r="HM161" t="s">
        <v>3</v>
      </c>
      <c r="HN161" t="s">
        <v>3</v>
      </c>
      <c r="HO161" t="s">
        <v>3</v>
      </c>
      <c r="HP161" t="s">
        <v>3</v>
      </c>
      <c r="HQ161" t="s">
        <v>3</v>
      </c>
      <c r="HS161">
        <v>0</v>
      </c>
      <c r="IK161">
        <v>0</v>
      </c>
    </row>
    <row r="162" spans="1:245" x14ac:dyDescent="0.2">
      <c r="A162">
        <v>18</v>
      </c>
      <c r="B162">
        <v>1</v>
      </c>
      <c r="C162">
        <v>67</v>
      </c>
      <c r="E162" t="s">
        <v>341</v>
      </c>
      <c r="F162" t="s">
        <v>259</v>
      </c>
      <c r="G162" t="s">
        <v>260</v>
      </c>
      <c r="H162" t="s">
        <v>78</v>
      </c>
      <c r="I162">
        <f>I161*J162</f>
        <v>0</v>
      </c>
      <c r="J162">
        <v>17.399999999999999</v>
      </c>
      <c r="K162">
        <v>17.399999999999999</v>
      </c>
      <c r="O162">
        <f t="shared" si="235"/>
        <v>0</v>
      </c>
      <c r="P162">
        <f t="shared" si="236"/>
        <v>0</v>
      </c>
      <c r="Q162">
        <f t="shared" si="237"/>
        <v>0</v>
      </c>
      <c r="R162">
        <f t="shared" si="238"/>
        <v>0</v>
      </c>
      <c r="S162">
        <f t="shared" si="239"/>
        <v>0</v>
      </c>
      <c r="T162">
        <f t="shared" si="240"/>
        <v>0</v>
      </c>
      <c r="U162">
        <f t="shared" si="241"/>
        <v>0</v>
      </c>
      <c r="V162">
        <f t="shared" si="242"/>
        <v>0</v>
      </c>
      <c r="W162">
        <f t="shared" si="243"/>
        <v>0</v>
      </c>
      <c r="X162">
        <f t="shared" si="244"/>
        <v>0</v>
      </c>
      <c r="Y162">
        <f t="shared" si="244"/>
        <v>0</v>
      </c>
      <c r="AA162">
        <v>78711061</v>
      </c>
      <c r="AB162">
        <f t="shared" si="245"/>
        <v>160.62</v>
      </c>
      <c r="AC162">
        <f t="shared" si="246"/>
        <v>160.62</v>
      </c>
      <c r="AD162">
        <f t="shared" si="247"/>
        <v>0</v>
      </c>
      <c r="AE162">
        <f t="shared" si="248"/>
        <v>0</v>
      </c>
      <c r="AF162">
        <f t="shared" si="248"/>
        <v>0</v>
      </c>
      <c r="AG162">
        <f t="shared" si="249"/>
        <v>0</v>
      </c>
      <c r="AH162">
        <f t="shared" si="250"/>
        <v>0</v>
      </c>
      <c r="AI162">
        <f t="shared" si="250"/>
        <v>0</v>
      </c>
      <c r="AJ162">
        <f t="shared" si="251"/>
        <v>0</v>
      </c>
      <c r="AK162">
        <v>160.62</v>
      </c>
      <c r="AL162">
        <v>160.62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1</v>
      </c>
      <c r="AW162">
        <v>1</v>
      </c>
      <c r="AZ162">
        <v>1</v>
      </c>
      <c r="BA162">
        <v>1</v>
      </c>
      <c r="BB162">
        <v>1</v>
      </c>
      <c r="BC162">
        <v>18.71</v>
      </c>
      <c r="BD162" t="s">
        <v>3</v>
      </c>
      <c r="BE162" t="s">
        <v>3</v>
      </c>
      <c r="BF162" t="s">
        <v>3</v>
      </c>
      <c r="BG162" t="s">
        <v>3</v>
      </c>
      <c r="BH162">
        <v>3</v>
      </c>
      <c r="BI162">
        <v>1</v>
      </c>
      <c r="BJ162" t="s">
        <v>261</v>
      </c>
      <c r="BM162">
        <v>160</v>
      </c>
      <c r="BN162">
        <v>0</v>
      </c>
      <c r="BO162" t="s">
        <v>259</v>
      </c>
      <c r="BP162">
        <v>1</v>
      </c>
      <c r="BQ162">
        <v>30</v>
      </c>
      <c r="BR162">
        <v>0</v>
      </c>
      <c r="BS162">
        <v>1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0</v>
      </c>
      <c r="CA162">
        <v>0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252"/>
        <v>0</v>
      </c>
      <c r="CQ162">
        <f t="shared" si="253"/>
        <v>3005.2</v>
      </c>
      <c r="CR162">
        <f t="shared" si="254"/>
        <v>0</v>
      </c>
      <c r="CS162">
        <f t="shared" si="255"/>
        <v>0</v>
      </c>
      <c r="CT162">
        <f t="shared" si="256"/>
        <v>0</v>
      </c>
      <c r="CU162">
        <f t="shared" si="257"/>
        <v>0</v>
      </c>
      <c r="CV162">
        <f t="shared" si="258"/>
        <v>0</v>
      </c>
      <c r="CW162">
        <f t="shared" si="259"/>
        <v>0</v>
      </c>
      <c r="CX162">
        <f t="shared" si="259"/>
        <v>0</v>
      </c>
      <c r="CY162">
        <f t="shared" si="260"/>
        <v>0</v>
      </c>
      <c r="CZ162">
        <f t="shared" si="261"/>
        <v>0</v>
      </c>
      <c r="DC162" t="s">
        <v>3</v>
      </c>
      <c r="DD162" t="s">
        <v>3</v>
      </c>
      <c r="DE162" t="s">
        <v>3</v>
      </c>
      <c r="DF162" t="s">
        <v>3</v>
      </c>
      <c r="DG162" t="s">
        <v>3</v>
      </c>
      <c r="DH162" t="s">
        <v>3</v>
      </c>
      <c r="DI162" t="s">
        <v>3</v>
      </c>
      <c r="DJ162" t="s">
        <v>3</v>
      </c>
      <c r="DK162" t="s">
        <v>3</v>
      </c>
      <c r="DL162" t="s">
        <v>3</v>
      </c>
      <c r="DM162" t="s">
        <v>3</v>
      </c>
      <c r="DN162">
        <v>134</v>
      </c>
      <c r="DO162">
        <v>83</v>
      </c>
      <c r="DP162">
        <v>1</v>
      </c>
      <c r="DQ162">
        <v>1</v>
      </c>
      <c r="DU162">
        <v>1007</v>
      </c>
      <c r="DV162" t="s">
        <v>78</v>
      </c>
      <c r="DW162" t="s">
        <v>78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75071250</v>
      </c>
      <c r="EF162">
        <v>30</v>
      </c>
      <c r="EG162" t="s">
        <v>17</v>
      </c>
      <c r="EH162">
        <v>0</v>
      </c>
      <c r="EI162" t="s">
        <v>3</v>
      </c>
      <c r="EJ162">
        <v>1</v>
      </c>
      <c r="EK162">
        <v>160</v>
      </c>
      <c r="EL162" t="s">
        <v>256</v>
      </c>
      <c r="EM162" t="s">
        <v>257</v>
      </c>
      <c r="EO162" t="s">
        <v>3</v>
      </c>
      <c r="EQ162">
        <v>0</v>
      </c>
      <c r="ER162">
        <v>160.62</v>
      </c>
      <c r="ES162">
        <v>160.62</v>
      </c>
      <c r="ET162">
        <v>0</v>
      </c>
      <c r="EU162">
        <v>0</v>
      </c>
      <c r="EV162">
        <v>0</v>
      </c>
      <c r="EW162">
        <v>0</v>
      </c>
      <c r="EX162">
        <v>0</v>
      </c>
      <c r="FQ162">
        <v>0</v>
      </c>
      <c r="FR162">
        <v>0</v>
      </c>
      <c r="FS162">
        <v>0</v>
      </c>
      <c r="FX162">
        <v>134</v>
      </c>
      <c r="FY162">
        <v>83</v>
      </c>
      <c r="GA162" t="s">
        <v>3</v>
      </c>
      <c r="GD162">
        <v>0</v>
      </c>
      <c r="GF162">
        <v>-1217679601</v>
      </c>
      <c r="GG162">
        <v>2</v>
      </c>
      <c r="GH162">
        <v>1</v>
      </c>
      <c r="GI162">
        <v>2</v>
      </c>
      <c r="GJ162">
        <v>0</v>
      </c>
      <c r="GK162">
        <f>ROUND(R162*(R12)/100,2)</f>
        <v>0</v>
      </c>
      <c r="GL162">
        <f t="shared" si="262"/>
        <v>0</v>
      </c>
      <c r="GM162">
        <f t="shared" si="263"/>
        <v>0</v>
      </c>
      <c r="GN162">
        <f t="shared" si="264"/>
        <v>0</v>
      </c>
      <c r="GO162">
        <f t="shared" si="265"/>
        <v>0</v>
      </c>
      <c r="GP162">
        <f t="shared" si="266"/>
        <v>0</v>
      </c>
      <c r="GR162">
        <v>0</v>
      </c>
      <c r="GS162">
        <v>3</v>
      </c>
      <c r="GT162">
        <v>0</v>
      </c>
      <c r="GU162" t="s">
        <v>3</v>
      </c>
      <c r="GV162">
        <f t="shared" si="267"/>
        <v>0</v>
      </c>
      <c r="GW162">
        <v>1</v>
      </c>
      <c r="GX162">
        <f t="shared" si="268"/>
        <v>0</v>
      </c>
      <c r="HA162">
        <v>0</v>
      </c>
      <c r="HB162">
        <v>0</v>
      </c>
      <c r="HC162">
        <f t="shared" si="269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HS162">
        <v>0</v>
      </c>
      <c r="IK162">
        <v>0</v>
      </c>
    </row>
    <row r="163" spans="1:245" x14ac:dyDescent="0.2">
      <c r="A163">
        <v>17</v>
      </c>
      <c r="B163">
        <v>1</v>
      </c>
      <c r="C163">
        <f>ROW(SmtRes!A68)</f>
        <v>68</v>
      </c>
      <c r="D163">
        <f>ROW(EtalonRes!A255)</f>
        <v>255</v>
      </c>
      <c r="E163" t="s">
        <v>342</v>
      </c>
      <c r="F163" t="s">
        <v>203</v>
      </c>
      <c r="G163" t="s">
        <v>204</v>
      </c>
      <c r="H163" t="s">
        <v>205</v>
      </c>
      <c r="I163">
        <f>ROUND(F385/1000,9)</f>
        <v>0</v>
      </c>
      <c r="J163">
        <v>0</v>
      </c>
      <c r="K163">
        <f>ROUND(F385/1000,9)</f>
        <v>0</v>
      </c>
      <c r="O163">
        <f t="shared" si="235"/>
        <v>0</v>
      </c>
      <c r="P163">
        <f t="shared" si="236"/>
        <v>0</v>
      </c>
      <c r="Q163">
        <f t="shared" si="237"/>
        <v>0</v>
      </c>
      <c r="R163">
        <f t="shared" si="238"/>
        <v>0</v>
      </c>
      <c r="S163">
        <f t="shared" si="239"/>
        <v>0</v>
      </c>
      <c r="T163">
        <f t="shared" si="240"/>
        <v>0</v>
      </c>
      <c r="U163">
        <f t="shared" si="241"/>
        <v>0</v>
      </c>
      <c r="V163">
        <f t="shared" si="242"/>
        <v>0</v>
      </c>
      <c r="W163">
        <f t="shared" si="243"/>
        <v>0</v>
      </c>
      <c r="X163">
        <f t="shared" si="244"/>
        <v>0</v>
      </c>
      <c r="Y163">
        <f t="shared" si="244"/>
        <v>0</v>
      </c>
      <c r="AA163">
        <v>78711061</v>
      </c>
      <c r="AB163">
        <f t="shared" si="245"/>
        <v>11811.34</v>
      </c>
      <c r="AC163">
        <f t="shared" si="246"/>
        <v>6742.82</v>
      </c>
      <c r="AD163">
        <f t="shared" si="247"/>
        <v>2006.03</v>
      </c>
      <c r="AE163">
        <f t="shared" si="248"/>
        <v>163.47999999999999</v>
      </c>
      <c r="AF163">
        <f t="shared" si="248"/>
        <v>3062.49</v>
      </c>
      <c r="AG163">
        <f t="shared" si="249"/>
        <v>0</v>
      </c>
      <c r="AH163">
        <f t="shared" si="250"/>
        <v>267</v>
      </c>
      <c r="AI163">
        <f t="shared" si="250"/>
        <v>0</v>
      </c>
      <c r="AJ163">
        <f t="shared" si="251"/>
        <v>0</v>
      </c>
      <c r="AK163">
        <v>11811.34</v>
      </c>
      <c r="AL163">
        <v>6742.82</v>
      </c>
      <c r="AM163">
        <v>2006.03</v>
      </c>
      <c r="AN163">
        <v>163.47999999999999</v>
      </c>
      <c r="AO163">
        <v>3062.49</v>
      </c>
      <c r="AP163">
        <v>0</v>
      </c>
      <c r="AQ163">
        <v>267</v>
      </c>
      <c r="AR163">
        <v>0</v>
      </c>
      <c r="AS163">
        <v>0</v>
      </c>
      <c r="AT163">
        <v>134</v>
      </c>
      <c r="AU163">
        <v>55</v>
      </c>
      <c r="AV163">
        <v>1</v>
      </c>
      <c r="AW163">
        <v>1</v>
      </c>
      <c r="AZ163">
        <v>1</v>
      </c>
      <c r="BA163">
        <v>47.82</v>
      </c>
      <c r="BB163">
        <v>13.03</v>
      </c>
      <c r="BC163">
        <v>7.88</v>
      </c>
      <c r="BD163" t="s">
        <v>3</v>
      </c>
      <c r="BE163" t="s">
        <v>3</v>
      </c>
      <c r="BF163" t="s">
        <v>3</v>
      </c>
      <c r="BG163" t="s">
        <v>3</v>
      </c>
      <c r="BH163">
        <v>0</v>
      </c>
      <c r="BI163">
        <v>1</v>
      </c>
      <c r="BJ163" t="s">
        <v>206</v>
      </c>
      <c r="BM163">
        <v>152</v>
      </c>
      <c r="BN163">
        <v>0</v>
      </c>
      <c r="BO163" t="s">
        <v>203</v>
      </c>
      <c r="BP163">
        <v>1</v>
      </c>
      <c r="BQ163">
        <v>30</v>
      </c>
      <c r="BR163">
        <v>0</v>
      </c>
      <c r="BS163">
        <v>47.82</v>
      </c>
      <c r="BT163">
        <v>1</v>
      </c>
      <c r="BU163">
        <v>1</v>
      </c>
      <c r="BV163">
        <v>1</v>
      </c>
      <c r="BW163">
        <v>1</v>
      </c>
      <c r="BX163">
        <v>1</v>
      </c>
      <c r="BY163" t="s">
        <v>3</v>
      </c>
      <c r="BZ163">
        <v>134</v>
      </c>
      <c r="CA163">
        <v>55</v>
      </c>
      <c r="CB163" t="s">
        <v>3</v>
      </c>
      <c r="CE163">
        <v>30</v>
      </c>
      <c r="CF163">
        <v>0</v>
      </c>
      <c r="CG163">
        <v>0</v>
      </c>
      <c r="CM163">
        <v>0</v>
      </c>
      <c r="CN163" t="s">
        <v>3</v>
      </c>
      <c r="CO163">
        <v>0</v>
      </c>
      <c r="CP163">
        <f t="shared" si="252"/>
        <v>0</v>
      </c>
      <c r="CQ163">
        <f t="shared" si="253"/>
        <v>53133.42</v>
      </c>
      <c r="CR163">
        <f t="shared" si="254"/>
        <v>26138.57</v>
      </c>
      <c r="CS163">
        <f t="shared" si="255"/>
        <v>7817.61</v>
      </c>
      <c r="CT163">
        <f t="shared" si="256"/>
        <v>146448.26999999999</v>
      </c>
      <c r="CU163">
        <f t="shared" si="257"/>
        <v>0</v>
      </c>
      <c r="CV163">
        <f t="shared" si="258"/>
        <v>267</v>
      </c>
      <c r="CW163">
        <f t="shared" si="259"/>
        <v>0</v>
      </c>
      <c r="CX163">
        <f t="shared" si="259"/>
        <v>0</v>
      </c>
      <c r="CY163">
        <f t="shared" si="260"/>
        <v>0</v>
      </c>
      <c r="CZ163">
        <f t="shared" si="261"/>
        <v>0</v>
      </c>
      <c r="DC163" t="s">
        <v>3</v>
      </c>
      <c r="DD163" t="s">
        <v>3</v>
      </c>
      <c r="DE163" t="s">
        <v>3</v>
      </c>
      <c r="DF163" t="s">
        <v>3</v>
      </c>
      <c r="DG163" t="s">
        <v>3</v>
      </c>
      <c r="DH163" t="s">
        <v>3</v>
      </c>
      <c r="DI163" t="s">
        <v>3</v>
      </c>
      <c r="DJ163" t="s">
        <v>3</v>
      </c>
      <c r="DK163" t="s">
        <v>3</v>
      </c>
      <c r="DL163" t="s">
        <v>3</v>
      </c>
      <c r="DM163" t="s">
        <v>3</v>
      </c>
      <c r="DN163">
        <v>161</v>
      </c>
      <c r="DO163">
        <v>107</v>
      </c>
      <c r="DP163">
        <v>1</v>
      </c>
      <c r="DQ163">
        <v>1</v>
      </c>
      <c r="DU163">
        <v>1013</v>
      </c>
      <c r="DV163" t="s">
        <v>205</v>
      </c>
      <c r="DW163" t="s">
        <v>205</v>
      </c>
      <c r="DX163">
        <v>1</v>
      </c>
      <c r="DZ163" t="s">
        <v>3</v>
      </c>
      <c r="EA163" t="s">
        <v>3</v>
      </c>
      <c r="EB163" t="s">
        <v>3</v>
      </c>
      <c r="EC163" t="s">
        <v>3</v>
      </c>
      <c r="EE163">
        <v>75071242</v>
      </c>
      <c r="EF163">
        <v>30</v>
      </c>
      <c r="EG163" t="s">
        <v>17</v>
      </c>
      <c r="EH163">
        <v>0</v>
      </c>
      <c r="EI163" t="s">
        <v>3</v>
      </c>
      <c r="EJ163">
        <v>1</v>
      </c>
      <c r="EK163">
        <v>152</v>
      </c>
      <c r="EL163" t="s">
        <v>207</v>
      </c>
      <c r="EM163" t="s">
        <v>208</v>
      </c>
      <c r="EO163" t="s">
        <v>3</v>
      </c>
      <c r="EQ163">
        <v>131072</v>
      </c>
      <c r="ER163">
        <v>11811.34</v>
      </c>
      <c r="ES163">
        <v>6742.82</v>
      </c>
      <c r="ET163">
        <v>2006.03</v>
      </c>
      <c r="EU163">
        <v>163.47999999999999</v>
      </c>
      <c r="EV163">
        <v>3062.49</v>
      </c>
      <c r="EW163">
        <v>267</v>
      </c>
      <c r="EX163">
        <v>0</v>
      </c>
      <c r="EY163">
        <v>0</v>
      </c>
      <c r="FQ163">
        <v>0</v>
      </c>
      <c r="FR163">
        <v>0</v>
      </c>
      <c r="FS163">
        <v>0</v>
      </c>
      <c r="FX163">
        <v>161</v>
      </c>
      <c r="FY163">
        <v>107</v>
      </c>
      <c r="GA163" t="s">
        <v>3</v>
      </c>
      <c r="GD163">
        <v>0</v>
      </c>
      <c r="GF163">
        <v>1165291735</v>
      </c>
      <c r="GG163">
        <v>2</v>
      </c>
      <c r="GH163">
        <v>1</v>
      </c>
      <c r="GI163">
        <v>2</v>
      </c>
      <c r="GJ163">
        <v>0</v>
      </c>
      <c r="GK163">
        <f>ROUND(R163*(R12)/100,2)</f>
        <v>0</v>
      </c>
      <c r="GL163">
        <f t="shared" si="262"/>
        <v>0</v>
      </c>
      <c r="GM163">
        <f t="shared" si="263"/>
        <v>0</v>
      </c>
      <c r="GN163">
        <f t="shared" si="264"/>
        <v>0</v>
      </c>
      <c r="GO163">
        <f t="shared" si="265"/>
        <v>0</v>
      </c>
      <c r="GP163">
        <f t="shared" si="266"/>
        <v>0</v>
      </c>
      <c r="GR163">
        <v>0</v>
      </c>
      <c r="GS163">
        <v>3</v>
      </c>
      <c r="GT163">
        <v>0</v>
      </c>
      <c r="GU163" t="s">
        <v>3</v>
      </c>
      <c r="GV163">
        <f t="shared" si="267"/>
        <v>0</v>
      </c>
      <c r="GW163">
        <v>1</v>
      </c>
      <c r="GX163">
        <f t="shared" si="268"/>
        <v>0</v>
      </c>
      <c r="HA163">
        <v>0</v>
      </c>
      <c r="HB163">
        <v>0</v>
      </c>
      <c r="HC163">
        <f t="shared" si="269"/>
        <v>0</v>
      </c>
      <c r="HE163" t="s">
        <v>3</v>
      </c>
      <c r="HF163" t="s">
        <v>3</v>
      </c>
      <c r="HM163" t="s">
        <v>3</v>
      </c>
      <c r="HN163" t="s">
        <v>3</v>
      </c>
      <c r="HO163" t="s">
        <v>3</v>
      </c>
      <c r="HP163" t="s">
        <v>3</v>
      </c>
      <c r="HQ163" t="s">
        <v>3</v>
      </c>
      <c r="HS163">
        <v>0</v>
      </c>
      <c r="IK163">
        <v>0</v>
      </c>
    </row>
    <row r="164" spans="1:245" x14ac:dyDescent="0.2">
      <c r="A164">
        <v>18</v>
      </c>
      <c r="B164">
        <v>1</v>
      </c>
      <c r="C164">
        <v>68</v>
      </c>
      <c r="E164" t="s">
        <v>343</v>
      </c>
      <c r="F164" t="s">
        <v>210</v>
      </c>
      <c r="G164" t="s">
        <v>211</v>
      </c>
      <c r="H164" t="s">
        <v>78</v>
      </c>
      <c r="I164">
        <f>I163*J164</f>
        <v>0</v>
      </c>
      <c r="J164">
        <v>162</v>
      </c>
      <c r="K164">
        <v>162</v>
      </c>
      <c r="O164">
        <f t="shared" si="235"/>
        <v>0</v>
      </c>
      <c r="P164">
        <f t="shared" si="236"/>
        <v>0</v>
      </c>
      <c r="Q164">
        <f t="shared" si="237"/>
        <v>0</v>
      </c>
      <c r="R164">
        <f t="shared" si="238"/>
        <v>0</v>
      </c>
      <c r="S164">
        <f t="shared" si="239"/>
        <v>0</v>
      </c>
      <c r="T164">
        <f t="shared" si="240"/>
        <v>0</v>
      </c>
      <c r="U164">
        <f t="shared" si="241"/>
        <v>0</v>
      </c>
      <c r="V164">
        <f t="shared" si="242"/>
        <v>0</v>
      </c>
      <c r="W164">
        <f t="shared" si="243"/>
        <v>0</v>
      </c>
      <c r="X164">
        <f t="shared" si="244"/>
        <v>0</v>
      </c>
      <c r="Y164">
        <f t="shared" si="244"/>
        <v>0</v>
      </c>
      <c r="AA164">
        <v>78711061</v>
      </c>
      <c r="AB164">
        <f t="shared" si="245"/>
        <v>517.14</v>
      </c>
      <c r="AC164">
        <f t="shared" si="246"/>
        <v>517.14</v>
      </c>
      <c r="AD164">
        <f t="shared" si="247"/>
        <v>0</v>
      </c>
      <c r="AE164">
        <f t="shared" si="248"/>
        <v>0</v>
      </c>
      <c r="AF164">
        <f t="shared" si="248"/>
        <v>0</v>
      </c>
      <c r="AG164">
        <f t="shared" si="249"/>
        <v>0</v>
      </c>
      <c r="AH164">
        <f t="shared" si="250"/>
        <v>0</v>
      </c>
      <c r="AI164">
        <f t="shared" si="250"/>
        <v>0</v>
      </c>
      <c r="AJ164">
        <f t="shared" si="251"/>
        <v>0</v>
      </c>
      <c r="AK164">
        <v>517.14</v>
      </c>
      <c r="AL164">
        <v>517.14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12.48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212</v>
      </c>
      <c r="BM164">
        <v>152</v>
      </c>
      <c r="BN164">
        <v>0</v>
      </c>
      <c r="BO164" t="s">
        <v>210</v>
      </c>
      <c r="BP164">
        <v>1</v>
      </c>
      <c r="BQ164">
        <v>30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252"/>
        <v>0</v>
      </c>
      <c r="CQ164">
        <f t="shared" si="253"/>
        <v>6453.91</v>
      </c>
      <c r="CR164">
        <f t="shared" si="254"/>
        <v>0</v>
      </c>
      <c r="CS164">
        <f t="shared" si="255"/>
        <v>0</v>
      </c>
      <c r="CT164">
        <f t="shared" si="256"/>
        <v>0</v>
      </c>
      <c r="CU164">
        <f t="shared" si="257"/>
        <v>0</v>
      </c>
      <c r="CV164">
        <f t="shared" si="258"/>
        <v>0</v>
      </c>
      <c r="CW164">
        <f t="shared" si="259"/>
        <v>0</v>
      </c>
      <c r="CX164">
        <f t="shared" si="259"/>
        <v>0</v>
      </c>
      <c r="CY164">
        <f t="shared" si="260"/>
        <v>0</v>
      </c>
      <c r="CZ164">
        <f t="shared" si="261"/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161</v>
      </c>
      <c r="DO164">
        <v>107</v>
      </c>
      <c r="DP164">
        <v>1</v>
      </c>
      <c r="DQ164">
        <v>1</v>
      </c>
      <c r="DU164">
        <v>1007</v>
      </c>
      <c r="DV164" t="s">
        <v>78</v>
      </c>
      <c r="DW164" t="s">
        <v>78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75071242</v>
      </c>
      <c r="EF164">
        <v>30</v>
      </c>
      <c r="EG164" t="s">
        <v>17</v>
      </c>
      <c r="EH164">
        <v>0</v>
      </c>
      <c r="EI164" t="s">
        <v>3</v>
      </c>
      <c r="EJ164">
        <v>1</v>
      </c>
      <c r="EK164">
        <v>152</v>
      </c>
      <c r="EL164" t="s">
        <v>207</v>
      </c>
      <c r="EM164" t="s">
        <v>208</v>
      </c>
      <c r="EO164" t="s">
        <v>3</v>
      </c>
      <c r="EQ164">
        <v>0</v>
      </c>
      <c r="ER164">
        <v>517.14</v>
      </c>
      <c r="ES164">
        <v>517.14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v>0</v>
      </c>
      <c r="FS164">
        <v>0</v>
      </c>
      <c r="FX164">
        <v>161</v>
      </c>
      <c r="FY164">
        <v>107</v>
      </c>
      <c r="GA164" t="s">
        <v>3</v>
      </c>
      <c r="GD164">
        <v>0</v>
      </c>
      <c r="GF164">
        <v>332671857</v>
      </c>
      <c r="GG164">
        <v>2</v>
      </c>
      <c r="GH164">
        <v>1</v>
      </c>
      <c r="GI164">
        <v>2</v>
      </c>
      <c r="GJ164">
        <v>0</v>
      </c>
      <c r="GK164">
        <f>ROUND(R164*(R12)/100,2)</f>
        <v>0</v>
      </c>
      <c r="GL164">
        <f t="shared" si="262"/>
        <v>0</v>
      </c>
      <c r="GM164">
        <f t="shared" si="263"/>
        <v>0</v>
      </c>
      <c r="GN164">
        <f t="shared" si="264"/>
        <v>0</v>
      </c>
      <c r="GO164">
        <f t="shared" si="265"/>
        <v>0</v>
      </c>
      <c r="GP164">
        <f t="shared" si="266"/>
        <v>0</v>
      </c>
      <c r="GR164">
        <v>0</v>
      </c>
      <c r="GS164">
        <v>3</v>
      </c>
      <c r="GT164">
        <v>0</v>
      </c>
      <c r="GU164" t="s">
        <v>3</v>
      </c>
      <c r="GV164">
        <f t="shared" si="267"/>
        <v>0</v>
      </c>
      <c r="GW164">
        <v>1</v>
      </c>
      <c r="GX164">
        <f t="shared" si="268"/>
        <v>0</v>
      </c>
      <c r="HA164">
        <v>0</v>
      </c>
      <c r="HB164">
        <v>0</v>
      </c>
      <c r="HC164">
        <f t="shared" si="269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HS164">
        <v>0</v>
      </c>
      <c r="IK164">
        <v>0</v>
      </c>
    </row>
    <row r="165" spans="1:245" x14ac:dyDescent="0.2">
      <c r="A165">
        <v>17</v>
      </c>
      <c r="B165">
        <v>1</v>
      </c>
      <c r="C165">
        <f>ROW(SmtRes!A69)</f>
        <v>69</v>
      </c>
      <c r="D165">
        <f>ROW(EtalonRes!A258)</f>
        <v>258</v>
      </c>
      <c r="E165" t="s">
        <v>344</v>
      </c>
      <c r="F165" t="s">
        <v>214</v>
      </c>
      <c r="G165" t="s">
        <v>215</v>
      </c>
      <c r="H165" t="s">
        <v>205</v>
      </c>
      <c r="I165">
        <f>ROUND(-F385/1000,9)</f>
        <v>0</v>
      </c>
      <c r="J165">
        <v>0</v>
      </c>
      <c r="K165">
        <f>ROUND(-F385/1000,9)</f>
        <v>0</v>
      </c>
      <c r="O165">
        <f t="shared" si="235"/>
        <v>0</v>
      </c>
      <c r="P165">
        <f t="shared" si="236"/>
        <v>0</v>
      </c>
      <c r="Q165">
        <f>(ROUND((ROUND((((ET165*6))*AV165*I165),2)*BB165),2)+ROUND((ROUND(((AE165-((EU165*6)))*AV165*I165),2)*BS165),2))</f>
        <v>0</v>
      </c>
      <c r="R165">
        <f t="shared" si="238"/>
        <v>0</v>
      </c>
      <c r="S165">
        <f t="shared" si="239"/>
        <v>0</v>
      </c>
      <c r="T165">
        <f t="shared" si="240"/>
        <v>0</v>
      </c>
      <c r="U165">
        <f t="shared" si="241"/>
        <v>0</v>
      </c>
      <c r="V165">
        <f t="shared" si="242"/>
        <v>0</v>
      </c>
      <c r="W165">
        <f t="shared" si="243"/>
        <v>0</v>
      </c>
      <c r="X165">
        <f t="shared" si="244"/>
        <v>0</v>
      </c>
      <c r="Y165">
        <f t="shared" si="244"/>
        <v>0</v>
      </c>
      <c r="AA165">
        <v>78711061</v>
      </c>
      <c r="AB165">
        <f t="shared" si="245"/>
        <v>707.4</v>
      </c>
      <c r="AC165">
        <f>ROUND(((ES165*6)),6)</f>
        <v>351.6</v>
      </c>
      <c r="AD165">
        <f>ROUND(((((ET165*6))-((EU165*6)))+AE165),6)</f>
        <v>0</v>
      </c>
      <c r="AE165">
        <f>ROUND(((EU165*6)),6)</f>
        <v>0</v>
      </c>
      <c r="AF165">
        <f>ROUND(((EV165*6)),6)</f>
        <v>355.8</v>
      </c>
      <c r="AG165">
        <f t="shared" si="249"/>
        <v>0</v>
      </c>
      <c r="AH165">
        <f>((EW165*6))</f>
        <v>31.02</v>
      </c>
      <c r="AI165">
        <f>((EX165*6))</f>
        <v>0</v>
      </c>
      <c r="AJ165">
        <f t="shared" si="251"/>
        <v>0</v>
      </c>
      <c r="AK165">
        <v>117.9</v>
      </c>
      <c r="AL165">
        <v>58.6</v>
      </c>
      <c r="AM165">
        <v>0</v>
      </c>
      <c r="AN165">
        <v>0</v>
      </c>
      <c r="AO165">
        <v>59.3</v>
      </c>
      <c r="AP165">
        <v>0</v>
      </c>
      <c r="AQ165">
        <v>5.17</v>
      </c>
      <c r="AR165">
        <v>0</v>
      </c>
      <c r="AS165">
        <v>0</v>
      </c>
      <c r="AT165">
        <v>134</v>
      </c>
      <c r="AU165">
        <v>55</v>
      </c>
      <c r="AV165">
        <v>1</v>
      </c>
      <c r="AW165">
        <v>1</v>
      </c>
      <c r="AZ165">
        <v>1</v>
      </c>
      <c r="BA165">
        <v>47.82</v>
      </c>
      <c r="BB165">
        <v>1</v>
      </c>
      <c r="BC165">
        <v>3.64</v>
      </c>
      <c r="BD165" t="s">
        <v>3</v>
      </c>
      <c r="BE165" t="s">
        <v>3</v>
      </c>
      <c r="BF165" t="s">
        <v>3</v>
      </c>
      <c r="BG165" t="s">
        <v>3</v>
      </c>
      <c r="BH165">
        <v>0</v>
      </c>
      <c r="BI165">
        <v>1</v>
      </c>
      <c r="BJ165" t="s">
        <v>216</v>
      </c>
      <c r="BM165">
        <v>152</v>
      </c>
      <c r="BN165">
        <v>0</v>
      </c>
      <c r="BO165" t="s">
        <v>214</v>
      </c>
      <c r="BP165">
        <v>1</v>
      </c>
      <c r="BQ165">
        <v>30</v>
      </c>
      <c r="BR165">
        <v>0</v>
      </c>
      <c r="BS165">
        <v>47.82</v>
      </c>
      <c r="BT165">
        <v>1</v>
      </c>
      <c r="BU165">
        <v>1</v>
      </c>
      <c r="BV165">
        <v>1</v>
      </c>
      <c r="BW165">
        <v>1</v>
      </c>
      <c r="BX165">
        <v>1</v>
      </c>
      <c r="BY165" t="s">
        <v>3</v>
      </c>
      <c r="BZ165">
        <v>134</v>
      </c>
      <c r="CA165">
        <v>55</v>
      </c>
      <c r="CB165" t="s">
        <v>3</v>
      </c>
      <c r="CE165">
        <v>30</v>
      </c>
      <c r="CF165">
        <v>0</v>
      </c>
      <c r="CG165">
        <v>0</v>
      </c>
      <c r="CM165">
        <v>0</v>
      </c>
      <c r="CN165" t="s">
        <v>3</v>
      </c>
      <c r="CO165">
        <v>0</v>
      </c>
      <c r="CP165">
        <f t="shared" si="252"/>
        <v>0</v>
      </c>
      <c r="CQ165">
        <f t="shared" si="253"/>
        <v>1279.82</v>
      </c>
      <c r="CR165">
        <f>(ROUND((ROUND((((ET165*6))*AV165*1),2)*BB165),2)+ROUND((ROUND(((AE165-((EU165*6)))*AV165*1),2)*BS165),2))</f>
        <v>0</v>
      </c>
      <c r="CS165">
        <f t="shared" si="255"/>
        <v>0</v>
      </c>
      <c r="CT165">
        <f t="shared" si="256"/>
        <v>17014.36</v>
      </c>
      <c r="CU165">
        <f t="shared" si="257"/>
        <v>0</v>
      </c>
      <c r="CV165">
        <f t="shared" si="258"/>
        <v>31.02</v>
      </c>
      <c r="CW165">
        <f t="shared" si="259"/>
        <v>0</v>
      </c>
      <c r="CX165">
        <f t="shared" si="259"/>
        <v>0</v>
      </c>
      <c r="CY165">
        <f t="shared" si="260"/>
        <v>0</v>
      </c>
      <c r="CZ165">
        <f t="shared" si="261"/>
        <v>0</v>
      </c>
      <c r="DC165" t="s">
        <v>3</v>
      </c>
      <c r="DD165" t="s">
        <v>345</v>
      </c>
      <c r="DE165" t="s">
        <v>345</v>
      </c>
      <c r="DF165" t="s">
        <v>345</v>
      </c>
      <c r="DG165" t="s">
        <v>345</v>
      </c>
      <c r="DH165" t="s">
        <v>3</v>
      </c>
      <c r="DI165" t="s">
        <v>345</v>
      </c>
      <c r="DJ165" t="s">
        <v>345</v>
      </c>
      <c r="DK165" t="s">
        <v>3</v>
      </c>
      <c r="DL165" t="s">
        <v>3</v>
      </c>
      <c r="DM165" t="s">
        <v>3</v>
      </c>
      <c r="DN165">
        <v>161</v>
      </c>
      <c r="DO165">
        <v>107</v>
      </c>
      <c r="DP165">
        <v>1</v>
      </c>
      <c r="DQ165">
        <v>1</v>
      </c>
      <c r="DU165">
        <v>1013</v>
      </c>
      <c r="DV165" t="s">
        <v>205</v>
      </c>
      <c r="DW165" t="s">
        <v>205</v>
      </c>
      <c r="DX165">
        <v>1</v>
      </c>
      <c r="DZ165" t="s">
        <v>3</v>
      </c>
      <c r="EA165" t="s">
        <v>3</v>
      </c>
      <c r="EB165" t="s">
        <v>3</v>
      </c>
      <c r="EC165" t="s">
        <v>3</v>
      </c>
      <c r="EE165">
        <v>75071242</v>
      </c>
      <c r="EF165">
        <v>30</v>
      </c>
      <c r="EG165" t="s">
        <v>17</v>
      </c>
      <c r="EH165">
        <v>0</v>
      </c>
      <c r="EI165" t="s">
        <v>3</v>
      </c>
      <c r="EJ165">
        <v>1</v>
      </c>
      <c r="EK165">
        <v>152</v>
      </c>
      <c r="EL165" t="s">
        <v>207</v>
      </c>
      <c r="EM165" t="s">
        <v>208</v>
      </c>
      <c r="EO165" t="s">
        <v>3</v>
      </c>
      <c r="EQ165">
        <v>131072</v>
      </c>
      <c r="ER165">
        <v>117.9</v>
      </c>
      <c r="ES165">
        <v>58.6</v>
      </c>
      <c r="ET165">
        <v>0</v>
      </c>
      <c r="EU165">
        <v>0</v>
      </c>
      <c r="EV165">
        <v>59.3</v>
      </c>
      <c r="EW165">
        <v>5.17</v>
      </c>
      <c r="EX165">
        <v>0</v>
      </c>
      <c r="EY165">
        <v>0</v>
      </c>
      <c r="FQ165">
        <v>0</v>
      </c>
      <c r="FR165">
        <v>0</v>
      </c>
      <c r="FS165">
        <v>0</v>
      </c>
      <c r="FX165">
        <v>161</v>
      </c>
      <c r="FY165">
        <v>107</v>
      </c>
      <c r="GA165" t="s">
        <v>3</v>
      </c>
      <c r="GD165">
        <v>0</v>
      </c>
      <c r="GF165">
        <v>637311685</v>
      </c>
      <c r="GG165">
        <v>2</v>
      </c>
      <c r="GH165">
        <v>1</v>
      </c>
      <c r="GI165">
        <v>2</v>
      </c>
      <c r="GJ165">
        <v>0</v>
      </c>
      <c r="GK165">
        <f>ROUND(R165*(R12)/100,2)</f>
        <v>0</v>
      </c>
      <c r="GL165">
        <f t="shared" si="262"/>
        <v>0</v>
      </c>
      <c r="GM165">
        <f t="shared" si="263"/>
        <v>0</v>
      </c>
      <c r="GN165">
        <f t="shared" si="264"/>
        <v>0</v>
      </c>
      <c r="GO165">
        <f t="shared" si="265"/>
        <v>0</v>
      </c>
      <c r="GP165">
        <f t="shared" si="266"/>
        <v>0</v>
      </c>
      <c r="GR165">
        <v>0</v>
      </c>
      <c r="GS165">
        <v>3</v>
      </c>
      <c r="GT165">
        <v>0</v>
      </c>
      <c r="GU165" t="s">
        <v>3</v>
      </c>
      <c r="GV165">
        <f t="shared" si="267"/>
        <v>0</v>
      </c>
      <c r="GW165">
        <v>1</v>
      </c>
      <c r="GX165">
        <f t="shared" si="268"/>
        <v>0</v>
      </c>
      <c r="HA165">
        <v>0</v>
      </c>
      <c r="HB165">
        <v>0</v>
      </c>
      <c r="HC165">
        <f t="shared" si="269"/>
        <v>0</v>
      </c>
      <c r="HE165" t="s">
        <v>3</v>
      </c>
      <c r="HF165" t="s">
        <v>3</v>
      </c>
      <c r="HM165" t="s">
        <v>3</v>
      </c>
      <c r="HN165" t="s">
        <v>3</v>
      </c>
      <c r="HO165" t="s">
        <v>3</v>
      </c>
      <c r="HP165" t="s">
        <v>3</v>
      </c>
      <c r="HQ165" t="s">
        <v>3</v>
      </c>
      <c r="HS165">
        <v>0</v>
      </c>
      <c r="IK165">
        <v>0</v>
      </c>
    </row>
    <row r="166" spans="1:245" x14ac:dyDescent="0.2">
      <c r="A166">
        <v>18</v>
      </c>
      <c r="B166">
        <v>1</v>
      </c>
      <c r="C166">
        <v>69</v>
      </c>
      <c r="E166" t="s">
        <v>346</v>
      </c>
      <c r="F166" t="s">
        <v>210</v>
      </c>
      <c r="G166" t="s">
        <v>211</v>
      </c>
      <c r="H166" t="s">
        <v>78</v>
      </c>
      <c r="I166">
        <f>I165*J166</f>
        <v>0</v>
      </c>
      <c r="J166">
        <v>61.2</v>
      </c>
      <c r="K166">
        <v>10.199999999999999</v>
      </c>
      <c r="O166">
        <f t="shared" si="235"/>
        <v>0</v>
      </c>
      <c r="P166">
        <f t="shared" si="236"/>
        <v>0</v>
      </c>
      <c r="Q166">
        <f>(ROUND((ROUND(((ET166)*AV166*I166),2)*BB166),2)+ROUND((ROUND(((AE166-(EU166))*AV166*I166),2)*BS166),2))</f>
        <v>0</v>
      </c>
      <c r="R166">
        <f t="shared" si="238"/>
        <v>0</v>
      </c>
      <c r="S166">
        <f t="shared" si="239"/>
        <v>0</v>
      </c>
      <c r="T166">
        <f t="shared" si="240"/>
        <v>0</v>
      </c>
      <c r="U166">
        <f t="shared" si="241"/>
        <v>0</v>
      </c>
      <c r="V166">
        <f t="shared" si="242"/>
        <v>0</v>
      </c>
      <c r="W166">
        <f t="shared" si="243"/>
        <v>0</v>
      </c>
      <c r="X166">
        <f t="shared" si="244"/>
        <v>0</v>
      </c>
      <c r="Y166">
        <f t="shared" si="244"/>
        <v>0</v>
      </c>
      <c r="AA166">
        <v>78711061</v>
      </c>
      <c r="AB166">
        <f t="shared" si="245"/>
        <v>517.14</v>
      </c>
      <c r="AC166">
        <f>ROUND((ES166),6)</f>
        <v>517.14</v>
      </c>
      <c r="AD166">
        <f>ROUND((((ET166)-(EU166))+AE166),6)</f>
        <v>0</v>
      </c>
      <c r="AE166">
        <f>ROUND((EU166),6)</f>
        <v>0</v>
      </c>
      <c r="AF166">
        <f>ROUND((EV166),6)</f>
        <v>0</v>
      </c>
      <c r="AG166">
        <f t="shared" si="249"/>
        <v>0</v>
      </c>
      <c r="AH166">
        <f>(EW166)</f>
        <v>0</v>
      </c>
      <c r="AI166">
        <f>(EX166)</f>
        <v>0</v>
      </c>
      <c r="AJ166">
        <f t="shared" si="251"/>
        <v>0</v>
      </c>
      <c r="AK166">
        <v>517.14</v>
      </c>
      <c r="AL166">
        <v>517.14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12.48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212</v>
      </c>
      <c r="BM166">
        <v>152</v>
      </c>
      <c r="BN166">
        <v>0</v>
      </c>
      <c r="BO166" t="s">
        <v>210</v>
      </c>
      <c r="BP166">
        <v>1</v>
      </c>
      <c r="BQ166">
        <v>30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252"/>
        <v>0</v>
      </c>
      <c r="CQ166">
        <f t="shared" si="253"/>
        <v>6453.91</v>
      </c>
      <c r="CR166">
        <f>(ROUND((ROUND(((ET166)*AV166*1),2)*BB166),2)+ROUND((ROUND(((AE166-(EU166))*AV166*1),2)*BS166),2))</f>
        <v>0</v>
      </c>
      <c r="CS166">
        <f t="shared" si="255"/>
        <v>0</v>
      </c>
      <c r="CT166">
        <f t="shared" si="256"/>
        <v>0</v>
      </c>
      <c r="CU166">
        <f t="shared" si="257"/>
        <v>0</v>
      </c>
      <c r="CV166">
        <f t="shared" si="258"/>
        <v>0</v>
      </c>
      <c r="CW166">
        <f t="shared" si="259"/>
        <v>0</v>
      </c>
      <c r="CX166">
        <f t="shared" si="259"/>
        <v>0</v>
      </c>
      <c r="CY166">
        <f t="shared" si="260"/>
        <v>0</v>
      </c>
      <c r="CZ166">
        <f t="shared" si="261"/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161</v>
      </c>
      <c r="DO166">
        <v>107</v>
      </c>
      <c r="DP166">
        <v>1</v>
      </c>
      <c r="DQ166">
        <v>1</v>
      </c>
      <c r="DU166">
        <v>1007</v>
      </c>
      <c r="DV166" t="s">
        <v>78</v>
      </c>
      <c r="DW166" t="s">
        <v>78</v>
      </c>
      <c r="DX166">
        <v>1</v>
      </c>
      <c r="DZ166" t="s">
        <v>3</v>
      </c>
      <c r="EA166" t="s">
        <v>3</v>
      </c>
      <c r="EB166" t="s">
        <v>3</v>
      </c>
      <c r="EC166" t="s">
        <v>3</v>
      </c>
      <c r="EE166">
        <v>75071242</v>
      </c>
      <c r="EF166">
        <v>30</v>
      </c>
      <c r="EG166" t="s">
        <v>17</v>
      </c>
      <c r="EH166">
        <v>0</v>
      </c>
      <c r="EI166" t="s">
        <v>3</v>
      </c>
      <c r="EJ166">
        <v>1</v>
      </c>
      <c r="EK166">
        <v>152</v>
      </c>
      <c r="EL166" t="s">
        <v>207</v>
      </c>
      <c r="EM166" t="s">
        <v>208</v>
      </c>
      <c r="EO166" t="s">
        <v>3</v>
      </c>
      <c r="EQ166">
        <v>0</v>
      </c>
      <c r="ER166">
        <v>517.14</v>
      </c>
      <c r="ES166">
        <v>517.14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v>0</v>
      </c>
      <c r="FS166">
        <v>0</v>
      </c>
      <c r="FX166">
        <v>161</v>
      </c>
      <c r="FY166">
        <v>107</v>
      </c>
      <c r="GA166" t="s">
        <v>3</v>
      </c>
      <c r="GD166">
        <v>0</v>
      </c>
      <c r="GF166">
        <v>332671857</v>
      </c>
      <c r="GG166">
        <v>2</v>
      </c>
      <c r="GH166">
        <v>1</v>
      </c>
      <c r="GI166">
        <v>2</v>
      </c>
      <c r="GJ166">
        <v>0</v>
      </c>
      <c r="GK166">
        <f>ROUND(R166*(R12)/100,2)</f>
        <v>0</v>
      </c>
      <c r="GL166">
        <f t="shared" si="262"/>
        <v>0</v>
      </c>
      <c r="GM166">
        <f t="shared" si="263"/>
        <v>0</v>
      </c>
      <c r="GN166">
        <f t="shared" si="264"/>
        <v>0</v>
      </c>
      <c r="GO166">
        <f t="shared" si="265"/>
        <v>0</v>
      </c>
      <c r="GP166">
        <f t="shared" si="266"/>
        <v>0</v>
      </c>
      <c r="GR166">
        <v>0</v>
      </c>
      <c r="GS166">
        <v>3</v>
      </c>
      <c r="GT166">
        <v>0</v>
      </c>
      <c r="GU166" t="s">
        <v>3</v>
      </c>
      <c r="GV166">
        <f t="shared" si="267"/>
        <v>0</v>
      </c>
      <c r="GW166">
        <v>1</v>
      </c>
      <c r="GX166">
        <f t="shared" si="268"/>
        <v>0</v>
      </c>
      <c r="HA166">
        <v>0</v>
      </c>
      <c r="HB166">
        <v>0</v>
      </c>
      <c r="HC166">
        <f t="shared" si="269"/>
        <v>0</v>
      </c>
      <c r="HE166" t="s">
        <v>3</v>
      </c>
      <c r="HF166" t="s">
        <v>3</v>
      </c>
      <c r="HM166" t="s">
        <v>345</v>
      </c>
      <c r="HN166" t="s">
        <v>3</v>
      </c>
      <c r="HO166" t="s">
        <v>3</v>
      </c>
      <c r="HP166" t="s">
        <v>3</v>
      </c>
      <c r="HQ166" t="s">
        <v>3</v>
      </c>
      <c r="HS166">
        <v>0</v>
      </c>
      <c r="IK166">
        <v>0</v>
      </c>
    </row>
    <row r="167" spans="1:245" x14ac:dyDescent="0.2">
      <c r="A167">
        <v>19</v>
      </c>
      <c r="B167">
        <v>1</v>
      </c>
      <c r="F167" t="s">
        <v>3</v>
      </c>
      <c r="G167" t="s">
        <v>347</v>
      </c>
      <c r="H167" t="s">
        <v>3</v>
      </c>
      <c r="AA167">
        <v>1</v>
      </c>
      <c r="IK167">
        <v>0</v>
      </c>
    </row>
    <row r="168" spans="1:245" x14ac:dyDescent="0.2">
      <c r="A168">
        <v>17</v>
      </c>
      <c r="B168">
        <v>1</v>
      </c>
      <c r="C168">
        <f>ROW(SmtRes!A75)</f>
        <v>75</v>
      </c>
      <c r="D168">
        <f>ROW(EtalonRes!A265)</f>
        <v>265</v>
      </c>
      <c r="E168" t="s">
        <v>348</v>
      </c>
      <c r="F168" t="s">
        <v>349</v>
      </c>
      <c r="G168" t="s">
        <v>350</v>
      </c>
      <c r="H168" t="s">
        <v>351</v>
      </c>
      <c r="I168">
        <f>ROUND((F379+F381)/100,9)</f>
        <v>0</v>
      </c>
      <c r="J168">
        <v>0</v>
      </c>
      <c r="K168">
        <f>ROUND((F379+F381)/100,9)</f>
        <v>0</v>
      </c>
      <c r="O168">
        <f t="shared" ref="O168:O181" si="270">ROUND(CP168,2)</f>
        <v>0</v>
      </c>
      <c r="P168">
        <f t="shared" ref="P168:P181" si="271">ROUND((ROUND((AC168*AW168*I168),2)*BC168),2)</f>
        <v>0</v>
      </c>
      <c r="Q168">
        <f t="shared" ref="Q168:Q181" si="272">(ROUND((ROUND(((ET168)*AV168*I168),2)*BB168),2)+ROUND((ROUND(((AE168-(EU168))*AV168*I168),2)*BS168),2))</f>
        <v>0</v>
      </c>
      <c r="R168">
        <f t="shared" ref="R168:R181" si="273">ROUND((ROUND((AE168*AV168*I168),2)*BS168),2)</f>
        <v>0</v>
      </c>
      <c r="S168">
        <f t="shared" ref="S168:S181" si="274">ROUND((ROUND((AF168*AV168*I168),2)*BA168),2)</f>
        <v>0</v>
      </c>
      <c r="T168">
        <f t="shared" ref="T168:T181" si="275">ROUND(CU168*I168,2)</f>
        <v>0</v>
      </c>
      <c r="U168">
        <f t="shared" ref="U168:U181" si="276">CV168*I168</f>
        <v>0</v>
      </c>
      <c r="V168">
        <f t="shared" ref="V168:V181" si="277">CW168*I168</f>
        <v>0</v>
      </c>
      <c r="W168">
        <f t="shared" ref="W168:W181" si="278">ROUND(CX168*I168,2)</f>
        <v>0</v>
      </c>
      <c r="X168">
        <f t="shared" ref="X168:X181" si="279">ROUND(CY168,2)</f>
        <v>0</v>
      </c>
      <c r="Y168">
        <f t="shared" ref="Y168:Y181" si="280">ROUND(CZ168,2)</f>
        <v>0</v>
      </c>
      <c r="AA168">
        <v>78711061</v>
      </c>
      <c r="AB168">
        <f t="shared" ref="AB168:AB181" si="281">ROUND((AC168+AD168+AF168),6)</f>
        <v>1220.8399999999999</v>
      </c>
      <c r="AC168">
        <f t="shared" ref="AC168:AC181" si="282">ROUND((ES168),6)</f>
        <v>344.45</v>
      </c>
      <c r="AD168">
        <f t="shared" ref="AD168:AD181" si="283">ROUND((((ET168)-(EU168))+AE168),6)</f>
        <v>109.29</v>
      </c>
      <c r="AE168">
        <f t="shared" ref="AE168:AE181" si="284">ROUND((EU168),6)</f>
        <v>10.33</v>
      </c>
      <c r="AF168">
        <f t="shared" ref="AF168:AF181" si="285">ROUND((EV168),6)</f>
        <v>767.1</v>
      </c>
      <c r="AG168">
        <f t="shared" ref="AG168:AG181" si="286">ROUND((AP168),6)</f>
        <v>0</v>
      </c>
      <c r="AH168">
        <f t="shared" ref="AH168:AH181" si="287">(EW168)</f>
        <v>69.8</v>
      </c>
      <c r="AI168">
        <f t="shared" ref="AI168:AI181" si="288">(EX168)</f>
        <v>0</v>
      </c>
      <c r="AJ168">
        <f t="shared" ref="AJ168:AJ181" si="289">(AS168)</f>
        <v>0</v>
      </c>
      <c r="AK168">
        <v>1220.8399999999999</v>
      </c>
      <c r="AL168">
        <v>344.45</v>
      </c>
      <c r="AM168">
        <v>109.29</v>
      </c>
      <c r="AN168">
        <v>10.33</v>
      </c>
      <c r="AO168">
        <v>767.1</v>
      </c>
      <c r="AP168">
        <v>0</v>
      </c>
      <c r="AQ168">
        <v>69.8</v>
      </c>
      <c r="AR168">
        <v>0</v>
      </c>
      <c r="AS168">
        <v>0</v>
      </c>
      <c r="AT168">
        <v>134</v>
      </c>
      <c r="AU168">
        <v>55</v>
      </c>
      <c r="AV168">
        <v>1</v>
      </c>
      <c r="AW168">
        <v>1</v>
      </c>
      <c r="AZ168">
        <v>1</v>
      </c>
      <c r="BA168">
        <v>47.82</v>
      </c>
      <c r="BB168">
        <v>13.07</v>
      </c>
      <c r="BC168">
        <v>5.19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352</v>
      </c>
      <c r="BM168">
        <v>148</v>
      </c>
      <c r="BN168">
        <v>0</v>
      </c>
      <c r="BO168" t="s">
        <v>349</v>
      </c>
      <c r="BP168">
        <v>1</v>
      </c>
      <c r="BQ168">
        <v>30</v>
      </c>
      <c r="BR168">
        <v>0</v>
      </c>
      <c r="BS168">
        <v>47.82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134</v>
      </c>
      <c r="CA168">
        <v>55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ref="CP168:CP181" si="290">(P168+Q168+S168)</f>
        <v>0</v>
      </c>
      <c r="CQ168">
        <f t="shared" ref="CQ168:CQ181" si="291">ROUND((ROUND((AC168*AW168*1),2)*BC168),2)</f>
        <v>1787.7</v>
      </c>
      <c r="CR168">
        <f t="shared" ref="CR168:CR181" si="292">(ROUND((ROUND(((ET168)*AV168*1),2)*BB168),2)+ROUND((ROUND(((AE168-(EU168))*AV168*1),2)*BS168),2))</f>
        <v>1428.42</v>
      </c>
      <c r="CS168">
        <f t="shared" ref="CS168:CS181" si="293">ROUND((ROUND((AE168*AV168*1),2)*BS168),2)</f>
        <v>493.98</v>
      </c>
      <c r="CT168">
        <f t="shared" ref="CT168:CT181" si="294">ROUND((ROUND((AF168*AV168*1),2)*BA168),2)</f>
        <v>36682.720000000001</v>
      </c>
      <c r="CU168">
        <f t="shared" ref="CU168:CU181" si="295">AG168</f>
        <v>0</v>
      </c>
      <c r="CV168">
        <f t="shared" ref="CV168:CV181" si="296">(AH168*AV168)</f>
        <v>69.8</v>
      </c>
      <c r="CW168">
        <f t="shared" ref="CW168:CW181" si="297">AI168</f>
        <v>0</v>
      </c>
      <c r="CX168">
        <f t="shared" ref="CX168:CX181" si="298">AJ168</f>
        <v>0</v>
      </c>
      <c r="CY168">
        <f t="shared" ref="CY168:CY181" si="299">S168*(BZ168/100)</f>
        <v>0</v>
      </c>
      <c r="CZ168">
        <f t="shared" ref="CZ168:CZ181" si="300">S168*(CA168/100)</f>
        <v>0</v>
      </c>
      <c r="DC168" t="s">
        <v>3</v>
      </c>
      <c r="DD168" t="s">
        <v>3</v>
      </c>
      <c r="DE168" t="s">
        <v>3</v>
      </c>
      <c r="DF168" t="s">
        <v>3</v>
      </c>
      <c r="DG168" t="s">
        <v>3</v>
      </c>
      <c r="DH168" t="s">
        <v>3</v>
      </c>
      <c r="DI168" t="s">
        <v>3</v>
      </c>
      <c r="DJ168" t="s">
        <v>3</v>
      </c>
      <c r="DK168" t="s">
        <v>3</v>
      </c>
      <c r="DL168" t="s">
        <v>3</v>
      </c>
      <c r="DM168" t="s">
        <v>3</v>
      </c>
      <c r="DN168">
        <v>161</v>
      </c>
      <c r="DO168">
        <v>107</v>
      </c>
      <c r="DP168">
        <v>1</v>
      </c>
      <c r="DQ168">
        <v>1</v>
      </c>
      <c r="DU168">
        <v>1013</v>
      </c>
      <c r="DV168" t="s">
        <v>351</v>
      </c>
      <c r="DW168" t="s">
        <v>351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75071238</v>
      </c>
      <c r="EF168">
        <v>30</v>
      </c>
      <c r="EG168" t="s">
        <v>17</v>
      </c>
      <c r="EH168">
        <v>0</v>
      </c>
      <c r="EI168" t="s">
        <v>3</v>
      </c>
      <c r="EJ168">
        <v>1</v>
      </c>
      <c r="EK168">
        <v>148</v>
      </c>
      <c r="EL168" t="s">
        <v>353</v>
      </c>
      <c r="EM168" t="s">
        <v>354</v>
      </c>
      <c r="EO168" t="s">
        <v>3</v>
      </c>
      <c r="EQ168">
        <v>131072</v>
      </c>
      <c r="ER168">
        <v>1220.8399999999999</v>
      </c>
      <c r="ES168">
        <v>344.45</v>
      </c>
      <c r="ET168">
        <v>109.29</v>
      </c>
      <c r="EU168">
        <v>10.33</v>
      </c>
      <c r="EV168">
        <v>767.1</v>
      </c>
      <c r="EW168">
        <v>69.8</v>
      </c>
      <c r="EX168">
        <v>0</v>
      </c>
      <c r="EY168">
        <v>0</v>
      </c>
      <c r="FQ168">
        <v>0</v>
      </c>
      <c r="FR168">
        <v>0</v>
      </c>
      <c r="FS168">
        <v>0</v>
      </c>
      <c r="FX168">
        <v>161</v>
      </c>
      <c r="FY168">
        <v>107</v>
      </c>
      <c r="GA168" t="s">
        <v>3</v>
      </c>
      <c r="GD168">
        <v>0</v>
      </c>
      <c r="GF168">
        <v>-1814577671</v>
      </c>
      <c r="GG168">
        <v>2</v>
      </c>
      <c r="GH168">
        <v>1</v>
      </c>
      <c r="GI168">
        <v>2</v>
      </c>
      <c r="GJ168">
        <v>0</v>
      </c>
      <c r="GK168">
        <f>ROUND(R168*(R12)/100,2)</f>
        <v>0</v>
      </c>
      <c r="GL168">
        <f t="shared" ref="GL168:GL181" si="301">ROUND(IF(AND(BH168=3,BI168=3,FS168&lt;&gt;0),P168,0),2)</f>
        <v>0</v>
      </c>
      <c r="GM168">
        <f t="shared" ref="GM168:GM181" si="302">ROUND(O168+X168+Y168+GK168,2)+GX168</f>
        <v>0</v>
      </c>
      <c r="GN168">
        <f t="shared" ref="GN168:GN181" si="303">IF(OR(BI168=0,BI168=1),GM168-GX168,0)</f>
        <v>0</v>
      </c>
      <c r="GO168">
        <f t="shared" ref="GO168:GO181" si="304">IF(BI168=2,GM168-GX168,0)</f>
        <v>0</v>
      </c>
      <c r="GP168">
        <f t="shared" ref="GP168:GP181" si="305">IF(BI168=4,GM168-GX168,0)</f>
        <v>0</v>
      </c>
      <c r="GR168">
        <v>0</v>
      </c>
      <c r="GS168">
        <v>3</v>
      </c>
      <c r="GT168">
        <v>0</v>
      </c>
      <c r="GU168" t="s">
        <v>3</v>
      </c>
      <c r="GV168">
        <f t="shared" ref="GV168:GV181" si="306">ROUND((GT168),6)</f>
        <v>0</v>
      </c>
      <c r="GW168">
        <v>1</v>
      </c>
      <c r="GX168">
        <f t="shared" ref="GX168:GX181" si="307">ROUND(HC168*I168,2)</f>
        <v>0</v>
      </c>
      <c r="HA168">
        <v>0</v>
      </c>
      <c r="HB168">
        <v>0</v>
      </c>
      <c r="HC168">
        <f t="shared" ref="HC168:HC181" si="308">GV168*GW168</f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HS168">
        <v>0</v>
      </c>
      <c r="IK168">
        <v>0</v>
      </c>
    </row>
    <row r="169" spans="1:245" x14ac:dyDescent="0.2">
      <c r="A169">
        <v>18</v>
      </c>
      <c r="B169">
        <v>1</v>
      </c>
      <c r="C169">
        <v>74</v>
      </c>
      <c r="E169" t="s">
        <v>355</v>
      </c>
      <c r="F169" t="s">
        <v>210</v>
      </c>
      <c r="G169" t="s">
        <v>211</v>
      </c>
      <c r="H169" t="s">
        <v>78</v>
      </c>
      <c r="I169">
        <f>I168*J169</f>
        <v>0</v>
      </c>
      <c r="J169">
        <v>3.9</v>
      </c>
      <c r="K169">
        <v>3.9</v>
      </c>
      <c r="O169">
        <f t="shared" si="270"/>
        <v>0</v>
      </c>
      <c r="P169">
        <f t="shared" si="271"/>
        <v>0</v>
      </c>
      <c r="Q169">
        <f t="shared" si="272"/>
        <v>0</v>
      </c>
      <c r="R169">
        <f t="shared" si="273"/>
        <v>0</v>
      </c>
      <c r="S169">
        <f t="shared" si="274"/>
        <v>0</v>
      </c>
      <c r="T169">
        <f t="shared" si="275"/>
        <v>0</v>
      </c>
      <c r="U169">
        <f t="shared" si="276"/>
        <v>0</v>
      </c>
      <c r="V169">
        <f t="shared" si="277"/>
        <v>0</v>
      </c>
      <c r="W169">
        <f t="shared" si="278"/>
        <v>0</v>
      </c>
      <c r="X169">
        <f t="shared" si="279"/>
        <v>0</v>
      </c>
      <c r="Y169">
        <f t="shared" si="280"/>
        <v>0</v>
      </c>
      <c r="AA169">
        <v>78711061</v>
      </c>
      <c r="AB169">
        <f t="shared" si="281"/>
        <v>517.14</v>
      </c>
      <c r="AC169">
        <f t="shared" si="282"/>
        <v>517.14</v>
      </c>
      <c r="AD169">
        <f t="shared" si="283"/>
        <v>0</v>
      </c>
      <c r="AE169">
        <f t="shared" si="284"/>
        <v>0</v>
      </c>
      <c r="AF169">
        <f t="shared" si="285"/>
        <v>0</v>
      </c>
      <c r="AG169">
        <f t="shared" si="286"/>
        <v>0</v>
      </c>
      <c r="AH169">
        <f t="shared" si="287"/>
        <v>0</v>
      </c>
      <c r="AI169">
        <f t="shared" si="288"/>
        <v>0</v>
      </c>
      <c r="AJ169">
        <f t="shared" si="289"/>
        <v>0</v>
      </c>
      <c r="AK169">
        <v>517.14</v>
      </c>
      <c r="AL169">
        <v>517.14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  <c r="AS169">
        <v>0</v>
      </c>
      <c r="AT169">
        <v>0</v>
      </c>
      <c r="AU169">
        <v>0</v>
      </c>
      <c r="AV169">
        <v>1</v>
      </c>
      <c r="AW169">
        <v>1</v>
      </c>
      <c r="AZ169">
        <v>1</v>
      </c>
      <c r="BA169">
        <v>1</v>
      </c>
      <c r="BB169">
        <v>1</v>
      </c>
      <c r="BC169">
        <v>12.48</v>
      </c>
      <c r="BD169" t="s">
        <v>3</v>
      </c>
      <c r="BE169" t="s">
        <v>3</v>
      </c>
      <c r="BF169" t="s">
        <v>3</v>
      </c>
      <c r="BG169" t="s">
        <v>3</v>
      </c>
      <c r="BH169">
        <v>3</v>
      </c>
      <c r="BI169">
        <v>1</v>
      </c>
      <c r="BJ169" t="s">
        <v>212</v>
      </c>
      <c r="BM169">
        <v>148</v>
      </c>
      <c r="BN169">
        <v>0</v>
      </c>
      <c r="BO169" t="s">
        <v>210</v>
      </c>
      <c r="BP169">
        <v>1</v>
      </c>
      <c r="BQ169">
        <v>30</v>
      </c>
      <c r="BR169">
        <v>0</v>
      </c>
      <c r="BS169">
        <v>1</v>
      </c>
      <c r="BT169">
        <v>1</v>
      </c>
      <c r="BU169">
        <v>1</v>
      </c>
      <c r="BV169">
        <v>1</v>
      </c>
      <c r="BW169">
        <v>1</v>
      </c>
      <c r="BX169">
        <v>1</v>
      </c>
      <c r="BY169" t="s">
        <v>3</v>
      </c>
      <c r="BZ169">
        <v>0</v>
      </c>
      <c r="CA169">
        <v>0</v>
      </c>
      <c r="CB169" t="s">
        <v>3</v>
      </c>
      <c r="CE169">
        <v>30</v>
      </c>
      <c r="CF169">
        <v>0</v>
      </c>
      <c r="CG169">
        <v>0</v>
      </c>
      <c r="CM169">
        <v>0</v>
      </c>
      <c r="CN169" t="s">
        <v>3</v>
      </c>
      <c r="CO169">
        <v>0</v>
      </c>
      <c r="CP169">
        <f t="shared" si="290"/>
        <v>0</v>
      </c>
      <c r="CQ169">
        <f t="shared" si="291"/>
        <v>6453.91</v>
      </c>
      <c r="CR169">
        <f t="shared" si="292"/>
        <v>0</v>
      </c>
      <c r="CS169">
        <f t="shared" si="293"/>
        <v>0</v>
      </c>
      <c r="CT169">
        <f t="shared" si="294"/>
        <v>0</v>
      </c>
      <c r="CU169">
        <f t="shared" si="295"/>
        <v>0</v>
      </c>
      <c r="CV169">
        <f t="shared" si="296"/>
        <v>0</v>
      </c>
      <c r="CW169">
        <f t="shared" si="297"/>
        <v>0</v>
      </c>
      <c r="CX169">
        <f t="shared" si="298"/>
        <v>0</v>
      </c>
      <c r="CY169">
        <f t="shared" si="299"/>
        <v>0</v>
      </c>
      <c r="CZ169">
        <f t="shared" si="300"/>
        <v>0</v>
      </c>
      <c r="DC169" t="s">
        <v>3</v>
      </c>
      <c r="DD169" t="s">
        <v>3</v>
      </c>
      <c r="DE169" t="s">
        <v>3</v>
      </c>
      <c r="DF169" t="s">
        <v>3</v>
      </c>
      <c r="DG169" t="s">
        <v>3</v>
      </c>
      <c r="DH169" t="s">
        <v>3</v>
      </c>
      <c r="DI169" t="s">
        <v>3</v>
      </c>
      <c r="DJ169" t="s">
        <v>3</v>
      </c>
      <c r="DK169" t="s">
        <v>3</v>
      </c>
      <c r="DL169" t="s">
        <v>3</v>
      </c>
      <c r="DM169" t="s">
        <v>3</v>
      </c>
      <c r="DN169">
        <v>161</v>
      </c>
      <c r="DO169">
        <v>107</v>
      </c>
      <c r="DP169">
        <v>1</v>
      </c>
      <c r="DQ169">
        <v>1</v>
      </c>
      <c r="DU169">
        <v>1007</v>
      </c>
      <c r="DV169" t="s">
        <v>78</v>
      </c>
      <c r="DW169" t="s">
        <v>78</v>
      </c>
      <c r="DX169">
        <v>1</v>
      </c>
      <c r="DZ169" t="s">
        <v>3</v>
      </c>
      <c r="EA169" t="s">
        <v>3</v>
      </c>
      <c r="EB169" t="s">
        <v>3</v>
      </c>
      <c r="EC169" t="s">
        <v>3</v>
      </c>
      <c r="EE169">
        <v>75071238</v>
      </c>
      <c r="EF169">
        <v>30</v>
      </c>
      <c r="EG169" t="s">
        <v>17</v>
      </c>
      <c r="EH169">
        <v>0</v>
      </c>
      <c r="EI169" t="s">
        <v>3</v>
      </c>
      <c r="EJ169">
        <v>1</v>
      </c>
      <c r="EK169">
        <v>148</v>
      </c>
      <c r="EL169" t="s">
        <v>353</v>
      </c>
      <c r="EM169" t="s">
        <v>354</v>
      </c>
      <c r="EO169" t="s">
        <v>3</v>
      </c>
      <c r="EQ169">
        <v>0</v>
      </c>
      <c r="ER169">
        <v>517.14</v>
      </c>
      <c r="ES169">
        <v>517.14</v>
      </c>
      <c r="ET169">
        <v>0</v>
      </c>
      <c r="EU169">
        <v>0</v>
      </c>
      <c r="EV169">
        <v>0</v>
      </c>
      <c r="EW169">
        <v>0</v>
      </c>
      <c r="EX169">
        <v>0</v>
      </c>
      <c r="FQ169">
        <v>0</v>
      </c>
      <c r="FR169">
        <v>0</v>
      </c>
      <c r="FS169">
        <v>0</v>
      </c>
      <c r="FX169">
        <v>161</v>
      </c>
      <c r="FY169">
        <v>107</v>
      </c>
      <c r="GA169" t="s">
        <v>3</v>
      </c>
      <c r="GD169">
        <v>0</v>
      </c>
      <c r="GF169">
        <v>332671857</v>
      </c>
      <c r="GG169">
        <v>2</v>
      </c>
      <c r="GH169">
        <v>1</v>
      </c>
      <c r="GI169">
        <v>2</v>
      </c>
      <c r="GJ169">
        <v>0</v>
      </c>
      <c r="GK169">
        <f>ROUND(R169*(R12)/100,2)</f>
        <v>0</v>
      </c>
      <c r="GL169">
        <f t="shared" si="301"/>
        <v>0</v>
      </c>
      <c r="GM169">
        <f t="shared" si="302"/>
        <v>0</v>
      </c>
      <c r="GN169">
        <f t="shared" si="303"/>
        <v>0</v>
      </c>
      <c r="GO169">
        <f t="shared" si="304"/>
        <v>0</v>
      </c>
      <c r="GP169">
        <f t="shared" si="305"/>
        <v>0</v>
      </c>
      <c r="GR169">
        <v>0</v>
      </c>
      <c r="GS169">
        <v>3</v>
      </c>
      <c r="GT169">
        <v>0</v>
      </c>
      <c r="GU169" t="s">
        <v>3</v>
      </c>
      <c r="GV169">
        <f t="shared" si="306"/>
        <v>0</v>
      </c>
      <c r="GW169">
        <v>1</v>
      </c>
      <c r="GX169">
        <f t="shared" si="307"/>
        <v>0</v>
      </c>
      <c r="HA169">
        <v>0</v>
      </c>
      <c r="HB169">
        <v>0</v>
      </c>
      <c r="HC169">
        <f t="shared" si="308"/>
        <v>0</v>
      </c>
      <c r="HE169" t="s">
        <v>3</v>
      </c>
      <c r="HF169" t="s">
        <v>3</v>
      </c>
      <c r="HM169" t="s">
        <v>3</v>
      </c>
      <c r="HN169" t="s">
        <v>3</v>
      </c>
      <c r="HO169" t="s">
        <v>3</v>
      </c>
      <c r="HP169" t="s">
        <v>3</v>
      </c>
      <c r="HQ169" t="s">
        <v>3</v>
      </c>
      <c r="HS169">
        <v>0</v>
      </c>
      <c r="IK169">
        <v>0</v>
      </c>
    </row>
    <row r="170" spans="1:245" x14ac:dyDescent="0.2">
      <c r="A170">
        <v>17</v>
      </c>
      <c r="B170">
        <v>1</v>
      </c>
      <c r="C170">
        <f>ROW(SmtRes!A82)</f>
        <v>82</v>
      </c>
      <c r="D170">
        <f>ROW(EtalonRes!A272)</f>
        <v>272</v>
      </c>
      <c r="E170" t="s">
        <v>356</v>
      </c>
      <c r="F170" t="s">
        <v>349</v>
      </c>
      <c r="G170" t="s">
        <v>350</v>
      </c>
      <c r="H170" t="s">
        <v>351</v>
      </c>
      <c r="I170">
        <f>ROUND(F376/100,9)</f>
        <v>0</v>
      </c>
      <c r="J170">
        <v>0</v>
      </c>
      <c r="K170">
        <f>ROUND(F376/100,9)</f>
        <v>0</v>
      </c>
      <c r="O170">
        <f t="shared" si="270"/>
        <v>0</v>
      </c>
      <c r="P170">
        <f t="shared" si="271"/>
        <v>0</v>
      </c>
      <c r="Q170">
        <f t="shared" si="272"/>
        <v>0</v>
      </c>
      <c r="R170">
        <f t="shared" si="273"/>
        <v>0</v>
      </c>
      <c r="S170">
        <f t="shared" si="274"/>
        <v>0</v>
      </c>
      <c r="T170">
        <f t="shared" si="275"/>
        <v>0</v>
      </c>
      <c r="U170">
        <f t="shared" si="276"/>
        <v>0</v>
      </c>
      <c r="V170">
        <f t="shared" si="277"/>
        <v>0</v>
      </c>
      <c r="W170">
        <f t="shared" si="278"/>
        <v>0</v>
      </c>
      <c r="X170">
        <f t="shared" si="279"/>
        <v>0</v>
      </c>
      <c r="Y170">
        <f t="shared" si="280"/>
        <v>0</v>
      </c>
      <c r="AA170">
        <v>78711061</v>
      </c>
      <c r="AB170">
        <f t="shared" si="281"/>
        <v>1220.8399999999999</v>
      </c>
      <c r="AC170">
        <f t="shared" si="282"/>
        <v>344.45</v>
      </c>
      <c r="AD170">
        <f t="shared" si="283"/>
        <v>109.29</v>
      </c>
      <c r="AE170">
        <f t="shared" si="284"/>
        <v>10.33</v>
      </c>
      <c r="AF170">
        <f t="shared" si="285"/>
        <v>767.1</v>
      </c>
      <c r="AG170">
        <f t="shared" si="286"/>
        <v>0</v>
      </c>
      <c r="AH170">
        <f t="shared" si="287"/>
        <v>69.8</v>
      </c>
      <c r="AI170">
        <f t="shared" si="288"/>
        <v>0</v>
      </c>
      <c r="AJ170">
        <f t="shared" si="289"/>
        <v>0</v>
      </c>
      <c r="AK170">
        <v>1220.8399999999999</v>
      </c>
      <c r="AL170">
        <v>344.45</v>
      </c>
      <c r="AM170">
        <v>109.29</v>
      </c>
      <c r="AN170">
        <v>10.33</v>
      </c>
      <c r="AO170">
        <v>767.1</v>
      </c>
      <c r="AP170">
        <v>0</v>
      </c>
      <c r="AQ170">
        <v>69.8</v>
      </c>
      <c r="AR170">
        <v>0</v>
      </c>
      <c r="AS170">
        <v>0</v>
      </c>
      <c r="AT170">
        <v>134</v>
      </c>
      <c r="AU170">
        <v>55</v>
      </c>
      <c r="AV170">
        <v>1</v>
      </c>
      <c r="AW170">
        <v>1</v>
      </c>
      <c r="AZ170">
        <v>1</v>
      </c>
      <c r="BA170">
        <v>47.82</v>
      </c>
      <c r="BB170">
        <v>13.07</v>
      </c>
      <c r="BC170">
        <v>5.19</v>
      </c>
      <c r="BD170" t="s">
        <v>3</v>
      </c>
      <c r="BE170" t="s">
        <v>3</v>
      </c>
      <c r="BF170" t="s">
        <v>3</v>
      </c>
      <c r="BG170" t="s">
        <v>3</v>
      </c>
      <c r="BH170">
        <v>0</v>
      </c>
      <c r="BI170">
        <v>1</v>
      </c>
      <c r="BJ170" t="s">
        <v>352</v>
      </c>
      <c r="BM170">
        <v>148</v>
      </c>
      <c r="BN170">
        <v>0</v>
      </c>
      <c r="BO170" t="s">
        <v>349</v>
      </c>
      <c r="BP170">
        <v>1</v>
      </c>
      <c r="BQ170">
        <v>30</v>
      </c>
      <c r="BR170">
        <v>0</v>
      </c>
      <c r="BS170">
        <v>47.82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134</v>
      </c>
      <c r="CA170">
        <v>55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290"/>
        <v>0</v>
      </c>
      <c r="CQ170">
        <f t="shared" si="291"/>
        <v>1787.7</v>
      </c>
      <c r="CR170">
        <f t="shared" si="292"/>
        <v>1428.42</v>
      </c>
      <c r="CS170">
        <f t="shared" si="293"/>
        <v>493.98</v>
      </c>
      <c r="CT170">
        <f t="shared" si="294"/>
        <v>36682.720000000001</v>
      </c>
      <c r="CU170">
        <f t="shared" si="295"/>
        <v>0</v>
      </c>
      <c r="CV170">
        <f t="shared" si="296"/>
        <v>69.8</v>
      </c>
      <c r="CW170">
        <f t="shared" si="297"/>
        <v>0</v>
      </c>
      <c r="CX170">
        <f t="shared" si="298"/>
        <v>0</v>
      </c>
      <c r="CY170">
        <f t="shared" si="299"/>
        <v>0</v>
      </c>
      <c r="CZ170">
        <f t="shared" si="300"/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161</v>
      </c>
      <c r="DO170">
        <v>107</v>
      </c>
      <c r="DP170">
        <v>1</v>
      </c>
      <c r="DQ170">
        <v>1</v>
      </c>
      <c r="DU170">
        <v>1013</v>
      </c>
      <c r="DV170" t="s">
        <v>351</v>
      </c>
      <c r="DW170" t="s">
        <v>351</v>
      </c>
      <c r="DX170">
        <v>1</v>
      </c>
      <c r="DZ170" t="s">
        <v>3</v>
      </c>
      <c r="EA170" t="s">
        <v>3</v>
      </c>
      <c r="EB170" t="s">
        <v>3</v>
      </c>
      <c r="EC170" t="s">
        <v>3</v>
      </c>
      <c r="EE170">
        <v>75071238</v>
      </c>
      <c r="EF170">
        <v>30</v>
      </c>
      <c r="EG170" t="s">
        <v>17</v>
      </c>
      <c r="EH170">
        <v>0</v>
      </c>
      <c r="EI170" t="s">
        <v>3</v>
      </c>
      <c r="EJ170">
        <v>1</v>
      </c>
      <c r="EK170">
        <v>148</v>
      </c>
      <c r="EL170" t="s">
        <v>353</v>
      </c>
      <c r="EM170" t="s">
        <v>354</v>
      </c>
      <c r="EO170" t="s">
        <v>3</v>
      </c>
      <c r="EQ170">
        <v>131072</v>
      </c>
      <c r="ER170">
        <v>1220.8399999999999</v>
      </c>
      <c r="ES170">
        <v>344.45</v>
      </c>
      <c r="ET170">
        <v>109.29</v>
      </c>
      <c r="EU170">
        <v>10.33</v>
      </c>
      <c r="EV170">
        <v>767.1</v>
      </c>
      <c r="EW170">
        <v>69.8</v>
      </c>
      <c r="EX170">
        <v>0</v>
      </c>
      <c r="EY170">
        <v>0</v>
      </c>
      <c r="FQ170">
        <v>0</v>
      </c>
      <c r="FR170">
        <v>0</v>
      </c>
      <c r="FS170">
        <v>0</v>
      </c>
      <c r="FX170">
        <v>161</v>
      </c>
      <c r="FY170">
        <v>107</v>
      </c>
      <c r="GA170" t="s">
        <v>3</v>
      </c>
      <c r="GD170">
        <v>0</v>
      </c>
      <c r="GF170">
        <v>-1814577671</v>
      </c>
      <c r="GG170">
        <v>2</v>
      </c>
      <c r="GH170">
        <v>1</v>
      </c>
      <c r="GI170">
        <v>2</v>
      </c>
      <c r="GJ170">
        <v>0</v>
      </c>
      <c r="GK170">
        <f>ROUND(R170*(R12)/100,2)</f>
        <v>0</v>
      </c>
      <c r="GL170">
        <f t="shared" si="301"/>
        <v>0</v>
      </c>
      <c r="GM170">
        <f t="shared" si="302"/>
        <v>0</v>
      </c>
      <c r="GN170">
        <f t="shared" si="303"/>
        <v>0</v>
      </c>
      <c r="GO170">
        <f t="shared" si="304"/>
        <v>0</v>
      </c>
      <c r="GP170">
        <f t="shared" si="305"/>
        <v>0</v>
      </c>
      <c r="GR170">
        <v>0</v>
      </c>
      <c r="GS170">
        <v>3</v>
      </c>
      <c r="GT170">
        <v>0</v>
      </c>
      <c r="GU170" t="s">
        <v>3</v>
      </c>
      <c r="GV170">
        <f t="shared" si="306"/>
        <v>0</v>
      </c>
      <c r="GW170">
        <v>1</v>
      </c>
      <c r="GX170">
        <f t="shared" si="307"/>
        <v>0</v>
      </c>
      <c r="HA170">
        <v>0</v>
      </c>
      <c r="HB170">
        <v>0</v>
      </c>
      <c r="HC170">
        <f t="shared" si="308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HS170">
        <v>0</v>
      </c>
      <c r="IK170">
        <v>0</v>
      </c>
    </row>
    <row r="171" spans="1:245" x14ac:dyDescent="0.2">
      <c r="A171">
        <v>18</v>
      </c>
      <c r="B171">
        <v>1</v>
      </c>
      <c r="C171">
        <v>80</v>
      </c>
      <c r="E171" t="s">
        <v>357</v>
      </c>
      <c r="F171" t="s">
        <v>210</v>
      </c>
      <c r="G171" t="s">
        <v>211</v>
      </c>
      <c r="H171" t="s">
        <v>78</v>
      </c>
      <c r="I171">
        <f>I170*J171</f>
        <v>0</v>
      </c>
      <c r="J171">
        <v>3.9</v>
      </c>
      <c r="K171">
        <v>3.9</v>
      </c>
      <c r="O171">
        <f t="shared" si="270"/>
        <v>0</v>
      </c>
      <c r="P171">
        <f t="shared" si="271"/>
        <v>0</v>
      </c>
      <c r="Q171">
        <f t="shared" si="272"/>
        <v>0</v>
      </c>
      <c r="R171">
        <f t="shared" si="273"/>
        <v>0</v>
      </c>
      <c r="S171">
        <f t="shared" si="274"/>
        <v>0</v>
      </c>
      <c r="T171">
        <f t="shared" si="275"/>
        <v>0</v>
      </c>
      <c r="U171">
        <f t="shared" si="276"/>
        <v>0</v>
      </c>
      <c r="V171">
        <f t="shared" si="277"/>
        <v>0</v>
      </c>
      <c r="W171">
        <f t="shared" si="278"/>
        <v>0</v>
      </c>
      <c r="X171">
        <f t="shared" si="279"/>
        <v>0</v>
      </c>
      <c r="Y171">
        <f t="shared" si="280"/>
        <v>0</v>
      </c>
      <c r="AA171">
        <v>78711061</v>
      </c>
      <c r="AB171">
        <f t="shared" si="281"/>
        <v>517.14</v>
      </c>
      <c r="AC171">
        <f t="shared" si="282"/>
        <v>517.14</v>
      </c>
      <c r="AD171">
        <f t="shared" si="283"/>
        <v>0</v>
      </c>
      <c r="AE171">
        <f t="shared" si="284"/>
        <v>0</v>
      </c>
      <c r="AF171">
        <f t="shared" si="285"/>
        <v>0</v>
      </c>
      <c r="AG171">
        <f t="shared" si="286"/>
        <v>0</v>
      </c>
      <c r="AH171">
        <f t="shared" si="287"/>
        <v>0</v>
      </c>
      <c r="AI171">
        <f t="shared" si="288"/>
        <v>0</v>
      </c>
      <c r="AJ171">
        <f t="shared" si="289"/>
        <v>0</v>
      </c>
      <c r="AK171">
        <v>517.14</v>
      </c>
      <c r="AL171">
        <v>517.14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1</v>
      </c>
      <c r="AW171">
        <v>1</v>
      </c>
      <c r="AZ171">
        <v>1</v>
      </c>
      <c r="BA171">
        <v>1</v>
      </c>
      <c r="BB171">
        <v>1</v>
      </c>
      <c r="BC171">
        <v>12.48</v>
      </c>
      <c r="BD171" t="s">
        <v>3</v>
      </c>
      <c r="BE171" t="s">
        <v>3</v>
      </c>
      <c r="BF171" t="s">
        <v>3</v>
      </c>
      <c r="BG171" t="s">
        <v>3</v>
      </c>
      <c r="BH171">
        <v>3</v>
      </c>
      <c r="BI171">
        <v>1</v>
      </c>
      <c r="BJ171" t="s">
        <v>212</v>
      </c>
      <c r="BM171">
        <v>148</v>
      </c>
      <c r="BN171">
        <v>0</v>
      </c>
      <c r="BO171" t="s">
        <v>210</v>
      </c>
      <c r="BP171">
        <v>1</v>
      </c>
      <c r="BQ171">
        <v>30</v>
      </c>
      <c r="BR171">
        <v>0</v>
      </c>
      <c r="BS171">
        <v>1</v>
      </c>
      <c r="BT171">
        <v>1</v>
      </c>
      <c r="BU171">
        <v>1</v>
      </c>
      <c r="BV171">
        <v>1</v>
      </c>
      <c r="BW171">
        <v>1</v>
      </c>
      <c r="BX171">
        <v>1</v>
      </c>
      <c r="BY171" t="s">
        <v>3</v>
      </c>
      <c r="BZ171">
        <v>0</v>
      </c>
      <c r="CA171">
        <v>0</v>
      </c>
      <c r="CB171" t="s">
        <v>3</v>
      </c>
      <c r="CE171">
        <v>30</v>
      </c>
      <c r="CF171">
        <v>0</v>
      </c>
      <c r="CG171">
        <v>0</v>
      </c>
      <c r="CM171">
        <v>0</v>
      </c>
      <c r="CN171" t="s">
        <v>3</v>
      </c>
      <c r="CO171">
        <v>0</v>
      </c>
      <c r="CP171">
        <f t="shared" si="290"/>
        <v>0</v>
      </c>
      <c r="CQ171">
        <f t="shared" si="291"/>
        <v>6453.91</v>
      </c>
      <c r="CR171">
        <f t="shared" si="292"/>
        <v>0</v>
      </c>
      <c r="CS171">
        <f t="shared" si="293"/>
        <v>0</v>
      </c>
      <c r="CT171">
        <f t="shared" si="294"/>
        <v>0</v>
      </c>
      <c r="CU171">
        <f t="shared" si="295"/>
        <v>0</v>
      </c>
      <c r="CV171">
        <f t="shared" si="296"/>
        <v>0</v>
      </c>
      <c r="CW171">
        <f t="shared" si="297"/>
        <v>0</v>
      </c>
      <c r="CX171">
        <f t="shared" si="298"/>
        <v>0</v>
      </c>
      <c r="CY171">
        <f t="shared" si="299"/>
        <v>0</v>
      </c>
      <c r="CZ171">
        <f t="shared" si="300"/>
        <v>0</v>
      </c>
      <c r="DC171" t="s">
        <v>3</v>
      </c>
      <c r="DD171" t="s">
        <v>3</v>
      </c>
      <c r="DE171" t="s">
        <v>3</v>
      </c>
      <c r="DF171" t="s">
        <v>3</v>
      </c>
      <c r="DG171" t="s">
        <v>3</v>
      </c>
      <c r="DH171" t="s">
        <v>3</v>
      </c>
      <c r="DI171" t="s">
        <v>3</v>
      </c>
      <c r="DJ171" t="s">
        <v>3</v>
      </c>
      <c r="DK171" t="s">
        <v>3</v>
      </c>
      <c r="DL171" t="s">
        <v>3</v>
      </c>
      <c r="DM171" t="s">
        <v>3</v>
      </c>
      <c r="DN171">
        <v>161</v>
      </c>
      <c r="DO171">
        <v>107</v>
      </c>
      <c r="DP171">
        <v>1</v>
      </c>
      <c r="DQ171">
        <v>1</v>
      </c>
      <c r="DU171">
        <v>1007</v>
      </c>
      <c r="DV171" t="s">
        <v>78</v>
      </c>
      <c r="DW171" t="s">
        <v>78</v>
      </c>
      <c r="DX171">
        <v>1</v>
      </c>
      <c r="DZ171" t="s">
        <v>3</v>
      </c>
      <c r="EA171" t="s">
        <v>3</v>
      </c>
      <c r="EB171" t="s">
        <v>3</v>
      </c>
      <c r="EC171" t="s">
        <v>3</v>
      </c>
      <c r="EE171">
        <v>75071238</v>
      </c>
      <c r="EF171">
        <v>30</v>
      </c>
      <c r="EG171" t="s">
        <v>17</v>
      </c>
      <c r="EH171">
        <v>0</v>
      </c>
      <c r="EI171" t="s">
        <v>3</v>
      </c>
      <c r="EJ171">
        <v>1</v>
      </c>
      <c r="EK171">
        <v>148</v>
      </c>
      <c r="EL171" t="s">
        <v>353</v>
      </c>
      <c r="EM171" t="s">
        <v>354</v>
      </c>
      <c r="EO171" t="s">
        <v>3</v>
      </c>
      <c r="EQ171">
        <v>0</v>
      </c>
      <c r="ER171">
        <v>517.14</v>
      </c>
      <c r="ES171">
        <v>517.14</v>
      </c>
      <c r="ET171">
        <v>0</v>
      </c>
      <c r="EU171">
        <v>0</v>
      </c>
      <c r="EV171">
        <v>0</v>
      </c>
      <c r="EW171">
        <v>0</v>
      </c>
      <c r="EX171">
        <v>0</v>
      </c>
      <c r="FQ171">
        <v>0</v>
      </c>
      <c r="FR171">
        <v>0</v>
      </c>
      <c r="FS171">
        <v>0</v>
      </c>
      <c r="FX171">
        <v>161</v>
      </c>
      <c r="FY171">
        <v>107</v>
      </c>
      <c r="GA171" t="s">
        <v>3</v>
      </c>
      <c r="GD171">
        <v>0</v>
      </c>
      <c r="GF171">
        <v>332671857</v>
      </c>
      <c r="GG171">
        <v>2</v>
      </c>
      <c r="GH171">
        <v>1</v>
      </c>
      <c r="GI171">
        <v>2</v>
      </c>
      <c r="GJ171">
        <v>0</v>
      </c>
      <c r="GK171">
        <f>ROUND(R171*(R12)/100,2)</f>
        <v>0</v>
      </c>
      <c r="GL171">
        <f t="shared" si="301"/>
        <v>0</v>
      </c>
      <c r="GM171">
        <f t="shared" si="302"/>
        <v>0</v>
      </c>
      <c r="GN171">
        <f t="shared" si="303"/>
        <v>0</v>
      </c>
      <c r="GO171">
        <f t="shared" si="304"/>
        <v>0</v>
      </c>
      <c r="GP171">
        <f t="shared" si="305"/>
        <v>0</v>
      </c>
      <c r="GR171">
        <v>0</v>
      </c>
      <c r="GS171">
        <v>3</v>
      </c>
      <c r="GT171">
        <v>0</v>
      </c>
      <c r="GU171" t="s">
        <v>3</v>
      </c>
      <c r="GV171">
        <f t="shared" si="306"/>
        <v>0</v>
      </c>
      <c r="GW171">
        <v>1</v>
      </c>
      <c r="GX171">
        <f t="shared" si="307"/>
        <v>0</v>
      </c>
      <c r="HA171">
        <v>0</v>
      </c>
      <c r="HB171">
        <v>0</v>
      </c>
      <c r="HC171">
        <f t="shared" si="308"/>
        <v>0</v>
      </c>
      <c r="HE171" t="s">
        <v>3</v>
      </c>
      <c r="HF171" t="s">
        <v>3</v>
      </c>
      <c r="HM171" t="s">
        <v>3</v>
      </c>
      <c r="HN171" t="s">
        <v>3</v>
      </c>
      <c r="HO171" t="s">
        <v>3</v>
      </c>
      <c r="HP171" t="s">
        <v>3</v>
      </c>
      <c r="HQ171" t="s">
        <v>3</v>
      </c>
      <c r="HS171">
        <v>0</v>
      </c>
      <c r="IK171">
        <v>0</v>
      </c>
    </row>
    <row r="172" spans="1:245" x14ac:dyDescent="0.2">
      <c r="A172">
        <v>18</v>
      </c>
      <c r="B172">
        <v>1</v>
      </c>
      <c r="C172">
        <v>82</v>
      </c>
      <c r="E172" t="s">
        <v>358</v>
      </c>
      <c r="F172" t="s">
        <v>359</v>
      </c>
      <c r="G172" t="s">
        <v>360</v>
      </c>
      <c r="H172" t="s">
        <v>78</v>
      </c>
      <c r="I172">
        <f>I170*J172</f>
        <v>0</v>
      </c>
      <c r="J172">
        <v>5.2</v>
      </c>
      <c r="K172">
        <v>5.2</v>
      </c>
      <c r="O172">
        <f t="shared" si="270"/>
        <v>0</v>
      </c>
      <c r="P172">
        <f t="shared" si="271"/>
        <v>0</v>
      </c>
      <c r="Q172">
        <f t="shared" si="272"/>
        <v>0</v>
      </c>
      <c r="R172">
        <f t="shared" si="273"/>
        <v>0</v>
      </c>
      <c r="S172">
        <f t="shared" si="274"/>
        <v>0</v>
      </c>
      <c r="T172">
        <f t="shared" si="275"/>
        <v>0</v>
      </c>
      <c r="U172">
        <f t="shared" si="276"/>
        <v>0</v>
      </c>
      <c r="V172">
        <f t="shared" si="277"/>
        <v>0</v>
      </c>
      <c r="W172">
        <f t="shared" si="278"/>
        <v>0</v>
      </c>
      <c r="X172">
        <f t="shared" si="279"/>
        <v>0</v>
      </c>
      <c r="Y172">
        <f t="shared" si="280"/>
        <v>0</v>
      </c>
      <c r="AA172">
        <v>78711061</v>
      </c>
      <c r="AB172">
        <f t="shared" si="281"/>
        <v>1887.77</v>
      </c>
      <c r="AC172">
        <f t="shared" si="282"/>
        <v>1887.77</v>
      </c>
      <c r="AD172">
        <f t="shared" si="283"/>
        <v>0</v>
      </c>
      <c r="AE172">
        <f t="shared" si="284"/>
        <v>0</v>
      </c>
      <c r="AF172">
        <f t="shared" si="285"/>
        <v>0</v>
      </c>
      <c r="AG172">
        <f t="shared" si="286"/>
        <v>0</v>
      </c>
      <c r="AH172">
        <f t="shared" si="287"/>
        <v>0</v>
      </c>
      <c r="AI172">
        <f t="shared" si="288"/>
        <v>0</v>
      </c>
      <c r="AJ172">
        <f t="shared" si="289"/>
        <v>0</v>
      </c>
      <c r="AK172">
        <v>1887.77</v>
      </c>
      <c r="AL172">
        <v>1887.77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7.12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361</v>
      </c>
      <c r="BM172">
        <v>148</v>
      </c>
      <c r="BN172">
        <v>0</v>
      </c>
      <c r="BO172" t="s">
        <v>359</v>
      </c>
      <c r="BP172">
        <v>1</v>
      </c>
      <c r="BQ172">
        <v>30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290"/>
        <v>0</v>
      </c>
      <c r="CQ172">
        <f t="shared" si="291"/>
        <v>13440.92</v>
      </c>
      <c r="CR172">
        <f t="shared" si="292"/>
        <v>0</v>
      </c>
      <c r="CS172">
        <f t="shared" si="293"/>
        <v>0</v>
      </c>
      <c r="CT172">
        <f t="shared" si="294"/>
        <v>0</v>
      </c>
      <c r="CU172">
        <f t="shared" si="295"/>
        <v>0</v>
      </c>
      <c r="CV172">
        <f t="shared" si="296"/>
        <v>0</v>
      </c>
      <c r="CW172">
        <f t="shared" si="297"/>
        <v>0</v>
      </c>
      <c r="CX172">
        <f t="shared" si="298"/>
        <v>0</v>
      </c>
      <c r="CY172">
        <f t="shared" si="299"/>
        <v>0</v>
      </c>
      <c r="CZ172">
        <f t="shared" si="300"/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161</v>
      </c>
      <c r="DO172">
        <v>107</v>
      </c>
      <c r="DP172">
        <v>1</v>
      </c>
      <c r="DQ172">
        <v>1</v>
      </c>
      <c r="DU172">
        <v>1007</v>
      </c>
      <c r="DV172" t="s">
        <v>78</v>
      </c>
      <c r="DW172" t="s">
        <v>78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75071238</v>
      </c>
      <c r="EF172">
        <v>30</v>
      </c>
      <c r="EG172" t="s">
        <v>17</v>
      </c>
      <c r="EH172">
        <v>0</v>
      </c>
      <c r="EI172" t="s">
        <v>3</v>
      </c>
      <c r="EJ172">
        <v>1</v>
      </c>
      <c r="EK172">
        <v>148</v>
      </c>
      <c r="EL172" t="s">
        <v>353</v>
      </c>
      <c r="EM172" t="s">
        <v>354</v>
      </c>
      <c r="EO172" t="s">
        <v>3</v>
      </c>
      <c r="EQ172">
        <v>0</v>
      </c>
      <c r="ER172">
        <v>1887.77</v>
      </c>
      <c r="ES172">
        <v>1887.77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v>0</v>
      </c>
      <c r="FS172">
        <v>0</v>
      </c>
      <c r="FX172">
        <v>161</v>
      </c>
      <c r="FY172">
        <v>107</v>
      </c>
      <c r="GA172" t="s">
        <v>3</v>
      </c>
      <c r="GD172">
        <v>0</v>
      </c>
      <c r="GF172">
        <v>489640300</v>
      </c>
      <c r="GG172">
        <v>2</v>
      </c>
      <c r="GH172">
        <v>1</v>
      </c>
      <c r="GI172">
        <v>2</v>
      </c>
      <c r="GJ172">
        <v>0</v>
      </c>
      <c r="GK172">
        <f>ROUND(R172*(R12)/100,2)</f>
        <v>0</v>
      </c>
      <c r="GL172">
        <f t="shared" si="301"/>
        <v>0</v>
      </c>
      <c r="GM172">
        <f t="shared" si="302"/>
        <v>0</v>
      </c>
      <c r="GN172">
        <f t="shared" si="303"/>
        <v>0</v>
      </c>
      <c r="GO172">
        <f t="shared" si="304"/>
        <v>0</v>
      </c>
      <c r="GP172">
        <f t="shared" si="305"/>
        <v>0</v>
      </c>
      <c r="GR172">
        <v>0</v>
      </c>
      <c r="GS172">
        <v>3</v>
      </c>
      <c r="GT172">
        <v>0</v>
      </c>
      <c r="GU172" t="s">
        <v>3</v>
      </c>
      <c r="GV172">
        <f t="shared" si="306"/>
        <v>0</v>
      </c>
      <c r="GW172">
        <v>1</v>
      </c>
      <c r="GX172">
        <f t="shared" si="307"/>
        <v>0</v>
      </c>
      <c r="HA172">
        <v>0</v>
      </c>
      <c r="HB172">
        <v>0</v>
      </c>
      <c r="HC172">
        <f t="shared" si="308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HS172">
        <v>0</v>
      </c>
      <c r="IK172">
        <v>0</v>
      </c>
    </row>
    <row r="173" spans="1:245" x14ac:dyDescent="0.2">
      <c r="A173">
        <v>17</v>
      </c>
      <c r="B173">
        <v>1</v>
      </c>
      <c r="C173">
        <f>ROW(SmtRes!A89)</f>
        <v>89</v>
      </c>
      <c r="D173">
        <f>ROW(EtalonRes!A279)</f>
        <v>279</v>
      </c>
      <c r="E173" t="s">
        <v>362</v>
      </c>
      <c r="F173" t="s">
        <v>349</v>
      </c>
      <c r="G173" t="s">
        <v>350</v>
      </c>
      <c r="H173" t="s">
        <v>351</v>
      </c>
      <c r="I173">
        <f>ROUND(F377/100,9)</f>
        <v>0</v>
      </c>
      <c r="J173">
        <v>0</v>
      </c>
      <c r="K173">
        <f>ROUND(F377/100,9)</f>
        <v>0</v>
      </c>
      <c r="O173">
        <f t="shared" si="270"/>
        <v>0</v>
      </c>
      <c r="P173">
        <f t="shared" si="271"/>
        <v>0</v>
      </c>
      <c r="Q173">
        <f t="shared" si="272"/>
        <v>0</v>
      </c>
      <c r="R173">
        <f t="shared" si="273"/>
        <v>0</v>
      </c>
      <c r="S173">
        <f t="shared" si="274"/>
        <v>0</v>
      </c>
      <c r="T173">
        <f t="shared" si="275"/>
        <v>0</v>
      </c>
      <c r="U173">
        <f t="shared" si="276"/>
        <v>0</v>
      </c>
      <c r="V173">
        <f t="shared" si="277"/>
        <v>0</v>
      </c>
      <c r="W173">
        <f t="shared" si="278"/>
        <v>0</v>
      </c>
      <c r="X173">
        <f t="shared" si="279"/>
        <v>0</v>
      </c>
      <c r="Y173">
        <f t="shared" si="280"/>
        <v>0</v>
      </c>
      <c r="AA173">
        <v>78711061</v>
      </c>
      <c r="AB173">
        <f t="shared" si="281"/>
        <v>1220.8399999999999</v>
      </c>
      <c r="AC173">
        <f t="shared" si="282"/>
        <v>344.45</v>
      </c>
      <c r="AD173">
        <f t="shared" si="283"/>
        <v>109.29</v>
      </c>
      <c r="AE173">
        <f t="shared" si="284"/>
        <v>10.33</v>
      </c>
      <c r="AF173">
        <f t="shared" si="285"/>
        <v>767.1</v>
      </c>
      <c r="AG173">
        <f t="shared" si="286"/>
        <v>0</v>
      </c>
      <c r="AH173">
        <f t="shared" si="287"/>
        <v>69.8</v>
      </c>
      <c r="AI173">
        <f t="shared" si="288"/>
        <v>0</v>
      </c>
      <c r="AJ173">
        <f t="shared" si="289"/>
        <v>0</v>
      </c>
      <c r="AK173">
        <v>1220.8399999999999</v>
      </c>
      <c r="AL173">
        <v>344.45</v>
      </c>
      <c r="AM173">
        <v>109.29</v>
      </c>
      <c r="AN173">
        <v>10.33</v>
      </c>
      <c r="AO173">
        <v>767.1</v>
      </c>
      <c r="AP173">
        <v>0</v>
      </c>
      <c r="AQ173">
        <v>69.8</v>
      </c>
      <c r="AR173">
        <v>0</v>
      </c>
      <c r="AS173">
        <v>0</v>
      </c>
      <c r="AT173">
        <v>134</v>
      </c>
      <c r="AU173">
        <v>55</v>
      </c>
      <c r="AV173">
        <v>1</v>
      </c>
      <c r="AW173">
        <v>1</v>
      </c>
      <c r="AZ173">
        <v>1</v>
      </c>
      <c r="BA173">
        <v>47.82</v>
      </c>
      <c r="BB173">
        <v>13.07</v>
      </c>
      <c r="BC173">
        <v>5.19</v>
      </c>
      <c r="BD173" t="s">
        <v>3</v>
      </c>
      <c r="BE173" t="s">
        <v>3</v>
      </c>
      <c r="BF173" t="s">
        <v>3</v>
      </c>
      <c r="BG173" t="s">
        <v>3</v>
      </c>
      <c r="BH173">
        <v>0</v>
      </c>
      <c r="BI173">
        <v>1</v>
      </c>
      <c r="BJ173" t="s">
        <v>352</v>
      </c>
      <c r="BM173">
        <v>148</v>
      </c>
      <c r="BN173">
        <v>0</v>
      </c>
      <c r="BO173" t="s">
        <v>349</v>
      </c>
      <c r="BP173">
        <v>1</v>
      </c>
      <c r="BQ173">
        <v>30</v>
      </c>
      <c r="BR173">
        <v>0</v>
      </c>
      <c r="BS173">
        <v>47.82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3</v>
      </c>
      <c r="BZ173">
        <v>134</v>
      </c>
      <c r="CA173">
        <v>55</v>
      </c>
      <c r="CB173" t="s">
        <v>3</v>
      </c>
      <c r="CE173">
        <v>30</v>
      </c>
      <c r="CF173">
        <v>0</v>
      </c>
      <c r="CG173">
        <v>0</v>
      </c>
      <c r="CM173">
        <v>0</v>
      </c>
      <c r="CN173" t="s">
        <v>3</v>
      </c>
      <c r="CO173">
        <v>0</v>
      </c>
      <c r="CP173">
        <f t="shared" si="290"/>
        <v>0</v>
      </c>
      <c r="CQ173">
        <f t="shared" si="291"/>
        <v>1787.7</v>
      </c>
      <c r="CR173">
        <f t="shared" si="292"/>
        <v>1428.42</v>
      </c>
      <c r="CS173">
        <f t="shared" si="293"/>
        <v>493.98</v>
      </c>
      <c r="CT173">
        <f t="shared" si="294"/>
        <v>36682.720000000001</v>
      </c>
      <c r="CU173">
        <f t="shared" si="295"/>
        <v>0</v>
      </c>
      <c r="CV173">
        <f t="shared" si="296"/>
        <v>69.8</v>
      </c>
      <c r="CW173">
        <f t="shared" si="297"/>
        <v>0</v>
      </c>
      <c r="CX173">
        <f t="shared" si="298"/>
        <v>0</v>
      </c>
      <c r="CY173">
        <f t="shared" si="299"/>
        <v>0</v>
      </c>
      <c r="CZ173">
        <f t="shared" si="300"/>
        <v>0</v>
      </c>
      <c r="DC173" t="s">
        <v>3</v>
      </c>
      <c r="DD173" t="s">
        <v>3</v>
      </c>
      <c r="DE173" t="s">
        <v>3</v>
      </c>
      <c r="DF173" t="s">
        <v>3</v>
      </c>
      <c r="DG173" t="s">
        <v>3</v>
      </c>
      <c r="DH173" t="s">
        <v>3</v>
      </c>
      <c r="DI173" t="s">
        <v>3</v>
      </c>
      <c r="DJ173" t="s">
        <v>3</v>
      </c>
      <c r="DK173" t="s">
        <v>3</v>
      </c>
      <c r="DL173" t="s">
        <v>3</v>
      </c>
      <c r="DM173" t="s">
        <v>3</v>
      </c>
      <c r="DN173">
        <v>161</v>
      </c>
      <c r="DO173">
        <v>107</v>
      </c>
      <c r="DP173">
        <v>1</v>
      </c>
      <c r="DQ173">
        <v>1</v>
      </c>
      <c r="DU173">
        <v>1013</v>
      </c>
      <c r="DV173" t="s">
        <v>351</v>
      </c>
      <c r="DW173" t="s">
        <v>351</v>
      </c>
      <c r="DX173">
        <v>1</v>
      </c>
      <c r="DZ173" t="s">
        <v>3</v>
      </c>
      <c r="EA173" t="s">
        <v>3</v>
      </c>
      <c r="EB173" t="s">
        <v>3</v>
      </c>
      <c r="EC173" t="s">
        <v>3</v>
      </c>
      <c r="EE173">
        <v>75071238</v>
      </c>
      <c r="EF173">
        <v>30</v>
      </c>
      <c r="EG173" t="s">
        <v>17</v>
      </c>
      <c r="EH173">
        <v>0</v>
      </c>
      <c r="EI173" t="s">
        <v>3</v>
      </c>
      <c r="EJ173">
        <v>1</v>
      </c>
      <c r="EK173">
        <v>148</v>
      </c>
      <c r="EL173" t="s">
        <v>353</v>
      </c>
      <c r="EM173" t="s">
        <v>354</v>
      </c>
      <c r="EO173" t="s">
        <v>3</v>
      </c>
      <c r="EQ173">
        <v>131072</v>
      </c>
      <c r="ER173">
        <v>1220.8399999999999</v>
      </c>
      <c r="ES173">
        <v>344.45</v>
      </c>
      <c r="ET173">
        <v>109.29</v>
      </c>
      <c r="EU173">
        <v>10.33</v>
      </c>
      <c r="EV173">
        <v>767.1</v>
      </c>
      <c r="EW173">
        <v>69.8</v>
      </c>
      <c r="EX173">
        <v>0</v>
      </c>
      <c r="EY173">
        <v>0</v>
      </c>
      <c r="FQ173">
        <v>0</v>
      </c>
      <c r="FR173">
        <v>0</v>
      </c>
      <c r="FS173">
        <v>0</v>
      </c>
      <c r="FX173">
        <v>161</v>
      </c>
      <c r="FY173">
        <v>107</v>
      </c>
      <c r="GA173" t="s">
        <v>3</v>
      </c>
      <c r="GD173">
        <v>0</v>
      </c>
      <c r="GF173">
        <v>-1814577671</v>
      </c>
      <c r="GG173">
        <v>2</v>
      </c>
      <c r="GH173">
        <v>1</v>
      </c>
      <c r="GI173">
        <v>2</v>
      </c>
      <c r="GJ173">
        <v>0</v>
      </c>
      <c r="GK173">
        <f>ROUND(R173*(R12)/100,2)</f>
        <v>0</v>
      </c>
      <c r="GL173">
        <f t="shared" si="301"/>
        <v>0</v>
      </c>
      <c r="GM173">
        <f t="shared" si="302"/>
        <v>0</v>
      </c>
      <c r="GN173">
        <f t="shared" si="303"/>
        <v>0</v>
      </c>
      <c r="GO173">
        <f t="shared" si="304"/>
        <v>0</v>
      </c>
      <c r="GP173">
        <f t="shared" si="305"/>
        <v>0</v>
      </c>
      <c r="GR173">
        <v>0</v>
      </c>
      <c r="GS173">
        <v>3</v>
      </c>
      <c r="GT173">
        <v>0</v>
      </c>
      <c r="GU173" t="s">
        <v>3</v>
      </c>
      <c r="GV173">
        <f t="shared" si="306"/>
        <v>0</v>
      </c>
      <c r="GW173">
        <v>1</v>
      </c>
      <c r="GX173">
        <f t="shared" si="307"/>
        <v>0</v>
      </c>
      <c r="HA173">
        <v>0</v>
      </c>
      <c r="HB173">
        <v>0</v>
      </c>
      <c r="HC173">
        <f t="shared" si="308"/>
        <v>0</v>
      </c>
      <c r="HE173" t="s">
        <v>3</v>
      </c>
      <c r="HF173" t="s">
        <v>3</v>
      </c>
      <c r="HM173" t="s">
        <v>3</v>
      </c>
      <c r="HN173" t="s">
        <v>3</v>
      </c>
      <c r="HO173" t="s">
        <v>3</v>
      </c>
      <c r="HP173" t="s">
        <v>3</v>
      </c>
      <c r="HQ173" t="s">
        <v>3</v>
      </c>
      <c r="HS173">
        <v>0</v>
      </c>
      <c r="IK173">
        <v>0</v>
      </c>
    </row>
    <row r="174" spans="1:245" x14ac:dyDescent="0.2">
      <c r="A174">
        <v>18</v>
      </c>
      <c r="B174">
        <v>1</v>
      </c>
      <c r="C174">
        <v>87</v>
      </c>
      <c r="E174" t="s">
        <v>363</v>
      </c>
      <c r="F174" t="s">
        <v>210</v>
      </c>
      <c r="G174" t="s">
        <v>211</v>
      </c>
      <c r="H174" t="s">
        <v>78</v>
      </c>
      <c r="I174">
        <f>I173*J174</f>
        <v>0</v>
      </c>
      <c r="J174">
        <v>3.9</v>
      </c>
      <c r="K174">
        <v>3.9</v>
      </c>
      <c r="O174">
        <f t="shared" si="270"/>
        <v>0</v>
      </c>
      <c r="P174">
        <f t="shared" si="271"/>
        <v>0</v>
      </c>
      <c r="Q174">
        <f t="shared" si="272"/>
        <v>0</v>
      </c>
      <c r="R174">
        <f t="shared" si="273"/>
        <v>0</v>
      </c>
      <c r="S174">
        <f t="shared" si="274"/>
        <v>0</v>
      </c>
      <c r="T174">
        <f t="shared" si="275"/>
        <v>0</v>
      </c>
      <c r="U174">
        <f t="shared" si="276"/>
        <v>0</v>
      </c>
      <c r="V174">
        <f t="shared" si="277"/>
        <v>0</v>
      </c>
      <c r="W174">
        <f t="shared" si="278"/>
        <v>0</v>
      </c>
      <c r="X174">
        <f t="shared" si="279"/>
        <v>0</v>
      </c>
      <c r="Y174">
        <f t="shared" si="280"/>
        <v>0</v>
      </c>
      <c r="AA174">
        <v>78711061</v>
      </c>
      <c r="AB174">
        <f t="shared" si="281"/>
        <v>517.14</v>
      </c>
      <c r="AC174">
        <f t="shared" si="282"/>
        <v>517.14</v>
      </c>
      <c r="AD174">
        <f t="shared" si="283"/>
        <v>0</v>
      </c>
      <c r="AE174">
        <f t="shared" si="284"/>
        <v>0</v>
      </c>
      <c r="AF174">
        <f t="shared" si="285"/>
        <v>0</v>
      </c>
      <c r="AG174">
        <f t="shared" si="286"/>
        <v>0</v>
      </c>
      <c r="AH174">
        <f t="shared" si="287"/>
        <v>0</v>
      </c>
      <c r="AI174">
        <f t="shared" si="288"/>
        <v>0</v>
      </c>
      <c r="AJ174">
        <f t="shared" si="289"/>
        <v>0</v>
      </c>
      <c r="AK174">
        <v>517.14</v>
      </c>
      <c r="AL174">
        <v>517.14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0</v>
      </c>
      <c r="AU174">
        <v>0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12.48</v>
      </c>
      <c r="BD174" t="s">
        <v>3</v>
      </c>
      <c r="BE174" t="s">
        <v>3</v>
      </c>
      <c r="BF174" t="s">
        <v>3</v>
      </c>
      <c r="BG174" t="s">
        <v>3</v>
      </c>
      <c r="BH174">
        <v>3</v>
      </c>
      <c r="BI174">
        <v>1</v>
      </c>
      <c r="BJ174" t="s">
        <v>212</v>
      </c>
      <c r="BM174">
        <v>148</v>
      </c>
      <c r="BN174">
        <v>0</v>
      </c>
      <c r="BO174" t="s">
        <v>210</v>
      </c>
      <c r="BP174">
        <v>1</v>
      </c>
      <c r="BQ174">
        <v>30</v>
      </c>
      <c r="BR174">
        <v>0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0</v>
      </c>
      <c r="CA174">
        <v>0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290"/>
        <v>0</v>
      </c>
      <c r="CQ174">
        <f t="shared" si="291"/>
        <v>6453.91</v>
      </c>
      <c r="CR174">
        <f t="shared" si="292"/>
        <v>0</v>
      </c>
      <c r="CS174">
        <f t="shared" si="293"/>
        <v>0</v>
      </c>
      <c r="CT174">
        <f t="shared" si="294"/>
        <v>0</v>
      </c>
      <c r="CU174">
        <f t="shared" si="295"/>
        <v>0</v>
      </c>
      <c r="CV174">
        <f t="shared" si="296"/>
        <v>0</v>
      </c>
      <c r="CW174">
        <f t="shared" si="297"/>
        <v>0</v>
      </c>
      <c r="CX174">
        <f t="shared" si="298"/>
        <v>0</v>
      </c>
      <c r="CY174">
        <f t="shared" si="299"/>
        <v>0</v>
      </c>
      <c r="CZ174">
        <f t="shared" si="300"/>
        <v>0</v>
      </c>
      <c r="DC174" t="s">
        <v>3</v>
      </c>
      <c r="DD174" t="s">
        <v>3</v>
      </c>
      <c r="DE174" t="s">
        <v>3</v>
      </c>
      <c r="DF174" t="s">
        <v>3</v>
      </c>
      <c r="DG174" t="s">
        <v>3</v>
      </c>
      <c r="DH174" t="s">
        <v>3</v>
      </c>
      <c r="DI174" t="s">
        <v>3</v>
      </c>
      <c r="DJ174" t="s">
        <v>3</v>
      </c>
      <c r="DK174" t="s">
        <v>3</v>
      </c>
      <c r="DL174" t="s">
        <v>3</v>
      </c>
      <c r="DM174" t="s">
        <v>3</v>
      </c>
      <c r="DN174">
        <v>161</v>
      </c>
      <c r="DO174">
        <v>107</v>
      </c>
      <c r="DP174">
        <v>1</v>
      </c>
      <c r="DQ174">
        <v>1</v>
      </c>
      <c r="DU174">
        <v>1007</v>
      </c>
      <c r="DV174" t="s">
        <v>78</v>
      </c>
      <c r="DW174" t="s">
        <v>78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75071238</v>
      </c>
      <c r="EF174">
        <v>30</v>
      </c>
      <c r="EG174" t="s">
        <v>17</v>
      </c>
      <c r="EH174">
        <v>0</v>
      </c>
      <c r="EI174" t="s">
        <v>3</v>
      </c>
      <c r="EJ174">
        <v>1</v>
      </c>
      <c r="EK174">
        <v>148</v>
      </c>
      <c r="EL174" t="s">
        <v>353</v>
      </c>
      <c r="EM174" t="s">
        <v>354</v>
      </c>
      <c r="EO174" t="s">
        <v>3</v>
      </c>
      <c r="EQ174">
        <v>0</v>
      </c>
      <c r="ER174">
        <v>517.14</v>
      </c>
      <c r="ES174">
        <v>517.14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v>0</v>
      </c>
      <c r="FS174">
        <v>0</v>
      </c>
      <c r="FX174">
        <v>161</v>
      </c>
      <c r="FY174">
        <v>107</v>
      </c>
      <c r="GA174" t="s">
        <v>3</v>
      </c>
      <c r="GD174">
        <v>0</v>
      </c>
      <c r="GF174">
        <v>332671857</v>
      </c>
      <c r="GG174">
        <v>2</v>
      </c>
      <c r="GH174">
        <v>1</v>
      </c>
      <c r="GI174">
        <v>2</v>
      </c>
      <c r="GJ174">
        <v>0</v>
      </c>
      <c r="GK174">
        <f>ROUND(R174*(R12)/100,2)</f>
        <v>0</v>
      </c>
      <c r="GL174">
        <f t="shared" si="301"/>
        <v>0</v>
      </c>
      <c r="GM174">
        <f t="shared" si="302"/>
        <v>0</v>
      </c>
      <c r="GN174">
        <f t="shared" si="303"/>
        <v>0</v>
      </c>
      <c r="GO174">
        <f t="shared" si="304"/>
        <v>0</v>
      </c>
      <c r="GP174">
        <f t="shared" si="305"/>
        <v>0</v>
      </c>
      <c r="GR174">
        <v>0</v>
      </c>
      <c r="GS174">
        <v>3</v>
      </c>
      <c r="GT174">
        <v>0</v>
      </c>
      <c r="GU174" t="s">
        <v>3</v>
      </c>
      <c r="GV174">
        <f t="shared" si="306"/>
        <v>0</v>
      </c>
      <c r="GW174">
        <v>1</v>
      </c>
      <c r="GX174">
        <f t="shared" si="307"/>
        <v>0</v>
      </c>
      <c r="HA174">
        <v>0</v>
      </c>
      <c r="HB174">
        <v>0</v>
      </c>
      <c r="HC174">
        <f t="shared" si="308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HS174">
        <v>0</v>
      </c>
      <c r="IK174">
        <v>0</v>
      </c>
    </row>
    <row r="175" spans="1:245" x14ac:dyDescent="0.2">
      <c r="A175">
        <v>18</v>
      </c>
      <c r="B175">
        <v>1</v>
      </c>
      <c r="C175">
        <v>89</v>
      </c>
      <c r="E175" t="s">
        <v>364</v>
      </c>
      <c r="F175" t="s">
        <v>365</v>
      </c>
      <c r="G175" t="s">
        <v>366</v>
      </c>
      <c r="H175" t="s">
        <v>78</v>
      </c>
      <c r="I175">
        <f>I173*J175</f>
        <v>0</v>
      </c>
      <c r="J175">
        <v>4.3</v>
      </c>
      <c r="K175">
        <v>4.3</v>
      </c>
      <c r="O175">
        <f t="shared" si="270"/>
        <v>0</v>
      </c>
      <c r="P175">
        <f t="shared" si="271"/>
        <v>0</v>
      </c>
      <c r="Q175">
        <f t="shared" si="272"/>
        <v>0</v>
      </c>
      <c r="R175">
        <f t="shared" si="273"/>
        <v>0</v>
      </c>
      <c r="S175">
        <f t="shared" si="274"/>
        <v>0</v>
      </c>
      <c r="T175">
        <f t="shared" si="275"/>
        <v>0</v>
      </c>
      <c r="U175">
        <f t="shared" si="276"/>
        <v>0</v>
      </c>
      <c r="V175">
        <f t="shared" si="277"/>
        <v>0</v>
      </c>
      <c r="W175">
        <f t="shared" si="278"/>
        <v>0</v>
      </c>
      <c r="X175">
        <f t="shared" si="279"/>
        <v>0</v>
      </c>
      <c r="Y175">
        <f t="shared" si="280"/>
        <v>0</v>
      </c>
      <c r="AA175">
        <v>78711061</v>
      </c>
      <c r="AB175">
        <f t="shared" si="281"/>
        <v>1765.62</v>
      </c>
      <c r="AC175">
        <f t="shared" si="282"/>
        <v>1765.62</v>
      </c>
      <c r="AD175">
        <f t="shared" si="283"/>
        <v>0</v>
      </c>
      <c r="AE175">
        <f t="shared" si="284"/>
        <v>0</v>
      </c>
      <c r="AF175">
        <f t="shared" si="285"/>
        <v>0</v>
      </c>
      <c r="AG175">
        <f t="shared" si="286"/>
        <v>0</v>
      </c>
      <c r="AH175">
        <f t="shared" si="287"/>
        <v>0</v>
      </c>
      <c r="AI175">
        <f t="shared" si="288"/>
        <v>0</v>
      </c>
      <c r="AJ175">
        <f t="shared" si="289"/>
        <v>0</v>
      </c>
      <c r="AK175">
        <v>1765.62</v>
      </c>
      <c r="AL175">
        <v>1765.62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0</v>
      </c>
      <c r="AU175">
        <v>0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7.11</v>
      </c>
      <c r="BD175" t="s">
        <v>3</v>
      </c>
      <c r="BE175" t="s">
        <v>3</v>
      </c>
      <c r="BF175" t="s">
        <v>3</v>
      </c>
      <c r="BG175" t="s">
        <v>3</v>
      </c>
      <c r="BH175">
        <v>3</v>
      </c>
      <c r="BI175">
        <v>1</v>
      </c>
      <c r="BJ175" t="s">
        <v>367</v>
      </c>
      <c r="BM175">
        <v>148</v>
      </c>
      <c r="BN175">
        <v>0</v>
      </c>
      <c r="BO175" t="s">
        <v>365</v>
      </c>
      <c r="BP175">
        <v>1</v>
      </c>
      <c r="BQ175">
        <v>30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3</v>
      </c>
      <c r="BZ175">
        <v>0</v>
      </c>
      <c r="CA175">
        <v>0</v>
      </c>
      <c r="CB175" t="s">
        <v>3</v>
      </c>
      <c r="CE175">
        <v>30</v>
      </c>
      <c r="CF175">
        <v>0</v>
      </c>
      <c r="CG175">
        <v>0</v>
      </c>
      <c r="CM175">
        <v>0</v>
      </c>
      <c r="CN175" t="s">
        <v>3</v>
      </c>
      <c r="CO175">
        <v>0</v>
      </c>
      <c r="CP175">
        <f t="shared" si="290"/>
        <v>0</v>
      </c>
      <c r="CQ175">
        <f t="shared" si="291"/>
        <v>12553.56</v>
      </c>
      <c r="CR175">
        <f t="shared" si="292"/>
        <v>0</v>
      </c>
      <c r="CS175">
        <f t="shared" si="293"/>
        <v>0</v>
      </c>
      <c r="CT175">
        <f t="shared" si="294"/>
        <v>0</v>
      </c>
      <c r="CU175">
        <f t="shared" si="295"/>
        <v>0</v>
      </c>
      <c r="CV175">
        <f t="shared" si="296"/>
        <v>0</v>
      </c>
      <c r="CW175">
        <f t="shared" si="297"/>
        <v>0</v>
      </c>
      <c r="CX175">
        <f t="shared" si="298"/>
        <v>0</v>
      </c>
      <c r="CY175">
        <f t="shared" si="299"/>
        <v>0</v>
      </c>
      <c r="CZ175">
        <f t="shared" si="300"/>
        <v>0</v>
      </c>
      <c r="DC175" t="s">
        <v>3</v>
      </c>
      <c r="DD175" t="s">
        <v>3</v>
      </c>
      <c r="DE175" t="s">
        <v>3</v>
      </c>
      <c r="DF175" t="s">
        <v>3</v>
      </c>
      <c r="DG175" t="s">
        <v>3</v>
      </c>
      <c r="DH175" t="s">
        <v>3</v>
      </c>
      <c r="DI175" t="s">
        <v>3</v>
      </c>
      <c r="DJ175" t="s">
        <v>3</v>
      </c>
      <c r="DK175" t="s">
        <v>3</v>
      </c>
      <c r="DL175" t="s">
        <v>3</v>
      </c>
      <c r="DM175" t="s">
        <v>3</v>
      </c>
      <c r="DN175">
        <v>161</v>
      </c>
      <c r="DO175">
        <v>107</v>
      </c>
      <c r="DP175">
        <v>1</v>
      </c>
      <c r="DQ175">
        <v>1</v>
      </c>
      <c r="DU175">
        <v>1007</v>
      </c>
      <c r="DV175" t="s">
        <v>78</v>
      </c>
      <c r="DW175" t="s">
        <v>78</v>
      </c>
      <c r="DX175">
        <v>1</v>
      </c>
      <c r="DZ175" t="s">
        <v>3</v>
      </c>
      <c r="EA175" t="s">
        <v>3</v>
      </c>
      <c r="EB175" t="s">
        <v>3</v>
      </c>
      <c r="EC175" t="s">
        <v>3</v>
      </c>
      <c r="EE175">
        <v>75071238</v>
      </c>
      <c r="EF175">
        <v>30</v>
      </c>
      <c r="EG175" t="s">
        <v>17</v>
      </c>
      <c r="EH175">
        <v>0</v>
      </c>
      <c r="EI175" t="s">
        <v>3</v>
      </c>
      <c r="EJ175">
        <v>1</v>
      </c>
      <c r="EK175">
        <v>148</v>
      </c>
      <c r="EL175" t="s">
        <v>353</v>
      </c>
      <c r="EM175" t="s">
        <v>354</v>
      </c>
      <c r="EO175" t="s">
        <v>3</v>
      </c>
      <c r="EQ175">
        <v>0</v>
      </c>
      <c r="ER175">
        <v>1765.62</v>
      </c>
      <c r="ES175">
        <v>1765.62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v>0</v>
      </c>
      <c r="FS175">
        <v>0</v>
      </c>
      <c r="FX175">
        <v>161</v>
      </c>
      <c r="FY175">
        <v>107</v>
      </c>
      <c r="GA175" t="s">
        <v>3</v>
      </c>
      <c r="GD175">
        <v>0</v>
      </c>
      <c r="GF175">
        <v>-1639184037</v>
      </c>
      <c r="GG175">
        <v>2</v>
      </c>
      <c r="GH175">
        <v>1</v>
      </c>
      <c r="GI175">
        <v>2</v>
      </c>
      <c r="GJ175">
        <v>0</v>
      </c>
      <c r="GK175">
        <f>ROUND(R175*(R12)/100,2)</f>
        <v>0</v>
      </c>
      <c r="GL175">
        <f t="shared" si="301"/>
        <v>0</v>
      </c>
      <c r="GM175">
        <f t="shared" si="302"/>
        <v>0</v>
      </c>
      <c r="GN175">
        <f t="shared" si="303"/>
        <v>0</v>
      </c>
      <c r="GO175">
        <f t="shared" si="304"/>
        <v>0</v>
      </c>
      <c r="GP175">
        <f t="shared" si="305"/>
        <v>0</v>
      </c>
      <c r="GR175">
        <v>0</v>
      </c>
      <c r="GS175">
        <v>3</v>
      </c>
      <c r="GT175">
        <v>0</v>
      </c>
      <c r="GU175" t="s">
        <v>3</v>
      </c>
      <c r="GV175">
        <f t="shared" si="306"/>
        <v>0</v>
      </c>
      <c r="GW175">
        <v>1</v>
      </c>
      <c r="GX175">
        <f t="shared" si="307"/>
        <v>0</v>
      </c>
      <c r="HA175">
        <v>0</v>
      </c>
      <c r="HB175">
        <v>0</v>
      </c>
      <c r="HC175">
        <f t="shared" si="308"/>
        <v>0</v>
      </c>
      <c r="HE175" t="s">
        <v>3</v>
      </c>
      <c r="HF175" t="s">
        <v>3</v>
      </c>
      <c r="HM175" t="s">
        <v>3</v>
      </c>
      <c r="HN175" t="s">
        <v>3</v>
      </c>
      <c r="HO175" t="s">
        <v>3</v>
      </c>
      <c r="HP175" t="s">
        <v>3</v>
      </c>
      <c r="HQ175" t="s">
        <v>3</v>
      </c>
      <c r="HS175">
        <v>0</v>
      </c>
      <c r="IK175">
        <v>0</v>
      </c>
    </row>
    <row r="176" spans="1:245" x14ac:dyDescent="0.2">
      <c r="A176">
        <v>17</v>
      </c>
      <c r="B176">
        <v>1</v>
      </c>
      <c r="C176">
        <f>ROW(SmtRes!A96)</f>
        <v>96</v>
      </c>
      <c r="D176">
        <f>ROW(EtalonRes!A286)</f>
        <v>286</v>
      </c>
      <c r="E176" t="s">
        <v>368</v>
      </c>
      <c r="F176" t="s">
        <v>369</v>
      </c>
      <c r="G176" t="s">
        <v>370</v>
      </c>
      <c r="H176" t="s">
        <v>351</v>
      </c>
      <c r="I176">
        <f>ROUND(F378/100,9)</f>
        <v>0</v>
      </c>
      <c r="J176">
        <v>0</v>
      </c>
      <c r="K176">
        <f>ROUND(F378/100,9)</f>
        <v>0</v>
      </c>
      <c r="O176">
        <f t="shared" si="270"/>
        <v>0</v>
      </c>
      <c r="P176">
        <f t="shared" si="271"/>
        <v>0</v>
      </c>
      <c r="Q176">
        <f t="shared" si="272"/>
        <v>0</v>
      </c>
      <c r="R176">
        <f t="shared" si="273"/>
        <v>0</v>
      </c>
      <c r="S176">
        <f t="shared" si="274"/>
        <v>0</v>
      </c>
      <c r="T176">
        <f t="shared" si="275"/>
        <v>0</v>
      </c>
      <c r="U176">
        <f t="shared" si="276"/>
        <v>0</v>
      </c>
      <c r="V176">
        <f t="shared" si="277"/>
        <v>0</v>
      </c>
      <c r="W176">
        <f t="shared" si="278"/>
        <v>0</v>
      </c>
      <c r="X176">
        <f t="shared" si="279"/>
        <v>0</v>
      </c>
      <c r="Y176">
        <f t="shared" si="280"/>
        <v>0</v>
      </c>
      <c r="AA176">
        <v>78711061</v>
      </c>
      <c r="AB176">
        <f t="shared" si="281"/>
        <v>1533.74</v>
      </c>
      <c r="AC176">
        <f t="shared" si="282"/>
        <v>344.45</v>
      </c>
      <c r="AD176">
        <f t="shared" si="283"/>
        <v>109.29</v>
      </c>
      <c r="AE176">
        <f t="shared" si="284"/>
        <v>10.33</v>
      </c>
      <c r="AF176">
        <f t="shared" si="285"/>
        <v>1080</v>
      </c>
      <c r="AG176">
        <f t="shared" si="286"/>
        <v>0</v>
      </c>
      <c r="AH176">
        <f t="shared" si="287"/>
        <v>100</v>
      </c>
      <c r="AI176">
        <f t="shared" si="288"/>
        <v>0</v>
      </c>
      <c r="AJ176">
        <f t="shared" si="289"/>
        <v>0</v>
      </c>
      <c r="AK176">
        <v>1533.74</v>
      </c>
      <c r="AL176">
        <v>344.45</v>
      </c>
      <c r="AM176">
        <v>109.29</v>
      </c>
      <c r="AN176">
        <v>10.33</v>
      </c>
      <c r="AO176">
        <v>1080</v>
      </c>
      <c r="AP176">
        <v>0</v>
      </c>
      <c r="AQ176">
        <v>100</v>
      </c>
      <c r="AR176">
        <v>0</v>
      </c>
      <c r="AS176">
        <v>0</v>
      </c>
      <c r="AT176">
        <v>134</v>
      </c>
      <c r="AU176">
        <v>55</v>
      </c>
      <c r="AV176">
        <v>1</v>
      </c>
      <c r="AW176">
        <v>1</v>
      </c>
      <c r="AZ176">
        <v>1</v>
      </c>
      <c r="BA176">
        <v>47.82</v>
      </c>
      <c r="BB176">
        <v>13.07</v>
      </c>
      <c r="BC176">
        <v>5.19</v>
      </c>
      <c r="BD176" t="s">
        <v>3</v>
      </c>
      <c r="BE176" t="s">
        <v>3</v>
      </c>
      <c r="BF176" t="s">
        <v>3</v>
      </c>
      <c r="BG176" t="s">
        <v>3</v>
      </c>
      <c r="BH176">
        <v>0</v>
      </c>
      <c r="BI176">
        <v>1</v>
      </c>
      <c r="BJ176" t="s">
        <v>371</v>
      </c>
      <c r="BM176">
        <v>150</v>
      </c>
      <c r="BN176">
        <v>0</v>
      </c>
      <c r="BO176" t="s">
        <v>369</v>
      </c>
      <c r="BP176">
        <v>1</v>
      </c>
      <c r="BQ176">
        <v>30</v>
      </c>
      <c r="BR176">
        <v>0</v>
      </c>
      <c r="BS176">
        <v>47.82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134</v>
      </c>
      <c r="CA176">
        <v>55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290"/>
        <v>0</v>
      </c>
      <c r="CQ176">
        <f t="shared" si="291"/>
        <v>1787.7</v>
      </c>
      <c r="CR176">
        <f t="shared" si="292"/>
        <v>1428.42</v>
      </c>
      <c r="CS176">
        <f t="shared" si="293"/>
        <v>493.98</v>
      </c>
      <c r="CT176">
        <f t="shared" si="294"/>
        <v>51645.599999999999</v>
      </c>
      <c r="CU176">
        <f t="shared" si="295"/>
        <v>0</v>
      </c>
      <c r="CV176">
        <f t="shared" si="296"/>
        <v>100</v>
      </c>
      <c r="CW176">
        <f t="shared" si="297"/>
        <v>0</v>
      </c>
      <c r="CX176">
        <f t="shared" si="298"/>
        <v>0</v>
      </c>
      <c r="CY176">
        <f t="shared" si="299"/>
        <v>0</v>
      </c>
      <c r="CZ176">
        <f t="shared" si="300"/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161</v>
      </c>
      <c r="DO176">
        <v>107</v>
      </c>
      <c r="DP176">
        <v>1</v>
      </c>
      <c r="DQ176">
        <v>1</v>
      </c>
      <c r="DU176">
        <v>1013</v>
      </c>
      <c r="DV176" t="s">
        <v>351</v>
      </c>
      <c r="DW176" t="s">
        <v>351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75071240</v>
      </c>
      <c r="EF176">
        <v>30</v>
      </c>
      <c r="EG176" t="s">
        <v>17</v>
      </c>
      <c r="EH176">
        <v>0</v>
      </c>
      <c r="EI176" t="s">
        <v>3</v>
      </c>
      <c r="EJ176">
        <v>1</v>
      </c>
      <c r="EK176">
        <v>150</v>
      </c>
      <c r="EL176" t="s">
        <v>372</v>
      </c>
      <c r="EM176" t="s">
        <v>373</v>
      </c>
      <c r="EO176" t="s">
        <v>3</v>
      </c>
      <c r="EQ176">
        <v>131072</v>
      </c>
      <c r="ER176">
        <v>1533.74</v>
      </c>
      <c r="ES176">
        <v>344.45</v>
      </c>
      <c r="ET176">
        <v>109.29</v>
      </c>
      <c r="EU176">
        <v>10.33</v>
      </c>
      <c r="EV176">
        <v>1080</v>
      </c>
      <c r="EW176">
        <v>100</v>
      </c>
      <c r="EX176">
        <v>0</v>
      </c>
      <c r="EY176">
        <v>0</v>
      </c>
      <c r="FQ176">
        <v>0</v>
      </c>
      <c r="FR176">
        <v>0</v>
      </c>
      <c r="FS176">
        <v>0</v>
      </c>
      <c r="FX176">
        <v>161</v>
      </c>
      <c r="FY176">
        <v>107</v>
      </c>
      <c r="GA176" t="s">
        <v>3</v>
      </c>
      <c r="GD176">
        <v>0</v>
      </c>
      <c r="GF176">
        <v>-774250595</v>
      </c>
      <c r="GG176">
        <v>2</v>
      </c>
      <c r="GH176">
        <v>1</v>
      </c>
      <c r="GI176">
        <v>2</v>
      </c>
      <c r="GJ176">
        <v>0</v>
      </c>
      <c r="GK176">
        <f>ROUND(R176*(R12)/100,2)</f>
        <v>0</v>
      </c>
      <c r="GL176">
        <f t="shared" si="301"/>
        <v>0</v>
      </c>
      <c r="GM176">
        <f t="shared" si="302"/>
        <v>0</v>
      </c>
      <c r="GN176">
        <f t="shared" si="303"/>
        <v>0</v>
      </c>
      <c r="GO176">
        <f t="shared" si="304"/>
        <v>0</v>
      </c>
      <c r="GP176">
        <f t="shared" si="305"/>
        <v>0</v>
      </c>
      <c r="GR176">
        <v>0</v>
      </c>
      <c r="GS176">
        <v>3</v>
      </c>
      <c r="GT176">
        <v>0</v>
      </c>
      <c r="GU176" t="s">
        <v>3</v>
      </c>
      <c r="GV176">
        <f t="shared" si="306"/>
        <v>0</v>
      </c>
      <c r="GW176">
        <v>1</v>
      </c>
      <c r="GX176">
        <f t="shared" si="307"/>
        <v>0</v>
      </c>
      <c r="HA176">
        <v>0</v>
      </c>
      <c r="HB176">
        <v>0</v>
      </c>
      <c r="HC176">
        <f t="shared" si="308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HS176">
        <v>0</v>
      </c>
      <c r="IK176">
        <v>0</v>
      </c>
    </row>
    <row r="177" spans="1:245" x14ac:dyDescent="0.2">
      <c r="A177">
        <v>18</v>
      </c>
      <c r="B177">
        <v>1</v>
      </c>
      <c r="C177">
        <v>95</v>
      </c>
      <c r="E177" t="s">
        <v>374</v>
      </c>
      <c r="F177" t="s">
        <v>210</v>
      </c>
      <c r="G177" t="s">
        <v>211</v>
      </c>
      <c r="H177" t="s">
        <v>78</v>
      </c>
      <c r="I177">
        <f>I176*J177</f>
        <v>0</v>
      </c>
      <c r="J177">
        <v>3.9</v>
      </c>
      <c r="K177">
        <v>3.9</v>
      </c>
      <c r="O177">
        <f t="shared" si="270"/>
        <v>0</v>
      </c>
      <c r="P177">
        <f t="shared" si="271"/>
        <v>0</v>
      </c>
      <c r="Q177">
        <f t="shared" si="272"/>
        <v>0</v>
      </c>
      <c r="R177">
        <f t="shared" si="273"/>
        <v>0</v>
      </c>
      <c r="S177">
        <f t="shared" si="274"/>
        <v>0</v>
      </c>
      <c r="T177">
        <f t="shared" si="275"/>
        <v>0</v>
      </c>
      <c r="U177">
        <f t="shared" si="276"/>
        <v>0</v>
      </c>
      <c r="V177">
        <f t="shared" si="277"/>
        <v>0</v>
      </c>
      <c r="W177">
        <f t="shared" si="278"/>
        <v>0</v>
      </c>
      <c r="X177">
        <f t="shared" si="279"/>
        <v>0</v>
      </c>
      <c r="Y177">
        <f t="shared" si="280"/>
        <v>0</v>
      </c>
      <c r="AA177">
        <v>78711061</v>
      </c>
      <c r="AB177">
        <f t="shared" si="281"/>
        <v>517.14</v>
      </c>
      <c r="AC177">
        <f t="shared" si="282"/>
        <v>517.14</v>
      </c>
      <c r="AD177">
        <f t="shared" si="283"/>
        <v>0</v>
      </c>
      <c r="AE177">
        <f t="shared" si="284"/>
        <v>0</v>
      </c>
      <c r="AF177">
        <f t="shared" si="285"/>
        <v>0</v>
      </c>
      <c r="AG177">
        <f t="shared" si="286"/>
        <v>0</v>
      </c>
      <c r="AH177">
        <f t="shared" si="287"/>
        <v>0</v>
      </c>
      <c r="AI177">
        <f t="shared" si="288"/>
        <v>0</v>
      </c>
      <c r="AJ177">
        <f t="shared" si="289"/>
        <v>0</v>
      </c>
      <c r="AK177">
        <v>517.14</v>
      </c>
      <c r="AL177">
        <v>517.14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12.48</v>
      </c>
      <c r="BD177" t="s">
        <v>3</v>
      </c>
      <c r="BE177" t="s">
        <v>3</v>
      </c>
      <c r="BF177" t="s">
        <v>3</v>
      </c>
      <c r="BG177" t="s">
        <v>3</v>
      </c>
      <c r="BH177">
        <v>3</v>
      </c>
      <c r="BI177">
        <v>1</v>
      </c>
      <c r="BJ177" t="s">
        <v>212</v>
      </c>
      <c r="BM177">
        <v>150</v>
      </c>
      <c r="BN177">
        <v>0</v>
      </c>
      <c r="BO177" t="s">
        <v>210</v>
      </c>
      <c r="BP177">
        <v>1</v>
      </c>
      <c r="BQ177">
        <v>30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3</v>
      </c>
      <c r="BZ177">
        <v>0</v>
      </c>
      <c r="CA177">
        <v>0</v>
      </c>
      <c r="CB177" t="s">
        <v>3</v>
      </c>
      <c r="CE177">
        <v>30</v>
      </c>
      <c r="CF177">
        <v>0</v>
      </c>
      <c r="CG177">
        <v>0</v>
      </c>
      <c r="CM177">
        <v>0</v>
      </c>
      <c r="CN177" t="s">
        <v>3</v>
      </c>
      <c r="CO177">
        <v>0</v>
      </c>
      <c r="CP177">
        <f t="shared" si="290"/>
        <v>0</v>
      </c>
      <c r="CQ177">
        <f t="shared" si="291"/>
        <v>6453.91</v>
      </c>
      <c r="CR177">
        <f t="shared" si="292"/>
        <v>0</v>
      </c>
      <c r="CS177">
        <f t="shared" si="293"/>
        <v>0</v>
      </c>
      <c r="CT177">
        <f t="shared" si="294"/>
        <v>0</v>
      </c>
      <c r="CU177">
        <f t="shared" si="295"/>
        <v>0</v>
      </c>
      <c r="CV177">
        <f t="shared" si="296"/>
        <v>0</v>
      </c>
      <c r="CW177">
        <f t="shared" si="297"/>
        <v>0</v>
      </c>
      <c r="CX177">
        <f t="shared" si="298"/>
        <v>0</v>
      </c>
      <c r="CY177">
        <f t="shared" si="299"/>
        <v>0</v>
      </c>
      <c r="CZ177">
        <f t="shared" si="300"/>
        <v>0</v>
      </c>
      <c r="DC177" t="s">
        <v>3</v>
      </c>
      <c r="DD177" t="s">
        <v>3</v>
      </c>
      <c r="DE177" t="s">
        <v>3</v>
      </c>
      <c r="DF177" t="s">
        <v>3</v>
      </c>
      <c r="DG177" t="s">
        <v>3</v>
      </c>
      <c r="DH177" t="s">
        <v>3</v>
      </c>
      <c r="DI177" t="s">
        <v>3</v>
      </c>
      <c r="DJ177" t="s">
        <v>3</v>
      </c>
      <c r="DK177" t="s">
        <v>3</v>
      </c>
      <c r="DL177" t="s">
        <v>3</v>
      </c>
      <c r="DM177" t="s">
        <v>3</v>
      </c>
      <c r="DN177">
        <v>161</v>
      </c>
      <c r="DO177">
        <v>107</v>
      </c>
      <c r="DP177">
        <v>1</v>
      </c>
      <c r="DQ177">
        <v>1</v>
      </c>
      <c r="DU177">
        <v>1007</v>
      </c>
      <c r="DV177" t="s">
        <v>78</v>
      </c>
      <c r="DW177" t="s">
        <v>78</v>
      </c>
      <c r="DX177">
        <v>1</v>
      </c>
      <c r="DZ177" t="s">
        <v>3</v>
      </c>
      <c r="EA177" t="s">
        <v>3</v>
      </c>
      <c r="EB177" t="s">
        <v>3</v>
      </c>
      <c r="EC177" t="s">
        <v>3</v>
      </c>
      <c r="EE177">
        <v>75071240</v>
      </c>
      <c r="EF177">
        <v>30</v>
      </c>
      <c r="EG177" t="s">
        <v>17</v>
      </c>
      <c r="EH177">
        <v>0</v>
      </c>
      <c r="EI177" t="s">
        <v>3</v>
      </c>
      <c r="EJ177">
        <v>1</v>
      </c>
      <c r="EK177">
        <v>150</v>
      </c>
      <c r="EL177" t="s">
        <v>372</v>
      </c>
      <c r="EM177" t="s">
        <v>373</v>
      </c>
      <c r="EO177" t="s">
        <v>3</v>
      </c>
      <c r="EQ177">
        <v>0</v>
      </c>
      <c r="ER177">
        <v>517.14</v>
      </c>
      <c r="ES177">
        <v>517.14</v>
      </c>
      <c r="ET177">
        <v>0</v>
      </c>
      <c r="EU177">
        <v>0</v>
      </c>
      <c r="EV177">
        <v>0</v>
      </c>
      <c r="EW177">
        <v>0</v>
      </c>
      <c r="EX177">
        <v>0</v>
      </c>
      <c r="FQ177">
        <v>0</v>
      </c>
      <c r="FR177">
        <v>0</v>
      </c>
      <c r="FS177">
        <v>0</v>
      </c>
      <c r="FX177">
        <v>161</v>
      </c>
      <c r="FY177">
        <v>107</v>
      </c>
      <c r="GA177" t="s">
        <v>3</v>
      </c>
      <c r="GD177">
        <v>0</v>
      </c>
      <c r="GF177">
        <v>332671857</v>
      </c>
      <c r="GG177">
        <v>2</v>
      </c>
      <c r="GH177">
        <v>1</v>
      </c>
      <c r="GI177">
        <v>2</v>
      </c>
      <c r="GJ177">
        <v>0</v>
      </c>
      <c r="GK177">
        <f>ROUND(R177*(R12)/100,2)</f>
        <v>0</v>
      </c>
      <c r="GL177">
        <f t="shared" si="301"/>
        <v>0</v>
      </c>
      <c r="GM177">
        <f t="shared" si="302"/>
        <v>0</v>
      </c>
      <c r="GN177">
        <f t="shared" si="303"/>
        <v>0</v>
      </c>
      <c r="GO177">
        <f t="shared" si="304"/>
        <v>0</v>
      </c>
      <c r="GP177">
        <f t="shared" si="305"/>
        <v>0</v>
      </c>
      <c r="GR177">
        <v>0</v>
      </c>
      <c r="GS177">
        <v>3</v>
      </c>
      <c r="GT177">
        <v>0</v>
      </c>
      <c r="GU177" t="s">
        <v>3</v>
      </c>
      <c r="GV177">
        <f t="shared" si="306"/>
        <v>0</v>
      </c>
      <c r="GW177">
        <v>1</v>
      </c>
      <c r="GX177">
        <f t="shared" si="307"/>
        <v>0</v>
      </c>
      <c r="HA177">
        <v>0</v>
      </c>
      <c r="HB177">
        <v>0</v>
      </c>
      <c r="HC177">
        <f t="shared" si="308"/>
        <v>0</v>
      </c>
      <c r="HE177" t="s">
        <v>3</v>
      </c>
      <c r="HF177" t="s">
        <v>3</v>
      </c>
      <c r="HM177" t="s">
        <v>3</v>
      </c>
      <c r="HN177" t="s">
        <v>3</v>
      </c>
      <c r="HO177" t="s">
        <v>3</v>
      </c>
      <c r="HP177" t="s">
        <v>3</v>
      </c>
      <c r="HQ177" t="s">
        <v>3</v>
      </c>
      <c r="HS177">
        <v>0</v>
      </c>
      <c r="IK177">
        <v>0</v>
      </c>
    </row>
    <row r="178" spans="1:245" x14ac:dyDescent="0.2">
      <c r="A178">
        <v>18</v>
      </c>
      <c r="B178">
        <v>1</v>
      </c>
      <c r="C178">
        <v>94</v>
      </c>
      <c r="E178" t="s">
        <v>375</v>
      </c>
      <c r="F178" t="s">
        <v>376</v>
      </c>
      <c r="G178" t="s">
        <v>377</v>
      </c>
      <c r="H178" t="s">
        <v>378</v>
      </c>
      <c r="I178">
        <f>I176*J178</f>
        <v>0</v>
      </c>
      <c r="J178">
        <v>100</v>
      </c>
      <c r="K178">
        <v>100</v>
      </c>
      <c r="O178">
        <f t="shared" si="270"/>
        <v>0</v>
      </c>
      <c r="P178">
        <f t="shared" si="271"/>
        <v>0</v>
      </c>
      <c r="Q178">
        <f t="shared" si="272"/>
        <v>0</v>
      </c>
      <c r="R178">
        <f t="shared" si="273"/>
        <v>0</v>
      </c>
      <c r="S178">
        <f t="shared" si="274"/>
        <v>0</v>
      </c>
      <c r="T178">
        <f t="shared" si="275"/>
        <v>0</v>
      </c>
      <c r="U178">
        <f t="shared" si="276"/>
        <v>0</v>
      </c>
      <c r="V178">
        <f t="shared" si="277"/>
        <v>0</v>
      </c>
      <c r="W178">
        <f t="shared" si="278"/>
        <v>0</v>
      </c>
      <c r="X178">
        <f t="shared" si="279"/>
        <v>0</v>
      </c>
      <c r="Y178">
        <f t="shared" si="280"/>
        <v>0</v>
      </c>
      <c r="AA178">
        <v>78711061</v>
      </c>
      <c r="AB178">
        <f t="shared" si="281"/>
        <v>1104.55</v>
      </c>
      <c r="AC178">
        <f t="shared" si="282"/>
        <v>1104.55</v>
      </c>
      <c r="AD178">
        <f t="shared" si="283"/>
        <v>0</v>
      </c>
      <c r="AE178">
        <f t="shared" si="284"/>
        <v>0</v>
      </c>
      <c r="AF178">
        <f t="shared" si="285"/>
        <v>0</v>
      </c>
      <c r="AG178">
        <f t="shared" si="286"/>
        <v>0</v>
      </c>
      <c r="AH178">
        <f t="shared" si="287"/>
        <v>0</v>
      </c>
      <c r="AI178">
        <f t="shared" si="288"/>
        <v>0</v>
      </c>
      <c r="AJ178">
        <f t="shared" si="289"/>
        <v>0</v>
      </c>
      <c r="AK178">
        <v>1104.55</v>
      </c>
      <c r="AL178">
        <v>1104.55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2.5099999999999998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379</v>
      </c>
      <c r="BM178">
        <v>150</v>
      </c>
      <c r="BN178">
        <v>0</v>
      </c>
      <c r="BO178" t="s">
        <v>376</v>
      </c>
      <c r="BP178">
        <v>1</v>
      </c>
      <c r="BQ178">
        <v>30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290"/>
        <v>0</v>
      </c>
      <c r="CQ178">
        <f t="shared" si="291"/>
        <v>2772.42</v>
      </c>
      <c r="CR178">
        <f t="shared" si="292"/>
        <v>0</v>
      </c>
      <c r="CS178">
        <f t="shared" si="293"/>
        <v>0</v>
      </c>
      <c r="CT178">
        <f t="shared" si="294"/>
        <v>0</v>
      </c>
      <c r="CU178">
        <f t="shared" si="295"/>
        <v>0</v>
      </c>
      <c r="CV178">
        <f t="shared" si="296"/>
        <v>0</v>
      </c>
      <c r="CW178">
        <f t="shared" si="297"/>
        <v>0</v>
      </c>
      <c r="CX178">
        <f t="shared" si="298"/>
        <v>0</v>
      </c>
      <c r="CY178">
        <f t="shared" si="299"/>
        <v>0</v>
      </c>
      <c r="CZ178">
        <f t="shared" si="300"/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161</v>
      </c>
      <c r="DO178">
        <v>107</v>
      </c>
      <c r="DP178">
        <v>1</v>
      </c>
      <c r="DQ178">
        <v>1</v>
      </c>
      <c r="DU178">
        <v>1003</v>
      </c>
      <c r="DV178" t="s">
        <v>378</v>
      </c>
      <c r="DW178" t="s">
        <v>378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75071240</v>
      </c>
      <c r="EF178">
        <v>30</v>
      </c>
      <c r="EG178" t="s">
        <v>17</v>
      </c>
      <c r="EH178">
        <v>0</v>
      </c>
      <c r="EI178" t="s">
        <v>3</v>
      </c>
      <c r="EJ178">
        <v>1</v>
      </c>
      <c r="EK178">
        <v>150</v>
      </c>
      <c r="EL178" t="s">
        <v>372</v>
      </c>
      <c r="EM178" t="s">
        <v>373</v>
      </c>
      <c r="EO178" t="s">
        <v>3</v>
      </c>
      <c r="EQ178">
        <v>0</v>
      </c>
      <c r="ER178">
        <v>1104.55</v>
      </c>
      <c r="ES178">
        <v>1104.55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v>0</v>
      </c>
      <c r="FS178">
        <v>0</v>
      </c>
      <c r="FX178">
        <v>161</v>
      </c>
      <c r="FY178">
        <v>107</v>
      </c>
      <c r="GA178" t="s">
        <v>3</v>
      </c>
      <c r="GD178">
        <v>0</v>
      </c>
      <c r="GF178">
        <v>1012126913</v>
      </c>
      <c r="GG178">
        <v>2</v>
      </c>
      <c r="GH178">
        <v>1</v>
      </c>
      <c r="GI178">
        <v>2</v>
      </c>
      <c r="GJ178">
        <v>0</v>
      </c>
      <c r="GK178">
        <f>ROUND(R178*(R12)/100,2)</f>
        <v>0</v>
      </c>
      <c r="GL178">
        <f t="shared" si="301"/>
        <v>0</v>
      </c>
      <c r="GM178">
        <f t="shared" si="302"/>
        <v>0</v>
      </c>
      <c r="GN178">
        <f t="shared" si="303"/>
        <v>0</v>
      </c>
      <c r="GO178">
        <f t="shared" si="304"/>
        <v>0</v>
      </c>
      <c r="GP178">
        <f t="shared" si="305"/>
        <v>0</v>
      </c>
      <c r="GR178">
        <v>0</v>
      </c>
      <c r="GS178">
        <v>3</v>
      </c>
      <c r="GT178">
        <v>0</v>
      </c>
      <c r="GU178" t="s">
        <v>3</v>
      </c>
      <c r="GV178">
        <f t="shared" si="306"/>
        <v>0</v>
      </c>
      <c r="GW178">
        <v>1</v>
      </c>
      <c r="GX178">
        <f t="shared" si="307"/>
        <v>0</v>
      </c>
      <c r="HA178">
        <v>0</v>
      </c>
      <c r="HB178">
        <v>0</v>
      </c>
      <c r="HC178">
        <f t="shared" si="308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HS178">
        <v>0</v>
      </c>
      <c r="IK178">
        <v>0</v>
      </c>
    </row>
    <row r="179" spans="1:245" x14ac:dyDescent="0.2">
      <c r="A179">
        <v>17</v>
      </c>
      <c r="B179">
        <v>1</v>
      </c>
      <c r="C179">
        <f>ROW(SmtRes!A103)</f>
        <v>103</v>
      </c>
      <c r="D179">
        <f>ROW(EtalonRes!A293)</f>
        <v>293</v>
      </c>
      <c r="E179" t="s">
        <v>380</v>
      </c>
      <c r="F179" t="s">
        <v>349</v>
      </c>
      <c r="G179" t="s">
        <v>350</v>
      </c>
      <c r="H179" t="s">
        <v>351</v>
      </c>
      <c r="I179">
        <f>ROUND(F380/100,9)</f>
        <v>0</v>
      </c>
      <c r="J179">
        <v>0</v>
      </c>
      <c r="K179">
        <f>ROUND(F380/100,9)</f>
        <v>0</v>
      </c>
      <c r="O179">
        <f t="shared" si="270"/>
        <v>0</v>
      </c>
      <c r="P179">
        <f t="shared" si="271"/>
        <v>0</v>
      </c>
      <c r="Q179">
        <f t="shared" si="272"/>
        <v>0</v>
      </c>
      <c r="R179">
        <f t="shared" si="273"/>
        <v>0</v>
      </c>
      <c r="S179">
        <f t="shared" si="274"/>
        <v>0</v>
      </c>
      <c r="T179">
        <f t="shared" si="275"/>
        <v>0</v>
      </c>
      <c r="U179">
        <f t="shared" si="276"/>
        <v>0</v>
      </c>
      <c r="V179">
        <f t="shared" si="277"/>
        <v>0</v>
      </c>
      <c r="W179">
        <f t="shared" si="278"/>
        <v>0</v>
      </c>
      <c r="X179">
        <f t="shared" si="279"/>
        <v>0</v>
      </c>
      <c r="Y179">
        <f t="shared" si="280"/>
        <v>0</v>
      </c>
      <c r="AA179">
        <v>78711061</v>
      </c>
      <c r="AB179">
        <f t="shared" si="281"/>
        <v>1220.8399999999999</v>
      </c>
      <c r="AC179">
        <f t="shared" si="282"/>
        <v>344.45</v>
      </c>
      <c r="AD179">
        <f t="shared" si="283"/>
        <v>109.29</v>
      </c>
      <c r="AE179">
        <f t="shared" si="284"/>
        <v>10.33</v>
      </c>
      <c r="AF179">
        <f t="shared" si="285"/>
        <v>767.1</v>
      </c>
      <c r="AG179">
        <f t="shared" si="286"/>
        <v>0</v>
      </c>
      <c r="AH179">
        <f t="shared" si="287"/>
        <v>69.8</v>
      </c>
      <c r="AI179">
        <f t="shared" si="288"/>
        <v>0</v>
      </c>
      <c r="AJ179">
        <f t="shared" si="289"/>
        <v>0</v>
      </c>
      <c r="AK179">
        <v>1220.8399999999999</v>
      </c>
      <c r="AL179">
        <v>344.45</v>
      </c>
      <c r="AM179">
        <v>109.29</v>
      </c>
      <c r="AN179">
        <v>10.33</v>
      </c>
      <c r="AO179">
        <v>767.1</v>
      </c>
      <c r="AP179">
        <v>0</v>
      </c>
      <c r="AQ179">
        <v>69.8</v>
      </c>
      <c r="AR179">
        <v>0</v>
      </c>
      <c r="AS179">
        <v>0</v>
      </c>
      <c r="AT179">
        <v>134</v>
      </c>
      <c r="AU179">
        <v>55</v>
      </c>
      <c r="AV179">
        <v>1</v>
      </c>
      <c r="AW179">
        <v>1</v>
      </c>
      <c r="AZ179">
        <v>1</v>
      </c>
      <c r="BA179">
        <v>47.82</v>
      </c>
      <c r="BB179">
        <v>13.07</v>
      </c>
      <c r="BC179">
        <v>5.19</v>
      </c>
      <c r="BD179" t="s">
        <v>3</v>
      </c>
      <c r="BE179" t="s">
        <v>3</v>
      </c>
      <c r="BF179" t="s">
        <v>3</v>
      </c>
      <c r="BG179" t="s">
        <v>3</v>
      </c>
      <c r="BH179">
        <v>0</v>
      </c>
      <c r="BI179">
        <v>1</v>
      </c>
      <c r="BJ179" t="s">
        <v>352</v>
      </c>
      <c r="BM179">
        <v>148</v>
      </c>
      <c r="BN179">
        <v>0</v>
      </c>
      <c r="BO179" t="s">
        <v>349</v>
      </c>
      <c r="BP179">
        <v>1</v>
      </c>
      <c r="BQ179">
        <v>30</v>
      </c>
      <c r="BR179">
        <v>0</v>
      </c>
      <c r="BS179">
        <v>47.82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3</v>
      </c>
      <c r="BZ179">
        <v>134</v>
      </c>
      <c r="CA179">
        <v>55</v>
      </c>
      <c r="CB179" t="s">
        <v>3</v>
      </c>
      <c r="CE179">
        <v>30</v>
      </c>
      <c r="CF179">
        <v>0</v>
      </c>
      <c r="CG179">
        <v>0</v>
      </c>
      <c r="CM179">
        <v>0</v>
      </c>
      <c r="CN179" t="s">
        <v>3</v>
      </c>
      <c r="CO179">
        <v>0</v>
      </c>
      <c r="CP179">
        <f t="shared" si="290"/>
        <v>0</v>
      </c>
      <c r="CQ179">
        <f t="shared" si="291"/>
        <v>1787.7</v>
      </c>
      <c r="CR179">
        <f t="shared" si="292"/>
        <v>1428.42</v>
      </c>
      <c r="CS179">
        <f t="shared" si="293"/>
        <v>493.98</v>
      </c>
      <c r="CT179">
        <f t="shared" si="294"/>
        <v>36682.720000000001</v>
      </c>
      <c r="CU179">
        <f t="shared" si="295"/>
        <v>0</v>
      </c>
      <c r="CV179">
        <f t="shared" si="296"/>
        <v>69.8</v>
      </c>
      <c r="CW179">
        <f t="shared" si="297"/>
        <v>0</v>
      </c>
      <c r="CX179">
        <f t="shared" si="298"/>
        <v>0</v>
      </c>
      <c r="CY179">
        <f t="shared" si="299"/>
        <v>0</v>
      </c>
      <c r="CZ179">
        <f t="shared" si="300"/>
        <v>0</v>
      </c>
      <c r="DC179" t="s">
        <v>3</v>
      </c>
      <c r="DD179" t="s">
        <v>3</v>
      </c>
      <c r="DE179" t="s">
        <v>3</v>
      </c>
      <c r="DF179" t="s">
        <v>3</v>
      </c>
      <c r="DG179" t="s">
        <v>3</v>
      </c>
      <c r="DH179" t="s">
        <v>3</v>
      </c>
      <c r="DI179" t="s">
        <v>3</v>
      </c>
      <c r="DJ179" t="s">
        <v>3</v>
      </c>
      <c r="DK179" t="s">
        <v>3</v>
      </c>
      <c r="DL179" t="s">
        <v>3</v>
      </c>
      <c r="DM179" t="s">
        <v>3</v>
      </c>
      <c r="DN179">
        <v>161</v>
      </c>
      <c r="DO179">
        <v>107</v>
      </c>
      <c r="DP179">
        <v>1</v>
      </c>
      <c r="DQ179">
        <v>1</v>
      </c>
      <c r="DU179">
        <v>1013</v>
      </c>
      <c r="DV179" t="s">
        <v>351</v>
      </c>
      <c r="DW179" t="s">
        <v>351</v>
      </c>
      <c r="DX179">
        <v>1</v>
      </c>
      <c r="DZ179" t="s">
        <v>3</v>
      </c>
      <c r="EA179" t="s">
        <v>3</v>
      </c>
      <c r="EB179" t="s">
        <v>3</v>
      </c>
      <c r="EC179" t="s">
        <v>3</v>
      </c>
      <c r="EE179">
        <v>75071238</v>
      </c>
      <c r="EF179">
        <v>30</v>
      </c>
      <c r="EG179" t="s">
        <v>17</v>
      </c>
      <c r="EH179">
        <v>0</v>
      </c>
      <c r="EI179" t="s">
        <v>3</v>
      </c>
      <c r="EJ179">
        <v>1</v>
      </c>
      <c r="EK179">
        <v>148</v>
      </c>
      <c r="EL179" t="s">
        <v>353</v>
      </c>
      <c r="EM179" t="s">
        <v>354</v>
      </c>
      <c r="EO179" t="s">
        <v>3</v>
      </c>
      <c r="EQ179">
        <v>131072</v>
      </c>
      <c r="ER179">
        <v>1220.8399999999999</v>
      </c>
      <c r="ES179">
        <v>344.45</v>
      </c>
      <c r="ET179">
        <v>109.29</v>
      </c>
      <c r="EU179">
        <v>10.33</v>
      </c>
      <c r="EV179">
        <v>767.1</v>
      </c>
      <c r="EW179">
        <v>69.8</v>
      </c>
      <c r="EX179">
        <v>0</v>
      </c>
      <c r="EY179">
        <v>0</v>
      </c>
      <c r="FQ179">
        <v>0</v>
      </c>
      <c r="FR179">
        <v>0</v>
      </c>
      <c r="FS179">
        <v>0</v>
      </c>
      <c r="FX179">
        <v>161</v>
      </c>
      <c r="FY179">
        <v>107</v>
      </c>
      <c r="GA179" t="s">
        <v>3</v>
      </c>
      <c r="GD179">
        <v>0</v>
      </c>
      <c r="GF179">
        <v>-1814577671</v>
      </c>
      <c r="GG179">
        <v>2</v>
      </c>
      <c r="GH179">
        <v>1</v>
      </c>
      <c r="GI179">
        <v>2</v>
      </c>
      <c r="GJ179">
        <v>0</v>
      </c>
      <c r="GK179">
        <f>ROUND(R179*(R12)/100,2)</f>
        <v>0</v>
      </c>
      <c r="GL179">
        <f t="shared" si="301"/>
        <v>0</v>
      </c>
      <c r="GM179">
        <f t="shared" si="302"/>
        <v>0</v>
      </c>
      <c r="GN179">
        <f t="shared" si="303"/>
        <v>0</v>
      </c>
      <c r="GO179">
        <f t="shared" si="304"/>
        <v>0</v>
      </c>
      <c r="GP179">
        <f t="shared" si="305"/>
        <v>0</v>
      </c>
      <c r="GR179">
        <v>0</v>
      </c>
      <c r="GS179">
        <v>3</v>
      </c>
      <c r="GT179">
        <v>0</v>
      </c>
      <c r="GU179" t="s">
        <v>3</v>
      </c>
      <c r="GV179">
        <f t="shared" si="306"/>
        <v>0</v>
      </c>
      <c r="GW179">
        <v>1</v>
      </c>
      <c r="GX179">
        <f t="shared" si="307"/>
        <v>0</v>
      </c>
      <c r="HA179">
        <v>0</v>
      </c>
      <c r="HB179">
        <v>0</v>
      </c>
      <c r="HC179">
        <f t="shared" si="308"/>
        <v>0</v>
      </c>
      <c r="HE179" t="s">
        <v>3</v>
      </c>
      <c r="HF179" t="s">
        <v>3</v>
      </c>
      <c r="HM179" t="s">
        <v>3</v>
      </c>
      <c r="HN179" t="s">
        <v>3</v>
      </c>
      <c r="HO179" t="s">
        <v>3</v>
      </c>
      <c r="HP179" t="s">
        <v>3</v>
      </c>
      <c r="HQ179" t="s">
        <v>3</v>
      </c>
      <c r="HS179">
        <v>0</v>
      </c>
      <c r="IK179">
        <v>0</v>
      </c>
    </row>
    <row r="180" spans="1:245" x14ac:dyDescent="0.2">
      <c r="A180">
        <v>18</v>
      </c>
      <c r="B180">
        <v>1</v>
      </c>
      <c r="C180">
        <v>101</v>
      </c>
      <c r="E180" t="s">
        <v>381</v>
      </c>
      <c r="F180" t="s">
        <v>210</v>
      </c>
      <c r="G180" t="s">
        <v>211</v>
      </c>
      <c r="H180" t="s">
        <v>78</v>
      </c>
      <c r="I180">
        <f>I179*J180</f>
        <v>0</v>
      </c>
      <c r="J180">
        <v>3.9</v>
      </c>
      <c r="K180">
        <v>3.9</v>
      </c>
      <c r="O180">
        <f t="shared" si="270"/>
        <v>0</v>
      </c>
      <c r="P180">
        <f t="shared" si="271"/>
        <v>0</v>
      </c>
      <c r="Q180">
        <f t="shared" si="272"/>
        <v>0</v>
      </c>
      <c r="R180">
        <f t="shared" si="273"/>
        <v>0</v>
      </c>
      <c r="S180">
        <f t="shared" si="274"/>
        <v>0</v>
      </c>
      <c r="T180">
        <f t="shared" si="275"/>
        <v>0</v>
      </c>
      <c r="U180">
        <f t="shared" si="276"/>
        <v>0</v>
      </c>
      <c r="V180">
        <f t="shared" si="277"/>
        <v>0</v>
      </c>
      <c r="W180">
        <f t="shared" si="278"/>
        <v>0</v>
      </c>
      <c r="X180">
        <f t="shared" si="279"/>
        <v>0</v>
      </c>
      <c r="Y180">
        <f t="shared" si="280"/>
        <v>0</v>
      </c>
      <c r="AA180">
        <v>78711061</v>
      </c>
      <c r="AB180">
        <f t="shared" si="281"/>
        <v>517.14</v>
      </c>
      <c r="AC180">
        <f t="shared" si="282"/>
        <v>517.14</v>
      </c>
      <c r="AD180">
        <f t="shared" si="283"/>
        <v>0</v>
      </c>
      <c r="AE180">
        <f t="shared" si="284"/>
        <v>0</v>
      </c>
      <c r="AF180">
        <f t="shared" si="285"/>
        <v>0</v>
      </c>
      <c r="AG180">
        <f t="shared" si="286"/>
        <v>0</v>
      </c>
      <c r="AH180">
        <f t="shared" si="287"/>
        <v>0</v>
      </c>
      <c r="AI180">
        <f t="shared" si="288"/>
        <v>0</v>
      </c>
      <c r="AJ180">
        <f t="shared" si="289"/>
        <v>0</v>
      </c>
      <c r="AK180">
        <v>517.14</v>
      </c>
      <c r="AL180">
        <v>517.14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12.48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212</v>
      </c>
      <c r="BM180">
        <v>148</v>
      </c>
      <c r="BN180">
        <v>0</v>
      </c>
      <c r="BO180" t="s">
        <v>210</v>
      </c>
      <c r="BP180">
        <v>1</v>
      </c>
      <c r="BQ180">
        <v>30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290"/>
        <v>0</v>
      </c>
      <c r="CQ180">
        <f t="shared" si="291"/>
        <v>6453.91</v>
      </c>
      <c r="CR180">
        <f t="shared" si="292"/>
        <v>0</v>
      </c>
      <c r="CS180">
        <f t="shared" si="293"/>
        <v>0</v>
      </c>
      <c r="CT180">
        <f t="shared" si="294"/>
        <v>0</v>
      </c>
      <c r="CU180">
        <f t="shared" si="295"/>
        <v>0</v>
      </c>
      <c r="CV180">
        <f t="shared" si="296"/>
        <v>0</v>
      </c>
      <c r="CW180">
        <f t="shared" si="297"/>
        <v>0</v>
      </c>
      <c r="CX180">
        <f t="shared" si="298"/>
        <v>0</v>
      </c>
      <c r="CY180">
        <f t="shared" si="299"/>
        <v>0</v>
      </c>
      <c r="CZ180">
        <f t="shared" si="300"/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161</v>
      </c>
      <c r="DO180">
        <v>107</v>
      </c>
      <c r="DP180">
        <v>1</v>
      </c>
      <c r="DQ180">
        <v>1</v>
      </c>
      <c r="DU180">
        <v>1007</v>
      </c>
      <c r="DV180" t="s">
        <v>78</v>
      </c>
      <c r="DW180" t="s">
        <v>78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75071238</v>
      </c>
      <c r="EF180">
        <v>30</v>
      </c>
      <c r="EG180" t="s">
        <v>17</v>
      </c>
      <c r="EH180">
        <v>0</v>
      </c>
      <c r="EI180" t="s">
        <v>3</v>
      </c>
      <c r="EJ180">
        <v>1</v>
      </c>
      <c r="EK180">
        <v>148</v>
      </c>
      <c r="EL180" t="s">
        <v>353</v>
      </c>
      <c r="EM180" t="s">
        <v>354</v>
      </c>
      <c r="EO180" t="s">
        <v>3</v>
      </c>
      <c r="EQ180">
        <v>0</v>
      </c>
      <c r="ER180">
        <v>517.14</v>
      </c>
      <c r="ES180">
        <v>517.14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v>0</v>
      </c>
      <c r="FS180">
        <v>0</v>
      </c>
      <c r="FX180">
        <v>161</v>
      </c>
      <c r="FY180">
        <v>107</v>
      </c>
      <c r="GA180" t="s">
        <v>3</v>
      </c>
      <c r="GD180">
        <v>0</v>
      </c>
      <c r="GF180">
        <v>332671857</v>
      </c>
      <c r="GG180">
        <v>2</v>
      </c>
      <c r="GH180">
        <v>1</v>
      </c>
      <c r="GI180">
        <v>2</v>
      </c>
      <c r="GJ180">
        <v>0</v>
      </c>
      <c r="GK180">
        <f>ROUND(R180*(R12)/100,2)</f>
        <v>0</v>
      </c>
      <c r="GL180">
        <f t="shared" si="301"/>
        <v>0</v>
      </c>
      <c r="GM180">
        <f t="shared" si="302"/>
        <v>0</v>
      </c>
      <c r="GN180">
        <f t="shared" si="303"/>
        <v>0</v>
      </c>
      <c r="GO180">
        <f t="shared" si="304"/>
        <v>0</v>
      </c>
      <c r="GP180">
        <f t="shared" si="305"/>
        <v>0</v>
      </c>
      <c r="GR180">
        <v>0</v>
      </c>
      <c r="GS180">
        <v>3</v>
      </c>
      <c r="GT180">
        <v>0</v>
      </c>
      <c r="GU180" t="s">
        <v>3</v>
      </c>
      <c r="GV180">
        <f t="shared" si="306"/>
        <v>0</v>
      </c>
      <c r="GW180">
        <v>1</v>
      </c>
      <c r="GX180">
        <f t="shared" si="307"/>
        <v>0</v>
      </c>
      <c r="HA180">
        <v>0</v>
      </c>
      <c r="HB180">
        <v>0</v>
      </c>
      <c r="HC180">
        <f t="shared" si="308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HS180">
        <v>0</v>
      </c>
      <c r="IK180">
        <v>0</v>
      </c>
    </row>
    <row r="181" spans="1:245" x14ac:dyDescent="0.2">
      <c r="A181">
        <v>18</v>
      </c>
      <c r="B181">
        <v>1</v>
      </c>
      <c r="C181">
        <v>103</v>
      </c>
      <c r="E181" t="s">
        <v>382</v>
      </c>
      <c r="F181" t="s">
        <v>383</v>
      </c>
      <c r="G181" t="s">
        <v>384</v>
      </c>
      <c r="H181" t="s">
        <v>78</v>
      </c>
      <c r="I181">
        <f>I179*J181</f>
        <v>0</v>
      </c>
      <c r="J181">
        <v>1.6</v>
      </c>
      <c r="K181">
        <v>1.6</v>
      </c>
      <c r="O181">
        <f t="shared" si="270"/>
        <v>0</v>
      </c>
      <c r="P181">
        <f t="shared" si="271"/>
        <v>0</v>
      </c>
      <c r="Q181">
        <f t="shared" si="272"/>
        <v>0</v>
      </c>
      <c r="R181">
        <f t="shared" si="273"/>
        <v>0</v>
      </c>
      <c r="S181">
        <f t="shared" si="274"/>
        <v>0</v>
      </c>
      <c r="T181">
        <f t="shared" si="275"/>
        <v>0</v>
      </c>
      <c r="U181">
        <f t="shared" si="276"/>
        <v>0</v>
      </c>
      <c r="V181">
        <f t="shared" si="277"/>
        <v>0</v>
      </c>
      <c r="W181">
        <f t="shared" si="278"/>
        <v>0</v>
      </c>
      <c r="X181">
        <f t="shared" si="279"/>
        <v>0</v>
      </c>
      <c r="Y181">
        <f t="shared" si="280"/>
        <v>0</v>
      </c>
      <c r="AA181">
        <v>78711061</v>
      </c>
      <c r="AB181">
        <f t="shared" si="281"/>
        <v>2385.71</v>
      </c>
      <c r="AC181">
        <f t="shared" si="282"/>
        <v>2385.71</v>
      </c>
      <c r="AD181">
        <f t="shared" si="283"/>
        <v>0</v>
      </c>
      <c r="AE181">
        <f t="shared" si="284"/>
        <v>0</v>
      </c>
      <c r="AF181">
        <f t="shared" si="285"/>
        <v>0</v>
      </c>
      <c r="AG181">
        <f t="shared" si="286"/>
        <v>0</v>
      </c>
      <c r="AH181">
        <f t="shared" si="287"/>
        <v>0</v>
      </c>
      <c r="AI181">
        <f t="shared" si="288"/>
        <v>0</v>
      </c>
      <c r="AJ181">
        <f t="shared" si="289"/>
        <v>0</v>
      </c>
      <c r="AK181">
        <v>2385.71</v>
      </c>
      <c r="AL181">
        <v>2385.71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  <c r="AS181">
        <v>0</v>
      </c>
      <c r="AT181">
        <v>0</v>
      </c>
      <c r="AU181">
        <v>0</v>
      </c>
      <c r="AV181">
        <v>1</v>
      </c>
      <c r="AW181">
        <v>1</v>
      </c>
      <c r="AZ181">
        <v>1</v>
      </c>
      <c r="BA181">
        <v>1</v>
      </c>
      <c r="BB181">
        <v>1</v>
      </c>
      <c r="BC181">
        <v>5.83</v>
      </c>
      <c r="BD181" t="s">
        <v>3</v>
      </c>
      <c r="BE181" t="s">
        <v>3</v>
      </c>
      <c r="BF181" t="s">
        <v>3</v>
      </c>
      <c r="BG181" t="s">
        <v>3</v>
      </c>
      <c r="BH181">
        <v>3</v>
      </c>
      <c r="BI181">
        <v>1</v>
      </c>
      <c r="BJ181" t="s">
        <v>385</v>
      </c>
      <c r="BM181">
        <v>148</v>
      </c>
      <c r="BN181">
        <v>0</v>
      </c>
      <c r="BO181" t="s">
        <v>383</v>
      </c>
      <c r="BP181">
        <v>1</v>
      </c>
      <c r="BQ181">
        <v>30</v>
      </c>
      <c r="BR181">
        <v>0</v>
      </c>
      <c r="BS181">
        <v>1</v>
      </c>
      <c r="BT181">
        <v>1</v>
      </c>
      <c r="BU181">
        <v>1</v>
      </c>
      <c r="BV181">
        <v>1</v>
      </c>
      <c r="BW181">
        <v>1</v>
      </c>
      <c r="BX181">
        <v>1</v>
      </c>
      <c r="BY181" t="s">
        <v>3</v>
      </c>
      <c r="BZ181">
        <v>0</v>
      </c>
      <c r="CA181">
        <v>0</v>
      </c>
      <c r="CB181" t="s">
        <v>3</v>
      </c>
      <c r="CE181">
        <v>30</v>
      </c>
      <c r="CF181">
        <v>0</v>
      </c>
      <c r="CG181">
        <v>0</v>
      </c>
      <c r="CM181">
        <v>0</v>
      </c>
      <c r="CN181" t="s">
        <v>3</v>
      </c>
      <c r="CO181">
        <v>0</v>
      </c>
      <c r="CP181">
        <f t="shared" si="290"/>
        <v>0</v>
      </c>
      <c r="CQ181">
        <f t="shared" si="291"/>
        <v>13908.69</v>
      </c>
      <c r="CR181">
        <f t="shared" si="292"/>
        <v>0</v>
      </c>
      <c r="CS181">
        <f t="shared" si="293"/>
        <v>0</v>
      </c>
      <c r="CT181">
        <f t="shared" si="294"/>
        <v>0</v>
      </c>
      <c r="CU181">
        <f t="shared" si="295"/>
        <v>0</v>
      </c>
      <c r="CV181">
        <f t="shared" si="296"/>
        <v>0</v>
      </c>
      <c r="CW181">
        <f t="shared" si="297"/>
        <v>0</v>
      </c>
      <c r="CX181">
        <f t="shared" si="298"/>
        <v>0</v>
      </c>
      <c r="CY181">
        <f t="shared" si="299"/>
        <v>0</v>
      </c>
      <c r="CZ181">
        <f t="shared" si="300"/>
        <v>0</v>
      </c>
      <c r="DC181" t="s">
        <v>3</v>
      </c>
      <c r="DD181" t="s">
        <v>3</v>
      </c>
      <c r="DE181" t="s">
        <v>3</v>
      </c>
      <c r="DF181" t="s">
        <v>3</v>
      </c>
      <c r="DG181" t="s">
        <v>3</v>
      </c>
      <c r="DH181" t="s">
        <v>3</v>
      </c>
      <c r="DI181" t="s">
        <v>3</v>
      </c>
      <c r="DJ181" t="s">
        <v>3</v>
      </c>
      <c r="DK181" t="s">
        <v>3</v>
      </c>
      <c r="DL181" t="s">
        <v>3</v>
      </c>
      <c r="DM181" t="s">
        <v>3</v>
      </c>
      <c r="DN181">
        <v>161</v>
      </c>
      <c r="DO181">
        <v>107</v>
      </c>
      <c r="DP181">
        <v>1</v>
      </c>
      <c r="DQ181">
        <v>1</v>
      </c>
      <c r="DU181">
        <v>1007</v>
      </c>
      <c r="DV181" t="s">
        <v>78</v>
      </c>
      <c r="DW181" t="s">
        <v>78</v>
      </c>
      <c r="DX181">
        <v>1</v>
      </c>
      <c r="DZ181" t="s">
        <v>3</v>
      </c>
      <c r="EA181" t="s">
        <v>3</v>
      </c>
      <c r="EB181" t="s">
        <v>3</v>
      </c>
      <c r="EC181" t="s">
        <v>3</v>
      </c>
      <c r="EE181">
        <v>75071238</v>
      </c>
      <c r="EF181">
        <v>30</v>
      </c>
      <c r="EG181" t="s">
        <v>17</v>
      </c>
      <c r="EH181">
        <v>0</v>
      </c>
      <c r="EI181" t="s">
        <v>3</v>
      </c>
      <c r="EJ181">
        <v>1</v>
      </c>
      <c r="EK181">
        <v>148</v>
      </c>
      <c r="EL181" t="s">
        <v>353</v>
      </c>
      <c r="EM181" t="s">
        <v>354</v>
      </c>
      <c r="EO181" t="s">
        <v>3</v>
      </c>
      <c r="EQ181">
        <v>0</v>
      </c>
      <c r="ER181">
        <v>2385.71</v>
      </c>
      <c r="ES181">
        <v>2385.71</v>
      </c>
      <c r="ET181">
        <v>0</v>
      </c>
      <c r="EU181">
        <v>0</v>
      </c>
      <c r="EV181">
        <v>0</v>
      </c>
      <c r="EW181">
        <v>0</v>
      </c>
      <c r="EX181">
        <v>0</v>
      </c>
      <c r="FQ181">
        <v>0</v>
      </c>
      <c r="FR181">
        <v>0</v>
      </c>
      <c r="FS181">
        <v>0</v>
      </c>
      <c r="FX181">
        <v>161</v>
      </c>
      <c r="FY181">
        <v>107</v>
      </c>
      <c r="GA181" t="s">
        <v>3</v>
      </c>
      <c r="GD181">
        <v>0</v>
      </c>
      <c r="GF181">
        <v>-122788579</v>
      </c>
      <c r="GG181">
        <v>2</v>
      </c>
      <c r="GH181">
        <v>1</v>
      </c>
      <c r="GI181">
        <v>2</v>
      </c>
      <c r="GJ181">
        <v>0</v>
      </c>
      <c r="GK181">
        <f>ROUND(R181*(R12)/100,2)</f>
        <v>0</v>
      </c>
      <c r="GL181">
        <f t="shared" si="301"/>
        <v>0</v>
      </c>
      <c r="GM181">
        <f t="shared" si="302"/>
        <v>0</v>
      </c>
      <c r="GN181">
        <f t="shared" si="303"/>
        <v>0</v>
      </c>
      <c r="GO181">
        <f t="shared" si="304"/>
        <v>0</v>
      </c>
      <c r="GP181">
        <f t="shared" si="305"/>
        <v>0</v>
      </c>
      <c r="GR181">
        <v>0</v>
      </c>
      <c r="GS181">
        <v>3</v>
      </c>
      <c r="GT181">
        <v>0</v>
      </c>
      <c r="GU181" t="s">
        <v>3</v>
      </c>
      <c r="GV181">
        <f t="shared" si="306"/>
        <v>0</v>
      </c>
      <c r="GW181">
        <v>1</v>
      </c>
      <c r="GX181">
        <f t="shared" si="307"/>
        <v>0</v>
      </c>
      <c r="HA181">
        <v>0</v>
      </c>
      <c r="HB181">
        <v>0</v>
      </c>
      <c r="HC181">
        <f t="shared" si="308"/>
        <v>0</v>
      </c>
      <c r="HE181" t="s">
        <v>3</v>
      </c>
      <c r="HF181" t="s">
        <v>3</v>
      </c>
      <c r="HM181" t="s">
        <v>3</v>
      </c>
      <c r="HN181" t="s">
        <v>3</v>
      </c>
      <c r="HO181" t="s">
        <v>3</v>
      </c>
      <c r="HP181" t="s">
        <v>3</v>
      </c>
      <c r="HQ181" t="s">
        <v>3</v>
      </c>
      <c r="HS181">
        <v>0</v>
      </c>
      <c r="IK181">
        <v>0</v>
      </c>
    </row>
    <row r="182" spans="1:245" x14ac:dyDescent="0.2">
      <c r="A182">
        <v>19</v>
      </c>
      <c r="B182">
        <v>1</v>
      </c>
      <c r="F182" t="s">
        <v>3</v>
      </c>
      <c r="G182" t="s">
        <v>386</v>
      </c>
      <c r="H182" t="s">
        <v>3</v>
      </c>
      <c r="AA182">
        <v>1</v>
      </c>
      <c r="IK182">
        <v>0</v>
      </c>
    </row>
    <row r="183" spans="1:245" x14ac:dyDescent="0.2">
      <c r="A183">
        <v>17</v>
      </c>
      <c r="B183">
        <v>1</v>
      </c>
      <c r="C183">
        <f>ROW(SmtRes!A104)</f>
        <v>104</v>
      </c>
      <c r="D183">
        <f>ROW(EtalonRes!A295)</f>
        <v>295</v>
      </c>
      <c r="E183" t="s">
        <v>387</v>
      </c>
      <c r="F183" t="s">
        <v>388</v>
      </c>
      <c r="G183" t="s">
        <v>389</v>
      </c>
      <c r="H183" t="s">
        <v>168</v>
      </c>
      <c r="I183">
        <f>ROUND(ROUND((F382+F383*0.25)/100,4),9)</f>
        <v>1.3272999999999999</v>
      </c>
      <c r="J183">
        <v>0</v>
      </c>
      <c r="K183">
        <f>ROUND(ROUND((F382+F383*0.25)/100,4),9)</f>
        <v>1.3272999999999999</v>
      </c>
      <c r="O183">
        <f t="shared" ref="O183:O190" si="309">ROUND(CP183,2)</f>
        <v>29072.65</v>
      </c>
      <c r="P183">
        <f t="shared" ref="P183:P190" si="310">ROUND((ROUND((AC183*AW183*I183),2)*BC183),2)</f>
        <v>0</v>
      </c>
      <c r="Q183">
        <f>(ROUND((ROUND((((ET183*1.1))*AV183*I183),2)*BB183),2)+ROUND((ROUND(((AE183-((EU183*1.1)))*AV183*I183),2)*BS183),2))</f>
        <v>0</v>
      </c>
      <c r="R183">
        <f t="shared" ref="R183:R190" si="311">ROUND((ROUND((AE183*AV183*I183),2)*BS183),2)</f>
        <v>0</v>
      </c>
      <c r="S183">
        <f t="shared" ref="S183:S190" si="312">ROUND((ROUND((AF183*AV183*I183),2)*BA183),2)</f>
        <v>29072.65</v>
      </c>
      <c r="T183">
        <f t="shared" ref="T183:T190" si="313">ROUND(CU183*I183,2)</f>
        <v>0</v>
      </c>
      <c r="U183">
        <f t="shared" ref="U183:U190" si="314">CV183*I183</f>
        <v>58.401200000000003</v>
      </c>
      <c r="V183">
        <f t="shared" ref="V183:V190" si="315">CW183*I183</f>
        <v>0</v>
      </c>
      <c r="W183">
        <f t="shared" ref="W183:W190" si="316">ROUND(CX183*I183,2)</f>
        <v>0</v>
      </c>
      <c r="X183">
        <f t="shared" ref="X183:Y190" si="317">ROUND(CY183,2)</f>
        <v>30526.28</v>
      </c>
      <c r="Y183">
        <f t="shared" si="317"/>
        <v>13954.87</v>
      </c>
      <c r="AA183">
        <v>78711061</v>
      </c>
      <c r="AB183">
        <f t="shared" ref="AB183:AB190" si="318">ROUND((AC183+AD183+AF183),6)</f>
        <v>458.04</v>
      </c>
      <c r="AC183">
        <f t="shared" ref="AC183:AC190" si="319">ROUND((ES183),6)</f>
        <v>0</v>
      </c>
      <c r="AD183">
        <f>ROUND(((((ET183*1.1))-((EU183*1.1)))+AE183),6)</f>
        <v>0</v>
      </c>
      <c r="AE183">
        <f>ROUND(((EU183*1.1)),6)</f>
        <v>0</v>
      </c>
      <c r="AF183">
        <f>ROUND(((EV183*1.1)),6)</f>
        <v>458.04</v>
      </c>
      <c r="AG183">
        <f t="shared" ref="AG183:AG190" si="320">ROUND((AP183),6)</f>
        <v>0</v>
      </c>
      <c r="AH183">
        <f>((EW183*1.1))</f>
        <v>44</v>
      </c>
      <c r="AI183">
        <f>((EX183*1.1))</f>
        <v>0</v>
      </c>
      <c r="AJ183">
        <f t="shared" ref="AJ183:AJ190" si="321">(AS183)</f>
        <v>0</v>
      </c>
      <c r="AK183">
        <v>416.4</v>
      </c>
      <c r="AL183">
        <v>0</v>
      </c>
      <c r="AM183">
        <v>0</v>
      </c>
      <c r="AN183">
        <v>0</v>
      </c>
      <c r="AO183">
        <v>416.4</v>
      </c>
      <c r="AP183">
        <v>0</v>
      </c>
      <c r="AQ183">
        <v>40</v>
      </c>
      <c r="AR183">
        <v>0</v>
      </c>
      <c r="AS183">
        <v>0</v>
      </c>
      <c r="AT183">
        <v>105</v>
      </c>
      <c r="AU183">
        <v>48</v>
      </c>
      <c r="AV183">
        <v>1</v>
      </c>
      <c r="AW183">
        <v>1</v>
      </c>
      <c r="AZ183">
        <v>1</v>
      </c>
      <c r="BA183">
        <v>47.82</v>
      </c>
      <c r="BB183">
        <v>1</v>
      </c>
      <c r="BC183">
        <v>1</v>
      </c>
      <c r="BD183" t="s">
        <v>3</v>
      </c>
      <c r="BE183" t="s">
        <v>3</v>
      </c>
      <c r="BF183" t="s">
        <v>3</v>
      </c>
      <c r="BG183" t="s">
        <v>3</v>
      </c>
      <c r="BH183">
        <v>0</v>
      </c>
      <c r="BI183">
        <v>1</v>
      </c>
      <c r="BJ183" t="s">
        <v>390</v>
      </c>
      <c r="BM183">
        <v>295</v>
      </c>
      <c r="BN183">
        <v>0</v>
      </c>
      <c r="BO183" t="s">
        <v>388</v>
      </c>
      <c r="BP183">
        <v>1</v>
      </c>
      <c r="BQ183">
        <v>30</v>
      </c>
      <c r="BR183">
        <v>0</v>
      </c>
      <c r="BS183">
        <v>47.82</v>
      </c>
      <c r="BT183">
        <v>1</v>
      </c>
      <c r="BU183">
        <v>1</v>
      </c>
      <c r="BV183">
        <v>1</v>
      </c>
      <c r="BW183">
        <v>1</v>
      </c>
      <c r="BX183">
        <v>1</v>
      </c>
      <c r="BY183" t="s">
        <v>3</v>
      </c>
      <c r="BZ183">
        <v>105</v>
      </c>
      <c r="CA183">
        <v>48</v>
      </c>
      <c r="CB183" t="s">
        <v>3</v>
      </c>
      <c r="CE183">
        <v>30</v>
      </c>
      <c r="CF183">
        <v>0</v>
      </c>
      <c r="CG183">
        <v>0</v>
      </c>
      <c r="CM183">
        <v>0</v>
      </c>
      <c r="CN183" t="s">
        <v>831</v>
      </c>
      <c r="CO183">
        <v>0</v>
      </c>
      <c r="CP183">
        <f t="shared" ref="CP183:CP190" si="322">(P183+Q183+S183)</f>
        <v>29072.65</v>
      </c>
      <c r="CQ183">
        <f t="shared" ref="CQ183:CQ190" si="323">ROUND((ROUND((AC183*AW183*1),2)*BC183),2)</f>
        <v>0</v>
      </c>
      <c r="CR183">
        <f>(ROUND((ROUND((((ET183*1.1))*AV183*1),2)*BB183),2)+ROUND((ROUND(((AE183-((EU183*1.1)))*AV183*1),2)*BS183),2))</f>
        <v>0</v>
      </c>
      <c r="CS183">
        <f t="shared" ref="CS183:CS190" si="324">ROUND((ROUND((AE183*AV183*1),2)*BS183),2)</f>
        <v>0</v>
      </c>
      <c r="CT183">
        <f t="shared" ref="CT183:CT190" si="325">ROUND((ROUND((AF183*AV183*1),2)*BA183),2)</f>
        <v>21903.47</v>
      </c>
      <c r="CU183">
        <f t="shared" ref="CU183:CU190" si="326">AG183</f>
        <v>0</v>
      </c>
      <c r="CV183">
        <f t="shared" ref="CV183:CV190" si="327">(AH183*AV183)</f>
        <v>44</v>
      </c>
      <c r="CW183">
        <f t="shared" ref="CW183:CX190" si="328">AI183</f>
        <v>0</v>
      </c>
      <c r="CX183">
        <f t="shared" si="328"/>
        <v>0</v>
      </c>
      <c r="CY183">
        <f t="shared" ref="CY183:CY190" si="329">S183*(BZ183/100)</f>
        <v>30526.282500000001</v>
      </c>
      <c r="CZ183">
        <f t="shared" ref="CZ183:CZ190" si="330">S183*(CA183/100)</f>
        <v>13954.871999999999</v>
      </c>
      <c r="DB183">
        <v>41</v>
      </c>
      <c r="DC183" t="s">
        <v>3</v>
      </c>
      <c r="DD183" t="s">
        <v>3</v>
      </c>
      <c r="DE183" t="s">
        <v>32</v>
      </c>
      <c r="DF183" t="s">
        <v>32</v>
      </c>
      <c r="DG183" t="s">
        <v>32</v>
      </c>
      <c r="DH183" t="s">
        <v>3</v>
      </c>
      <c r="DI183" t="s">
        <v>32</v>
      </c>
      <c r="DJ183" t="s">
        <v>32</v>
      </c>
      <c r="DK183" t="s">
        <v>3</v>
      </c>
      <c r="DL183" t="s">
        <v>3</v>
      </c>
      <c r="DM183" t="s">
        <v>3</v>
      </c>
      <c r="DN183">
        <v>187</v>
      </c>
      <c r="DO183">
        <v>101</v>
      </c>
      <c r="DP183">
        <v>1</v>
      </c>
      <c r="DQ183">
        <v>1</v>
      </c>
      <c r="DU183">
        <v>1005</v>
      </c>
      <c r="DV183" t="s">
        <v>168</v>
      </c>
      <c r="DW183" t="s">
        <v>168</v>
      </c>
      <c r="DX183">
        <v>100</v>
      </c>
      <c r="DZ183" t="s">
        <v>3</v>
      </c>
      <c r="EA183" t="s">
        <v>3</v>
      </c>
      <c r="EB183" t="s">
        <v>3</v>
      </c>
      <c r="EC183" t="s">
        <v>3</v>
      </c>
      <c r="EE183">
        <v>75071385</v>
      </c>
      <c r="EF183">
        <v>30</v>
      </c>
      <c r="EG183" t="s">
        <v>17</v>
      </c>
      <c r="EH183">
        <v>0</v>
      </c>
      <c r="EI183" t="s">
        <v>3</v>
      </c>
      <c r="EJ183">
        <v>1</v>
      </c>
      <c r="EK183">
        <v>295</v>
      </c>
      <c r="EL183" t="s">
        <v>391</v>
      </c>
      <c r="EM183" t="s">
        <v>392</v>
      </c>
      <c r="EO183" t="s">
        <v>33</v>
      </c>
      <c r="EQ183">
        <v>131072</v>
      </c>
      <c r="ER183">
        <v>416.4</v>
      </c>
      <c r="ES183">
        <v>0</v>
      </c>
      <c r="ET183">
        <v>0</v>
      </c>
      <c r="EU183">
        <v>0</v>
      </c>
      <c r="EV183">
        <v>416.4</v>
      </c>
      <c r="EW183">
        <v>40</v>
      </c>
      <c r="EX183">
        <v>0</v>
      </c>
      <c r="EY183">
        <v>0</v>
      </c>
      <c r="FQ183">
        <v>0</v>
      </c>
      <c r="FR183">
        <v>0</v>
      </c>
      <c r="FS183">
        <v>0</v>
      </c>
      <c r="FX183">
        <v>187</v>
      </c>
      <c r="FY183">
        <v>101</v>
      </c>
      <c r="GA183" t="s">
        <v>3</v>
      </c>
      <c r="GD183">
        <v>0</v>
      </c>
      <c r="GF183">
        <v>-1528046755</v>
      </c>
      <c r="GG183">
        <v>2</v>
      </c>
      <c r="GH183">
        <v>1</v>
      </c>
      <c r="GI183">
        <v>2</v>
      </c>
      <c r="GJ183">
        <v>0</v>
      </c>
      <c r="GK183">
        <f>ROUND(R183*(R12)/100,2)</f>
        <v>0</v>
      </c>
      <c r="GL183">
        <f t="shared" ref="GL183:GL190" si="331">ROUND(IF(AND(BH183=3,BI183=3,FS183&lt;&gt;0),P183,0),2)</f>
        <v>0</v>
      </c>
      <c r="GM183">
        <f t="shared" ref="GM183:GM190" si="332">ROUND(O183+X183+Y183+GK183,2)+GX183</f>
        <v>73553.8</v>
      </c>
      <c r="GN183">
        <f t="shared" ref="GN183:GN190" si="333">IF(OR(BI183=0,BI183=1),GM183-GX183,0)</f>
        <v>73553.8</v>
      </c>
      <c r="GO183">
        <f t="shared" ref="GO183:GO190" si="334">IF(BI183=2,GM183-GX183,0)</f>
        <v>0</v>
      </c>
      <c r="GP183">
        <f t="shared" ref="GP183:GP190" si="335">IF(BI183=4,GM183-GX183,0)</f>
        <v>0</v>
      </c>
      <c r="GR183">
        <v>0</v>
      </c>
      <c r="GS183">
        <v>3</v>
      </c>
      <c r="GT183">
        <v>0</v>
      </c>
      <c r="GU183" t="s">
        <v>3</v>
      </c>
      <c r="GV183">
        <f t="shared" ref="GV183:GV190" si="336">ROUND((GT183),6)</f>
        <v>0</v>
      </c>
      <c r="GW183">
        <v>1</v>
      </c>
      <c r="GX183">
        <f t="shared" ref="GX183:GX190" si="337">ROUND(HC183*I183,2)</f>
        <v>0</v>
      </c>
      <c r="HA183">
        <v>0</v>
      </c>
      <c r="HB183">
        <v>0</v>
      </c>
      <c r="HC183">
        <f t="shared" ref="HC183:HC190" si="338">GV183*GW183</f>
        <v>0</v>
      </c>
      <c r="HE183" t="s">
        <v>3</v>
      </c>
      <c r="HF183" t="s">
        <v>3</v>
      </c>
      <c r="HM183" t="s">
        <v>3</v>
      </c>
      <c r="HN183" t="s">
        <v>3</v>
      </c>
      <c r="HO183" t="s">
        <v>3</v>
      </c>
      <c r="HP183" t="s">
        <v>3</v>
      </c>
      <c r="HQ183" t="s">
        <v>3</v>
      </c>
      <c r="HS183">
        <v>0</v>
      </c>
      <c r="IK183">
        <v>0</v>
      </c>
    </row>
    <row r="184" spans="1:245" x14ac:dyDescent="0.2">
      <c r="A184">
        <v>18</v>
      </c>
      <c r="B184">
        <v>1</v>
      </c>
      <c r="C184">
        <v>104</v>
      </c>
      <c r="E184" t="s">
        <v>393</v>
      </c>
      <c r="F184" t="s">
        <v>394</v>
      </c>
      <c r="G184" t="s">
        <v>395</v>
      </c>
      <c r="H184" t="s">
        <v>78</v>
      </c>
      <c r="I184">
        <f>I183*J184</f>
        <v>19.909500000000001</v>
      </c>
      <c r="J184">
        <v>15</v>
      </c>
      <c r="K184">
        <v>15</v>
      </c>
      <c r="O184">
        <f t="shared" si="309"/>
        <v>23855.84</v>
      </c>
      <c r="P184">
        <f t="shared" si="310"/>
        <v>23855.84</v>
      </c>
      <c r="Q184">
        <f>(ROUND((ROUND(((ET184)*AV184*I184),2)*BB184),2)+ROUND((ROUND(((AE184-(EU184))*AV184*I184),2)*BS184),2))</f>
        <v>0</v>
      </c>
      <c r="R184">
        <f t="shared" si="311"/>
        <v>0</v>
      </c>
      <c r="S184">
        <f t="shared" si="312"/>
        <v>0</v>
      </c>
      <c r="T184">
        <f t="shared" si="313"/>
        <v>0</v>
      </c>
      <c r="U184">
        <f t="shared" si="314"/>
        <v>0</v>
      </c>
      <c r="V184">
        <f t="shared" si="315"/>
        <v>0</v>
      </c>
      <c r="W184">
        <f t="shared" si="316"/>
        <v>0</v>
      </c>
      <c r="X184">
        <f t="shared" si="317"/>
        <v>0</v>
      </c>
      <c r="Y184">
        <f t="shared" si="317"/>
        <v>0</v>
      </c>
      <c r="AA184">
        <v>78711061</v>
      </c>
      <c r="AB184">
        <f t="shared" si="318"/>
        <v>146.84</v>
      </c>
      <c r="AC184">
        <f t="shared" si="319"/>
        <v>146.84</v>
      </c>
      <c r="AD184">
        <f>ROUND((((ET184)-(EU184))+AE184),6)</f>
        <v>0</v>
      </c>
      <c r="AE184">
        <f>ROUND((EU184),6)</f>
        <v>0</v>
      </c>
      <c r="AF184">
        <f>ROUND((EV184),6)</f>
        <v>0</v>
      </c>
      <c r="AG184">
        <f t="shared" si="320"/>
        <v>0</v>
      </c>
      <c r="AH184">
        <f>(EW184)</f>
        <v>0</v>
      </c>
      <c r="AI184">
        <f>(EX184)</f>
        <v>0</v>
      </c>
      <c r="AJ184">
        <f t="shared" si="321"/>
        <v>0</v>
      </c>
      <c r="AK184">
        <v>146.84</v>
      </c>
      <c r="AL184">
        <v>146.84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1</v>
      </c>
      <c r="AW184">
        <v>1</v>
      </c>
      <c r="AZ184">
        <v>1</v>
      </c>
      <c r="BA184">
        <v>1</v>
      </c>
      <c r="BB184">
        <v>1</v>
      </c>
      <c r="BC184">
        <v>8.16</v>
      </c>
      <c r="BD184" t="s">
        <v>3</v>
      </c>
      <c r="BE184" t="s">
        <v>3</v>
      </c>
      <c r="BF184" t="s">
        <v>3</v>
      </c>
      <c r="BG184" t="s">
        <v>3</v>
      </c>
      <c r="BH184">
        <v>3</v>
      </c>
      <c r="BI184">
        <v>1</v>
      </c>
      <c r="BJ184" t="s">
        <v>396</v>
      </c>
      <c r="BM184">
        <v>295</v>
      </c>
      <c r="BN184">
        <v>0</v>
      </c>
      <c r="BO184" t="s">
        <v>394</v>
      </c>
      <c r="BP184">
        <v>1</v>
      </c>
      <c r="BQ184">
        <v>30</v>
      </c>
      <c r="BR184">
        <v>0</v>
      </c>
      <c r="BS184">
        <v>1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0</v>
      </c>
      <c r="CA184">
        <v>0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322"/>
        <v>23855.84</v>
      </c>
      <c r="CQ184">
        <f t="shared" si="323"/>
        <v>1198.21</v>
      </c>
      <c r="CR184">
        <f>(ROUND((ROUND(((ET184)*AV184*1),2)*BB184),2)+ROUND((ROUND(((AE184-(EU184))*AV184*1),2)*BS184),2))</f>
        <v>0</v>
      </c>
      <c r="CS184">
        <f t="shared" si="324"/>
        <v>0</v>
      </c>
      <c r="CT184">
        <f t="shared" si="325"/>
        <v>0</v>
      </c>
      <c r="CU184">
        <f t="shared" si="326"/>
        <v>0</v>
      </c>
      <c r="CV184">
        <f t="shared" si="327"/>
        <v>0</v>
      </c>
      <c r="CW184">
        <f t="shared" si="328"/>
        <v>0</v>
      </c>
      <c r="CX184">
        <f t="shared" si="328"/>
        <v>0</v>
      </c>
      <c r="CY184">
        <f t="shared" si="329"/>
        <v>0</v>
      </c>
      <c r="CZ184">
        <f t="shared" si="330"/>
        <v>0</v>
      </c>
      <c r="DC184" t="s">
        <v>3</v>
      </c>
      <c r="DD184" t="s">
        <v>3</v>
      </c>
      <c r="DE184" t="s">
        <v>3</v>
      </c>
      <c r="DF184" t="s">
        <v>3</v>
      </c>
      <c r="DG184" t="s">
        <v>3</v>
      </c>
      <c r="DH184" t="s">
        <v>3</v>
      </c>
      <c r="DI184" t="s">
        <v>3</v>
      </c>
      <c r="DJ184" t="s">
        <v>3</v>
      </c>
      <c r="DK184" t="s">
        <v>3</v>
      </c>
      <c r="DL184" t="s">
        <v>3</v>
      </c>
      <c r="DM184" t="s">
        <v>3</v>
      </c>
      <c r="DN184">
        <v>187</v>
      </c>
      <c r="DO184">
        <v>101</v>
      </c>
      <c r="DP184">
        <v>1</v>
      </c>
      <c r="DQ184">
        <v>1</v>
      </c>
      <c r="DU184">
        <v>1007</v>
      </c>
      <c r="DV184" t="s">
        <v>78</v>
      </c>
      <c r="DW184" t="s">
        <v>78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75071385</v>
      </c>
      <c r="EF184">
        <v>30</v>
      </c>
      <c r="EG184" t="s">
        <v>17</v>
      </c>
      <c r="EH184">
        <v>0</v>
      </c>
      <c r="EI184" t="s">
        <v>3</v>
      </c>
      <c r="EJ184">
        <v>1</v>
      </c>
      <c r="EK184">
        <v>295</v>
      </c>
      <c r="EL184" t="s">
        <v>391</v>
      </c>
      <c r="EM184" t="s">
        <v>392</v>
      </c>
      <c r="EO184" t="s">
        <v>3</v>
      </c>
      <c r="EQ184">
        <v>0</v>
      </c>
      <c r="ER184">
        <v>146.84</v>
      </c>
      <c r="ES184">
        <v>146.84</v>
      </c>
      <c r="ET184">
        <v>0</v>
      </c>
      <c r="EU184">
        <v>0</v>
      </c>
      <c r="EV184">
        <v>0</v>
      </c>
      <c r="EW184">
        <v>0</v>
      </c>
      <c r="EX184">
        <v>0</v>
      </c>
      <c r="FQ184">
        <v>0</v>
      </c>
      <c r="FR184">
        <v>0</v>
      </c>
      <c r="FS184">
        <v>0</v>
      </c>
      <c r="FX184">
        <v>187</v>
      </c>
      <c r="FY184">
        <v>101</v>
      </c>
      <c r="GA184" t="s">
        <v>3</v>
      </c>
      <c r="GD184">
        <v>0</v>
      </c>
      <c r="GF184">
        <v>314548526</v>
      </c>
      <c r="GG184">
        <v>2</v>
      </c>
      <c r="GH184">
        <v>1</v>
      </c>
      <c r="GI184">
        <v>2</v>
      </c>
      <c r="GJ184">
        <v>0</v>
      </c>
      <c r="GK184">
        <f>ROUND(R184*(R12)/100,2)</f>
        <v>0</v>
      </c>
      <c r="GL184">
        <f t="shared" si="331"/>
        <v>0</v>
      </c>
      <c r="GM184">
        <f t="shared" si="332"/>
        <v>23855.84</v>
      </c>
      <c r="GN184">
        <f t="shared" si="333"/>
        <v>23855.84</v>
      </c>
      <c r="GO184">
        <f t="shared" si="334"/>
        <v>0</v>
      </c>
      <c r="GP184">
        <f t="shared" si="335"/>
        <v>0</v>
      </c>
      <c r="GR184">
        <v>0</v>
      </c>
      <c r="GS184">
        <v>3</v>
      </c>
      <c r="GT184">
        <v>0</v>
      </c>
      <c r="GU184" t="s">
        <v>3</v>
      </c>
      <c r="GV184">
        <f t="shared" si="336"/>
        <v>0</v>
      </c>
      <c r="GW184">
        <v>1</v>
      </c>
      <c r="GX184">
        <f t="shared" si="337"/>
        <v>0</v>
      </c>
      <c r="HA184">
        <v>0</v>
      </c>
      <c r="HB184">
        <v>0</v>
      </c>
      <c r="HC184">
        <f t="shared" si="338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HS184">
        <v>0</v>
      </c>
      <c r="IK184">
        <v>0</v>
      </c>
    </row>
    <row r="185" spans="1:245" x14ac:dyDescent="0.2">
      <c r="A185">
        <v>17</v>
      </c>
      <c r="B185">
        <v>1</v>
      </c>
      <c r="C185">
        <f>ROW(SmtRes!A105)</f>
        <v>105</v>
      </c>
      <c r="D185">
        <f>ROW(EtalonRes!A299)</f>
        <v>299</v>
      </c>
      <c r="E185" t="s">
        <v>3</v>
      </c>
      <c r="F185" t="s">
        <v>397</v>
      </c>
      <c r="G185" t="s">
        <v>398</v>
      </c>
      <c r="H185" t="s">
        <v>168</v>
      </c>
      <c r="I185">
        <f>ROUND(ROUND(F383/100-F383*0.25/100,4),9)</f>
        <v>0</v>
      </c>
      <c r="J185">
        <v>0</v>
      </c>
      <c r="K185">
        <f>ROUND(ROUND(F383/100-F383*0.25/100,4),9)</f>
        <v>0</v>
      </c>
      <c r="O185">
        <f t="shared" si="309"/>
        <v>0</v>
      </c>
      <c r="P185">
        <f t="shared" si="310"/>
        <v>0</v>
      </c>
      <c r="Q185">
        <f>(ROUND((ROUND((((ET185*1.1))*AV185*I185),2)*BB185),2)+ROUND((ROUND(((AE185-((EU185*1.1)))*AV185*I185),2)*BS185),2))</f>
        <v>0</v>
      </c>
      <c r="R185">
        <f t="shared" si="311"/>
        <v>0</v>
      </c>
      <c r="S185">
        <f t="shared" si="312"/>
        <v>0</v>
      </c>
      <c r="T185">
        <f t="shared" si="313"/>
        <v>0</v>
      </c>
      <c r="U185">
        <f t="shared" si="314"/>
        <v>0</v>
      </c>
      <c r="V185">
        <f t="shared" si="315"/>
        <v>0</v>
      </c>
      <c r="W185">
        <f t="shared" si="316"/>
        <v>0</v>
      </c>
      <c r="X185">
        <f t="shared" si="317"/>
        <v>0</v>
      </c>
      <c r="Y185">
        <f t="shared" si="317"/>
        <v>0</v>
      </c>
      <c r="AA185">
        <v>-1</v>
      </c>
      <c r="AB185">
        <f t="shared" si="318"/>
        <v>312.76299999999998</v>
      </c>
      <c r="AC185">
        <f t="shared" si="319"/>
        <v>0</v>
      </c>
      <c r="AD185">
        <f>ROUND(((((ET185*1.1))-((EU185*1.1)))+AE185),6)</f>
        <v>6.1050000000000004</v>
      </c>
      <c r="AE185">
        <f>ROUND(((EU185*1.1)),6)</f>
        <v>0.69299999999999995</v>
      </c>
      <c r="AF185">
        <f>ROUND(((EV185*1.1)),6)</f>
        <v>306.65800000000002</v>
      </c>
      <c r="AG185">
        <f t="shared" si="320"/>
        <v>0</v>
      </c>
      <c r="AH185">
        <f>((EW185*1.1))</f>
        <v>29.457999999999998</v>
      </c>
      <c r="AI185">
        <f>((EX185*1.1))</f>
        <v>0</v>
      </c>
      <c r="AJ185">
        <f t="shared" si="321"/>
        <v>0</v>
      </c>
      <c r="AK185">
        <v>284.33</v>
      </c>
      <c r="AL185">
        <v>0</v>
      </c>
      <c r="AM185">
        <v>5.55</v>
      </c>
      <c r="AN185">
        <v>0.63</v>
      </c>
      <c r="AO185">
        <v>278.77999999999997</v>
      </c>
      <c r="AP185">
        <v>0</v>
      </c>
      <c r="AQ185">
        <v>26.78</v>
      </c>
      <c r="AR185">
        <v>0</v>
      </c>
      <c r="AS185">
        <v>0</v>
      </c>
      <c r="AT185">
        <v>105</v>
      </c>
      <c r="AU185">
        <v>48</v>
      </c>
      <c r="AV185">
        <v>1</v>
      </c>
      <c r="AW185">
        <v>1</v>
      </c>
      <c r="AZ185">
        <v>1</v>
      </c>
      <c r="BA185">
        <v>47.82</v>
      </c>
      <c r="BB185">
        <v>14.79</v>
      </c>
      <c r="BC185">
        <v>1</v>
      </c>
      <c r="BD185" t="s">
        <v>3</v>
      </c>
      <c r="BE185" t="s">
        <v>3</v>
      </c>
      <c r="BF185" t="s">
        <v>3</v>
      </c>
      <c r="BG185" t="s">
        <v>3</v>
      </c>
      <c r="BH185">
        <v>0</v>
      </c>
      <c r="BI185">
        <v>1</v>
      </c>
      <c r="BJ185" t="s">
        <v>399</v>
      </c>
      <c r="BM185">
        <v>295</v>
      </c>
      <c r="BN185">
        <v>0</v>
      </c>
      <c r="BO185" t="s">
        <v>397</v>
      </c>
      <c r="BP185">
        <v>1</v>
      </c>
      <c r="BQ185">
        <v>30</v>
      </c>
      <c r="BR185">
        <v>0</v>
      </c>
      <c r="BS185">
        <v>47.82</v>
      </c>
      <c r="BT185">
        <v>1</v>
      </c>
      <c r="BU185">
        <v>1</v>
      </c>
      <c r="BV185">
        <v>1</v>
      </c>
      <c r="BW185">
        <v>1</v>
      </c>
      <c r="BX185">
        <v>1</v>
      </c>
      <c r="BY185" t="s">
        <v>3</v>
      </c>
      <c r="BZ185">
        <v>105</v>
      </c>
      <c r="CA185">
        <v>48</v>
      </c>
      <c r="CB185" t="s">
        <v>3</v>
      </c>
      <c r="CE185">
        <v>30</v>
      </c>
      <c r="CF185">
        <v>0</v>
      </c>
      <c r="CG185">
        <v>0</v>
      </c>
      <c r="CM185">
        <v>0</v>
      </c>
      <c r="CN185" t="s">
        <v>831</v>
      </c>
      <c r="CO185">
        <v>0</v>
      </c>
      <c r="CP185">
        <f t="shared" si="322"/>
        <v>0</v>
      </c>
      <c r="CQ185">
        <f t="shared" si="323"/>
        <v>0</v>
      </c>
      <c r="CR185">
        <f>(ROUND((ROUND((((ET185*1.1))*AV185*1),2)*BB185),2)+ROUND((ROUND(((AE185-((EU185*1.1)))*AV185*1),2)*BS185),2))</f>
        <v>90.37</v>
      </c>
      <c r="CS185">
        <f t="shared" si="324"/>
        <v>33</v>
      </c>
      <c r="CT185">
        <f t="shared" si="325"/>
        <v>14664.48</v>
      </c>
      <c r="CU185">
        <f t="shared" si="326"/>
        <v>0</v>
      </c>
      <c r="CV185">
        <f t="shared" si="327"/>
        <v>29.457999999999998</v>
      </c>
      <c r="CW185">
        <f t="shared" si="328"/>
        <v>0</v>
      </c>
      <c r="CX185">
        <f t="shared" si="328"/>
        <v>0</v>
      </c>
      <c r="CY185">
        <f t="shared" si="329"/>
        <v>0</v>
      </c>
      <c r="CZ185">
        <f t="shared" si="330"/>
        <v>0</v>
      </c>
      <c r="DB185">
        <v>42</v>
      </c>
      <c r="DC185" t="s">
        <v>3</v>
      </c>
      <c r="DD185" t="s">
        <v>3</v>
      </c>
      <c r="DE185" t="s">
        <v>32</v>
      </c>
      <c r="DF185" t="s">
        <v>32</v>
      </c>
      <c r="DG185" t="s">
        <v>32</v>
      </c>
      <c r="DH185" t="s">
        <v>3</v>
      </c>
      <c r="DI185" t="s">
        <v>32</v>
      </c>
      <c r="DJ185" t="s">
        <v>32</v>
      </c>
      <c r="DK185" t="s">
        <v>3</v>
      </c>
      <c r="DL185" t="s">
        <v>3</v>
      </c>
      <c r="DM185" t="s">
        <v>3</v>
      </c>
      <c r="DN185">
        <v>187</v>
      </c>
      <c r="DO185">
        <v>101</v>
      </c>
      <c r="DP185">
        <v>1</v>
      </c>
      <c r="DQ185">
        <v>1</v>
      </c>
      <c r="DU185">
        <v>1005</v>
      </c>
      <c r="DV185" t="s">
        <v>168</v>
      </c>
      <c r="DW185" t="s">
        <v>168</v>
      </c>
      <c r="DX185">
        <v>100</v>
      </c>
      <c r="DZ185" t="s">
        <v>3</v>
      </c>
      <c r="EA185" t="s">
        <v>3</v>
      </c>
      <c r="EB185" t="s">
        <v>3</v>
      </c>
      <c r="EC185" t="s">
        <v>3</v>
      </c>
      <c r="EE185">
        <v>75071385</v>
      </c>
      <c r="EF185">
        <v>30</v>
      </c>
      <c r="EG185" t="s">
        <v>17</v>
      </c>
      <c r="EH185">
        <v>0</v>
      </c>
      <c r="EI185" t="s">
        <v>3</v>
      </c>
      <c r="EJ185">
        <v>1</v>
      </c>
      <c r="EK185">
        <v>295</v>
      </c>
      <c r="EL185" t="s">
        <v>391</v>
      </c>
      <c r="EM185" t="s">
        <v>392</v>
      </c>
      <c r="EO185" t="s">
        <v>33</v>
      </c>
      <c r="EQ185">
        <v>132096</v>
      </c>
      <c r="ER185">
        <v>284.33</v>
      </c>
      <c r="ES185">
        <v>0</v>
      </c>
      <c r="ET185">
        <v>5.55</v>
      </c>
      <c r="EU185">
        <v>0.63</v>
      </c>
      <c r="EV185">
        <v>278.77999999999997</v>
      </c>
      <c r="EW185">
        <v>26.78</v>
      </c>
      <c r="EX185">
        <v>0</v>
      </c>
      <c r="EY185">
        <v>0</v>
      </c>
      <c r="FQ185">
        <v>0</v>
      </c>
      <c r="FR185">
        <v>0</v>
      </c>
      <c r="FS185">
        <v>0</v>
      </c>
      <c r="FX185">
        <v>187</v>
      </c>
      <c r="FY185">
        <v>101</v>
      </c>
      <c r="GA185" t="s">
        <v>3</v>
      </c>
      <c r="GD185">
        <v>0</v>
      </c>
      <c r="GF185">
        <v>1763636890</v>
      </c>
      <c r="GG185">
        <v>2</v>
      </c>
      <c r="GH185">
        <v>1</v>
      </c>
      <c r="GI185">
        <v>2</v>
      </c>
      <c r="GJ185">
        <v>0</v>
      </c>
      <c r="GK185">
        <f>ROUND(R185*(R12)/100,2)</f>
        <v>0</v>
      </c>
      <c r="GL185">
        <f t="shared" si="331"/>
        <v>0</v>
      </c>
      <c r="GM185">
        <f t="shared" si="332"/>
        <v>0</v>
      </c>
      <c r="GN185">
        <f t="shared" si="333"/>
        <v>0</v>
      </c>
      <c r="GO185">
        <f t="shared" si="334"/>
        <v>0</v>
      </c>
      <c r="GP185">
        <f t="shared" si="335"/>
        <v>0</v>
      </c>
      <c r="GR185">
        <v>0</v>
      </c>
      <c r="GS185">
        <v>3</v>
      </c>
      <c r="GT185">
        <v>0</v>
      </c>
      <c r="GU185" t="s">
        <v>3</v>
      </c>
      <c r="GV185">
        <f t="shared" si="336"/>
        <v>0</v>
      </c>
      <c r="GW185">
        <v>1</v>
      </c>
      <c r="GX185">
        <f t="shared" si="337"/>
        <v>0</v>
      </c>
      <c r="HA185">
        <v>0</v>
      </c>
      <c r="HB185">
        <v>0</v>
      </c>
      <c r="HC185">
        <f t="shared" si="338"/>
        <v>0</v>
      </c>
      <c r="HE185" t="s">
        <v>3</v>
      </c>
      <c r="HF185" t="s">
        <v>3</v>
      </c>
      <c r="HM185" t="s">
        <v>3</v>
      </c>
      <c r="HN185" t="s">
        <v>3</v>
      </c>
      <c r="HO185" t="s">
        <v>3</v>
      </c>
      <c r="HP185" t="s">
        <v>3</v>
      </c>
      <c r="HQ185" t="s">
        <v>3</v>
      </c>
      <c r="HS185">
        <v>0</v>
      </c>
      <c r="IK185">
        <v>0</v>
      </c>
    </row>
    <row r="186" spans="1:245" x14ac:dyDescent="0.2">
      <c r="A186">
        <v>18</v>
      </c>
      <c r="B186">
        <v>1</v>
      </c>
      <c r="C186">
        <v>105</v>
      </c>
      <c r="E186" t="s">
        <v>3</v>
      </c>
      <c r="F186" t="s">
        <v>394</v>
      </c>
      <c r="G186" t="s">
        <v>395</v>
      </c>
      <c r="H186" t="s">
        <v>78</v>
      </c>
      <c r="I186">
        <f>I185*J186</f>
        <v>0</v>
      </c>
      <c r="J186">
        <v>15</v>
      </c>
      <c r="K186">
        <v>15</v>
      </c>
      <c r="O186">
        <f t="shared" si="309"/>
        <v>0</v>
      </c>
      <c r="P186">
        <f t="shared" si="310"/>
        <v>0</v>
      </c>
      <c r="Q186">
        <f>(ROUND((ROUND(((ET186)*AV186*I186),2)*BB186),2)+ROUND((ROUND(((AE186-(EU186))*AV186*I186),2)*BS186),2))</f>
        <v>0</v>
      </c>
      <c r="R186">
        <f t="shared" si="311"/>
        <v>0</v>
      </c>
      <c r="S186">
        <f t="shared" si="312"/>
        <v>0</v>
      </c>
      <c r="T186">
        <f t="shared" si="313"/>
        <v>0</v>
      </c>
      <c r="U186">
        <f t="shared" si="314"/>
        <v>0</v>
      </c>
      <c r="V186">
        <f t="shared" si="315"/>
        <v>0</v>
      </c>
      <c r="W186">
        <f t="shared" si="316"/>
        <v>0</v>
      </c>
      <c r="X186">
        <f t="shared" si="317"/>
        <v>0</v>
      </c>
      <c r="Y186">
        <f t="shared" si="317"/>
        <v>0</v>
      </c>
      <c r="AA186">
        <v>-1</v>
      </c>
      <c r="AB186">
        <f t="shared" si="318"/>
        <v>146.84</v>
      </c>
      <c r="AC186">
        <f t="shared" si="319"/>
        <v>146.84</v>
      </c>
      <c r="AD186">
        <f>ROUND((((ET186)-(EU186))+AE186),6)</f>
        <v>0</v>
      </c>
      <c r="AE186">
        <f>ROUND((EU186),6)</f>
        <v>0</v>
      </c>
      <c r="AF186">
        <f>ROUND((EV186),6)</f>
        <v>0</v>
      </c>
      <c r="AG186">
        <f t="shared" si="320"/>
        <v>0</v>
      </c>
      <c r="AH186">
        <f>(EW186)</f>
        <v>0</v>
      </c>
      <c r="AI186">
        <f>(EX186)</f>
        <v>0</v>
      </c>
      <c r="AJ186">
        <f t="shared" si="321"/>
        <v>0</v>
      </c>
      <c r="AK186">
        <v>146.84</v>
      </c>
      <c r="AL186">
        <v>146.84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8.16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396</v>
      </c>
      <c r="BM186">
        <v>295</v>
      </c>
      <c r="BN186">
        <v>0</v>
      </c>
      <c r="BO186" t="s">
        <v>394</v>
      </c>
      <c r="BP186">
        <v>1</v>
      </c>
      <c r="BQ186">
        <v>30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322"/>
        <v>0</v>
      </c>
      <c r="CQ186">
        <f t="shared" si="323"/>
        <v>1198.21</v>
      </c>
      <c r="CR186">
        <f>(ROUND((ROUND(((ET186)*AV186*1),2)*BB186),2)+ROUND((ROUND(((AE186-(EU186))*AV186*1),2)*BS186),2))</f>
        <v>0</v>
      </c>
      <c r="CS186">
        <f t="shared" si="324"/>
        <v>0</v>
      </c>
      <c r="CT186">
        <f t="shared" si="325"/>
        <v>0</v>
      </c>
      <c r="CU186">
        <f t="shared" si="326"/>
        <v>0</v>
      </c>
      <c r="CV186">
        <f t="shared" si="327"/>
        <v>0</v>
      </c>
      <c r="CW186">
        <f t="shared" si="328"/>
        <v>0</v>
      </c>
      <c r="CX186">
        <f t="shared" si="328"/>
        <v>0</v>
      </c>
      <c r="CY186">
        <f t="shared" si="329"/>
        <v>0</v>
      </c>
      <c r="CZ186">
        <f t="shared" si="330"/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187</v>
      </c>
      <c r="DO186">
        <v>101</v>
      </c>
      <c r="DP186">
        <v>1</v>
      </c>
      <c r="DQ186">
        <v>1</v>
      </c>
      <c r="DU186">
        <v>1007</v>
      </c>
      <c r="DV186" t="s">
        <v>78</v>
      </c>
      <c r="DW186" t="s">
        <v>78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75071385</v>
      </c>
      <c r="EF186">
        <v>30</v>
      </c>
      <c r="EG186" t="s">
        <v>17</v>
      </c>
      <c r="EH186">
        <v>0</v>
      </c>
      <c r="EI186" t="s">
        <v>3</v>
      </c>
      <c r="EJ186">
        <v>1</v>
      </c>
      <c r="EK186">
        <v>295</v>
      </c>
      <c r="EL186" t="s">
        <v>391</v>
      </c>
      <c r="EM186" t="s">
        <v>392</v>
      </c>
      <c r="EO186" t="s">
        <v>3</v>
      </c>
      <c r="EQ186">
        <v>1024</v>
      </c>
      <c r="ER186">
        <v>146.84</v>
      </c>
      <c r="ES186">
        <v>146.84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v>0</v>
      </c>
      <c r="FS186">
        <v>0</v>
      </c>
      <c r="FX186">
        <v>187</v>
      </c>
      <c r="FY186">
        <v>101</v>
      </c>
      <c r="GA186" t="s">
        <v>3</v>
      </c>
      <c r="GD186">
        <v>0</v>
      </c>
      <c r="GF186">
        <v>314548526</v>
      </c>
      <c r="GG186">
        <v>2</v>
      </c>
      <c r="GH186">
        <v>1</v>
      </c>
      <c r="GI186">
        <v>2</v>
      </c>
      <c r="GJ186">
        <v>0</v>
      </c>
      <c r="GK186">
        <f>ROUND(R186*(R12)/100,2)</f>
        <v>0</v>
      </c>
      <c r="GL186">
        <f t="shared" si="331"/>
        <v>0</v>
      </c>
      <c r="GM186">
        <f t="shared" si="332"/>
        <v>0</v>
      </c>
      <c r="GN186">
        <f t="shared" si="333"/>
        <v>0</v>
      </c>
      <c r="GO186">
        <f t="shared" si="334"/>
        <v>0</v>
      </c>
      <c r="GP186">
        <f t="shared" si="335"/>
        <v>0</v>
      </c>
      <c r="GR186">
        <v>0</v>
      </c>
      <c r="GS186">
        <v>3</v>
      </c>
      <c r="GT186">
        <v>0</v>
      </c>
      <c r="GU186" t="s">
        <v>3</v>
      </c>
      <c r="GV186">
        <f t="shared" si="336"/>
        <v>0</v>
      </c>
      <c r="GW186">
        <v>1</v>
      </c>
      <c r="GX186">
        <f t="shared" si="337"/>
        <v>0</v>
      </c>
      <c r="HA186">
        <v>0</v>
      </c>
      <c r="HB186">
        <v>0</v>
      </c>
      <c r="HC186">
        <f t="shared" si="338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HS186">
        <v>0</v>
      </c>
      <c r="IK186">
        <v>0</v>
      </c>
    </row>
    <row r="187" spans="1:245" x14ac:dyDescent="0.2">
      <c r="A187">
        <v>17</v>
      </c>
      <c r="B187">
        <v>1</v>
      </c>
      <c r="C187">
        <f>ROW(SmtRes!A106)</f>
        <v>106</v>
      </c>
      <c r="D187">
        <f>ROW(EtalonRes!A301)</f>
        <v>301</v>
      </c>
      <c r="E187" t="s">
        <v>400</v>
      </c>
      <c r="F187" t="s">
        <v>401</v>
      </c>
      <c r="G187" t="s">
        <v>402</v>
      </c>
      <c r="H187" t="s">
        <v>168</v>
      </c>
      <c r="I187">
        <f>ROUND(-I189,9)</f>
        <v>-1.3272999999999999</v>
      </c>
      <c r="J187">
        <v>0</v>
      </c>
      <c r="K187">
        <f>ROUND(-I189,9)</f>
        <v>-1.3272999999999999</v>
      </c>
      <c r="O187">
        <f t="shared" si="309"/>
        <v>-3975.28</v>
      </c>
      <c r="P187">
        <f t="shared" si="310"/>
        <v>0</v>
      </c>
      <c r="Q187">
        <f>(ROUND((ROUND((((ET187*1.1))*AV187*I187),2)*BB187),2)+ROUND((ROUND(((AE187-((EU187*1.1)))*AV187*I187),2)*BS187),2))</f>
        <v>0</v>
      </c>
      <c r="R187">
        <f t="shared" si="311"/>
        <v>0</v>
      </c>
      <c r="S187">
        <f t="shared" si="312"/>
        <v>-3975.28</v>
      </c>
      <c r="T187">
        <f t="shared" si="313"/>
        <v>0</v>
      </c>
      <c r="U187">
        <f t="shared" si="314"/>
        <v>-7.9863641000000003</v>
      </c>
      <c r="V187">
        <f t="shared" si="315"/>
        <v>0</v>
      </c>
      <c r="W187">
        <f t="shared" si="316"/>
        <v>0</v>
      </c>
      <c r="X187">
        <f t="shared" si="317"/>
        <v>-4174.04</v>
      </c>
      <c r="Y187">
        <f t="shared" si="317"/>
        <v>-1908.13</v>
      </c>
      <c r="AA187">
        <v>78711061</v>
      </c>
      <c r="AB187">
        <f t="shared" si="318"/>
        <v>62.634</v>
      </c>
      <c r="AC187">
        <f t="shared" si="319"/>
        <v>0</v>
      </c>
      <c r="AD187">
        <f>ROUND(((((ET187*1.1))-((EU187*1.1)))+AE187),6)</f>
        <v>0</v>
      </c>
      <c r="AE187">
        <f>ROUND(((EU187*1.1)),6)</f>
        <v>0</v>
      </c>
      <c r="AF187">
        <f>ROUND(((EV187*1.1)),6)</f>
        <v>62.634</v>
      </c>
      <c r="AG187">
        <f t="shared" si="320"/>
        <v>0</v>
      </c>
      <c r="AH187">
        <f>((EW187*1.1))</f>
        <v>6.0170000000000003</v>
      </c>
      <c r="AI187">
        <f>((EX187*1.1))</f>
        <v>0</v>
      </c>
      <c r="AJ187">
        <f t="shared" si="321"/>
        <v>0</v>
      </c>
      <c r="AK187">
        <v>56.94</v>
      </c>
      <c r="AL187">
        <v>0</v>
      </c>
      <c r="AM187">
        <v>0</v>
      </c>
      <c r="AN187">
        <v>0</v>
      </c>
      <c r="AO187">
        <v>56.94</v>
      </c>
      <c r="AP187">
        <v>0</v>
      </c>
      <c r="AQ187">
        <v>5.47</v>
      </c>
      <c r="AR187">
        <v>0</v>
      </c>
      <c r="AS187">
        <v>0</v>
      </c>
      <c r="AT187">
        <v>105</v>
      </c>
      <c r="AU187">
        <v>48</v>
      </c>
      <c r="AV187">
        <v>1</v>
      </c>
      <c r="AW187">
        <v>1</v>
      </c>
      <c r="AZ187">
        <v>1</v>
      </c>
      <c r="BA187">
        <v>47.82</v>
      </c>
      <c r="BB187">
        <v>1</v>
      </c>
      <c r="BC187">
        <v>1</v>
      </c>
      <c r="BD187" t="s">
        <v>3</v>
      </c>
      <c r="BE187" t="s">
        <v>3</v>
      </c>
      <c r="BF187" t="s">
        <v>3</v>
      </c>
      <c r="BG187" t="s">
        <v>3</v>
      </c>
      <c r="BH187">
        <v>0</v>
      </c>
      <c r="BI187">
        <v>1</v>
      </c>
      <c r="BJ187" t="s">
        <v>403</v>
      </c>
      <c r="BM187">
        <v>295</v>
      </c>
      <c r="BN187">
        <v>0</v>
      </c>
      <c r="BO187" t="s">
        <v>401</v>
      </c>
      <c r="BP187">
        <v>1</v>
      </c>
      <c r="BQ187">
        <v>30</v>
      </c>
      <c r="BR187">
        <v>0</v>
      </c>
      <c r="BS187">
        <v>47.82</v>
      </c>
      <c r="BT187">
        <v>1</v>
      </c>
      <c r="BU187">
        <v>1</v>
      </c>
      <c r="BV187">
        <v>1</v>
      </c>
      <c r="BW187">
        <v>1</v>
      </c>
      <c r="BX187">
        <v>1</v>
      </c>
      <c r="BY187" t="s">
        <v>3</v>
      </c>
      <c r="BZ187">
        <v>105</v>
      </c>
      <c r="CA187">
        <v>48</v>
      </c>
      <c r="CB187" t="s">
        <v>3</v>
      </c>
      <c r="CE187">
        <v>30</v>
      </c>
      <c r="CF187">
        <v>0</v>
      </c>
      <c r="CG187">
        <v>0</v>
      </c>
      <c r="CM187">
        <v>0</v>
      </c>
      <c r="CN187" t="s">
        <v>831</v>
      </c>
      <c r="CO187">
        <v>0</v>
      </c>
      <c r="CP187">
        <f t="shared" si="322"/>
        <v>-3975.28</v>
      </c>
      <c r="CQ187">
        <f t="shared" si="323"/>
        <v>0</v>
      </c>
      <c r="CR187">
        <f>(ROUND((ROUND((((ET187*1.1))*AV187*1),2)*BB187),2)+ROUND((ROUND(((AE187-((EU187*1.1)))*AV187*1),2)*BS187),2))</f>
        <v>0</v>
      </c>
      <c r="CS187">
        <f t="shared" si="324"/>
        <v>0</v>
      </c>
      <c r="CT187">
        <f t="shared" si="325"/>
        <v>2994.97</v>
      </c>
      <c r="CU187">
        <f t="shared" si="326"/>
        <v>0</v>
      </c>
      <c r="CV187">
        <f t="shared" si="327"/>
        <v>6.0170000000000003</v>
      </c>
      <c r="CW187">
        <f t="shared" si="328"/>
        <v>0</v>
      </c>
      <c r="CX187">
        <f t="shared" si="328"/>
        <v>0</v>
      </c>
      <c r="CY187">
        <f t="shared" si="329"/>
        <v>-4174.0439999999999</v>
      </c>
      <c r="CZ187">
        <f t="shared" si="330"/>
        <v>-1908.1343999999999</v>
      </c>
      <c r="DB187">
        <v>43</v>
      </c>
      <c r="DC187" t="s">
        <v>3</v>
      </c>
      <c r="DD187" t="s">
        <v>3</v>
      </c>
      <c r="DE187" t="s">
        <v>32</v>
      </c>
      <c r="DF187" t="s">
        <v>32</v>
      </c>
      <c r="DG187" t="s">
        <v>32</v>
      </c>
      <c r="DH187" t="s">
        <v>3</v>
      </c>
      <c r="DI187" t="s">
        <v>32</v>
      </c>
      <c r="DJ187" t="s">
        <v>32</v>
      </c>
      <c r="DK187" t="s">
        <v>3</v>
      </c>
      <c r="DL187" t="s">
        <v>3</v>
      </c>
      <c r="DM187" t="s">
        <v>3</v>
      </c>
      <c r="DN187">
        <v>187</v>
      </c>
      <c r="DO187">
        <v>101</v>
      </c>
      <c r="DP187">
        <v>1</v>
      </c>
      <c r="DQ187">
        <v>1</v>
      </c>
      <c r="DU187">
        <v>1005</v>
      </c>
      <c r="DV187" t="s">
        <v>168</v>
      </c>
      <c r="DW187" t="s">
        <v>168</v>
      </c>
      <c r="DX187">
        <v>100</v>
      </c>
      <c r="DZ187" t="s">
        <v>3</v>
      </c>
      <c r="EA187" t="s">
        <v>3</v>
      </c>
      <c r="EB187" t="s">
        <v>3</v>
      </c>
      <c r="EC187" t="s">
        <v>3</v>
      </c>
      <c r="EE187">
        <v>75071385</v>
      </c>
      <c r="EF187">
        <v>30</v>
      </c>
      <c r="EG187" t="s">
        <v>17</v>
      </c>
      <c r="EH187">
        <v>0</v>
      </c>
      <c r="EI187" t="s">
        <v>3</v>
      </c>
      <c r="EJ187">
        <v>1</v>
      </c>
      <c r="EK187">
        <v>295</v>
      </c>
      <c r="EL187" t="s">
        <v>391</v>
      </c>
      <c r="EM187" t="s">
        <v>392</v>
      </c>
      <c r="EO187" t="s">
        <v>33</v>
      </c>
      <c r="EQ187">
        <v>131072</v>
      </c>
      <c r="ER187">
        <v>56.94</v>
      </c>
      <c r="ES187">
        <v>0</v>
      </c>
      <c r="ET187">
        <v>0</v>
      </c>
      <c r="EU187">
        <v>0</v>
      </c>
      <c r="EV187">
        <v>56.94</v>
      </c>
      <c r="EW187">
        <v>5.47</v>
      </c>
      <c r="EX187">
        <v>0</v>
      </c>
      <c r="EY187">
        <v>0</v>
      </c>
      <c r="FQ187">
        <v>0</v>
      </c>
      <c r="FR187">
        <v>0</v>
      </c>
      <c r="FS187">
        <v>0</v>
      </c>
      <c r="FX187">
        <v>187</v>
      </c>
      <c r="FY187">
        <v>101</v>
      </c>
      <c r="GA187" t="s">
        <v>3</v>
      </c>
      <c r="GD187">
        <v>0</v>
      </c>
      <c r="GF187">
        <v>33542652</v>
      </c>
      <c r="GG187">
        <v>2</v>
      </c>
      <c r="GH187">
        <v>1</v>
      </c>
      <c r="GI187">
        <v>2</v>
      </c>
      <c r="GJ187">
        <v>0</v>
      </c>
      <c r="GK187">
        <f>ROUND(R187*(R12)/100,2)</f>
        <v>0</v>
      </c>
      <c r="GL187">
        <f t="shared" si="331"/>
        <v>0</v>
      </c>
      <c r="GM187">
        <f t="shared" si="332"/>
        <v>-10057.450000000001</v>
      </c>
      <c r="GN187">
        <f t="shared" si="333"/>
        <v>-10057.450000000001</v>
      </c>
      <c r="GO187">
        <f t="shared" si="334"/>
        <v>0</v>
      </c>
      <c r="GP187">
        <f t="shared" si="335"/>
        <v>0</v>
      </c>
      <c r="GR187">
        <v>0</v>
      </c>
      <c r="GS187">
        <v>3</v>
      </c>
      <c r="GT187">
        <v>0</v>
      </c>
      <c r="GU187" t="s">
        <v>3</v>
      </c>
      <c r="GV187">
        <f t="shared" si="336"/>
        <v>0</v>
      </c>
      <c r="GW187">
        <v>1</v>
      </c>
      <c r="GX187">
        <f t="shared" si="337"/>
        <v>0</v>
      </c>
      <c r="HA187">
        <v>0</v>
      </c>
      <c r="HB187">
        <v>0</v>
      </c>
      <c r="HC187">
        <f t="shared" si="338"/>
        <v>0</v>
      </c>
      <c r="HE187" t="s">
        <v>3</v>
      </c>
      <c r="HF187" t="s">
        <v>3</v>
      </c>
      <c r="HM187" t="s">
        <v>3</v>
      </c>
      <c r="HN187" t="s">
        <v>3</v>
      </c>
      <c r="HO187" t="s">
        <v>3</v>
      </c>
      <c r="HP187" t="s">
        <v>3</v>
      </c>
      <c r="HQ187" t="s">
        <v>3</v>
      </c>
      <c r="HS187">
        <v>0</v>
      </c>
      <c r="IK187">
        <v>0</v>
      </c>
    </row>
    <row r="188" spans="1:245" x14ac:dyDescent="0.2">
      <c r="A188">
        <v>18</v>
      </c>
      <c r="B188">
        <v>1</v>
      </c>
      <c r="C188">
        <v>106</v>
      </c>
      <c r="E188" t="s">
        <v>404</v>
      </c>
      <c r="F188" t="s">
        <v>394</v>
      </c>
      <c r="G188" t="s">
        <v>395</v>
      </c>
      <c r="H188" t="s">
        <v>78</v>
      </c>
      <c r="I188">
        <f>I187*J188</f>
        <v>-6.6364999999999998</v>
      </c>
      <c r="J188">
        <v>5</v>
      </c>
      <c r="K188">
        <v>5</v>
      </c>
      <c r="O188">
        <f t="shared" si="309"/>
        <v>-7951.92</v>
      </c>
      <c r="P188">
        <f t="shared" si="310"/>
        <v>-7951.92</v>
      </c>
      <c r="Q188">
        <f>(ROUND((ROUND(((ET188)*AV188*I188),2)*BB188),2)+ROUND((ROUND(((AE188-(EU188))*AV188*I188),2)*BS188),2))</f>
        <v>0</v>
      </c>
      <c r="R188">
        <f t="shared" si="311"/>
        <v>0</v>
      </c>
      <c r="S188">
        <f t="shared" si="312"/>
        <v>0</v>
      </c>
      <c r="T188">
        <f t="shared" si="313"/>
        <v>0</v>
      </c>
      <c r="U188">
        <f t="shared" si="314"/>
        <v>0</v>
      </c>
      <c r="V188">
        <f t="shared" si="315"/>
        <v>0</v>
      </c>
      <c r="W188">
        <f t="shared" si="316"/>
        <v>0</v>
      </c>
      <c r="X188">
        <f t="shared" si="317"/>
        <v>0</v>
      </c>
      <c r="Y188">
        <f t="shared" si="317"/>
        <v>0</v>
      </c>
      <c r="AA188">
        <v>78711061</v>
      </c>
      <c r="AB188">
        <f t="shared" si="318"/>
        <v>146.84</v>
      </c>
      <c r="AC188">
        <f t="shared" si="319"/>
        <v>146.84</v>
      </c>
      <c r="AD188">
        <f>ROUND((((ET188)-(EU188))+AE188),6)</f>
        <v>0</v>
      </c>
      <c r="AE188">
        <f>ROUND((EU188),6)</f>
        <v>0</v>
      </c>
      <c r="AF188">
        <f>ROUND((EV188),6)</f>
        <v>0</v>
      </c>
      <c r="AG188">
        <f t="shared" si="320"/>
        <v>0</v>
      </c>
      <c r="AH188">
        <f>(EW188)</f>
        <v>0</v>
      </c>
      <c r="AI188">
        <f>(EX188)</f>
        <v>0</v>
      </c>
      <c r="AJ188">
        <f t="shared" si="321"/>
        <v>0</v>
      </c>
      <c r="AK188">
        <v>146.84</v>
      </c>
      <c r="AL188">
        <v>146.84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1</v>
      </c>
      <c r="AW188">
        <v>1</v>
      </c>
      <c r="AZ188">
        <v>1</v>
      </c>
      <c r="BA188">
        <v>1</v>
      </c>
      <c r="BB188">
        <v>1</v>
      </c>
      <c r="BC188">
        <v>8.16</v>
      </c>
      <c r="BD188" t="s">
        <v>3</v>
      </c>
      <c r="BE188" t="s">
        <v>3</v>
      </c>
      <c r="BF188" t="s">
        <v>3</v>
      </c>
      <c r="BG188" t="s">
        <v>3</v>
      </c>
      <c r="BH188">
        <v>3</v>
      </c>
      <c r="BI188">
        <v>1</v>
      </c>
      <c r="BJ188" t="s">
        <v>396</v>
      </c>
      <c r="BM188">
        <v>295</v>
      </c>
      <c r="BN188">
        <v>0</v>
      </c>
      <c r="BO188" t="s">
        <v>394</v>
      </c>
      <c r="BP188">
        <v>1</v>
      </c>
      <c r="BQ188">
        <v>30</v>
      </c>
      <c r="BR188">
        <v>0</v>
      </c>
      <c r="BS188">
        <v>1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0</v>
      </c>
      <c r="CA188">
        <v>0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322"/>
        <v>-7951.92</v>
      </c>
      <c r="CQ188">
        <f t="shared" si="323"/>
        <v>1198.21</v>
      </c>
      <c r="CR188">
        <f>(ROUND((ROUND(((ET188)*AV188*1),2)*BB188),2)+ROUND((ROUND(((AE188-(EU188))*AV188*1),2)*BS188),2))</f>
        <v>0</v>
      </c>
      <c r="CS188">
        <f t="shared" si="324"/>
        <v>0</v>
      </c>
      <c r="CT188">
        <f t="shared" si="325"/>
        <v>0</v>
      </c>
      <c r="CU188">
        <f t="shared" si="326"/>
        <v>0</v>
      </c>
      <c r="CV188">
        <f t="shared" si="327"/>
        <v>0</v>
      </c>
      <c r="CW188">
        <f t="shared" si="328"/>
        <v>0</v>
      </c>
      <c r="CX188">
        <f t="shared" si="328"/>
        <v>0</v>
      </c>
      <c r="CY188">
        <f t="shared" si="329"/>
        <v>0</v>
      </c>
      <c r="CZ188">
        <f t="shared" si="330"/>
        <v>0</v>
      </c>
      <c r="DC188" t="s">
        <v>3</v>
      </c>
      <c r="DD188" t="s">
        <v>3</v>
      </c>
      <c r="DE188" t="s">
        <v>3</v>
      </c>
      <c r="DF188" t="s">
        <v>3</v>
      </c>
      <c r="DG188" t="s">
        <v>3</v>
      </c>
      <c r="DH188" t="s">
        <v>3</v>
      </c>
      <c r="DI188" t="s">
        <v>3</v>
      </c>
      <c r="DJ188" t="s">
        <v>3</v>
      </c>
      <c r="DK188" t="s">
        <v>3</v>
      </c>
      <c r="DL188" t="s">
        <v>3</v>
      </c>
      <c r="DM188" t="s">
        <v>3</v>
      </c>
      <c r="DN188">
        <v>187</v>
      </c>
      <c r="DO188">
        <v>101</v>
      </c>
      <c r="DP188">
        <v>1</v>
      </c>
      <c r="DQ188">
        <v>1</v>
      </c>
      <c r="DU188">
        <v>1007</v>
      </c>
      <c r="DV188" t="s">
        <v>78</v>
      </c>
      <c r="DW188" t="s">
        <v>78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75071385</v>
      </c>
      <c r="EF188">
        <v>30</v>
      </c>
      <c r="EG188" t="s">
        <v>17</v>
      </c>
      <c r="EH188">
        <v>0</v>
      </c>
      <c r="EI188" t="s">
        <v>3</v>
      </c>
      <c r="EJ188">
        <v>1</v>
      </c>
      <c r="EK188">
        <v>295</v>
      </c>
      <c r="EL188" t="s">
        <v>391</v>
      </c>
      <c r="EM188" t="s">
        <v>392</v>
      </c>
      <c r="EO188" t="s">
        <v>3</v>
      </c>
      <c r="EQ188">
        <v>0</v>
      </c>
      <c r="ER188">
        <v>146.84</v>
      </c>
      <c r="ES188">
        <v>146.84</v>
      </c>
      <c r="ET188">
        <v>0</v>
      </c>
      <c r="EU188">
        <v>0</v>
      </c>
      <c r="EV188">
        <v>0</v>
      </c>
      <c r="EW188">
        <v>0</v>
      </c>
      <c r="EX188">
        <v>0</v>
      </c>
      <c r="FQ188">
        <v>0</v>
      </c>
      <c r="FR188">
        <v>0</v>
      </c>
      <c r="FS188">
        <v>0</v>
      </c>
      <c r="FX188">
        <v>187</v>
      </c>
      <c r="FY188">
        <v>101</v>
      </c>
      <c r="GA188" t="s">
        <v>3</v>
      </c>
      <c r="GD188">
        <v>0</v>
      </c>
      <c r="GF188">
        <v>314548526</v>
      </c>
      <c r="GG188">
        <v>2</v>
      </c>
      <c r="GH188">
        <v>1</v>
      </c>
      <c r="GI188">
        <v>2</v>
      </c>
      <c r="GJ188">
        <v>0</v>
      </c>
      <c r="GK188">
        <f>ROUND(R188*(R12)/100,2)</f>
        <v>0</v>
      </c>
      <c r="GL188">
        <f t="shared" si="331"/>
        <v>0</v>
      </c>
      <c r="GM188">
        <f t="shared" si="332"/>
        <v>-7951.92</v>
      </c>
      <c r="GN188">
        <f t="shared" si="333"/>
        <v>-7951.92</v>
      </c>
      <c r="GO188">
        <f t="shared" si="334"/>
        <v>0</v>
      </c>
      <c r="GP188">
        <f t="shared" si="335"/>
        <v>0</v>
      </c>
      <c r="GR188">
        <v>0</v>
      </c>
      <c r="GS188">
        <v>3</v>
      </c>
      <c r="GT188">
        <v>0</v>
      </c>
      <c r="GU188" t="s">
        <v>3</v>
      </c>
      <c r="GV188">
        <f t="shared" si="336"/>
        <v>0</v>
      </c>
      <c r="GW188">
        <v>1</v>
      </c>
      <c r="GX188">
        <f t="shared" si="337"/>
        <v>0</v>
      </c>
      <c r="HA188">
        <v>0</v>
      </c>
      <c r="HB188">
        <v>0</v>
      </c>
      <c r="HC188">
        <f t="shared" si="338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HS188">
        <v>0</v>
      </c>
      <c r="IK188">
        <v>0</v>
      </c>
    </row>
    <row r="189" spans="1:245" x14ac:dyDescent="0.2">
      <c r="A189">
        <v>17</v>
      </c>
      <c r="B189">
        <v>1</v>
      </c>
      <c r="C189">
        <f>ROW(SmtRes!A107)</f>
        <v>107</v>
      </c>
      <c r="D189">
        <f>ROW(EtalonRes!A304)</f>
        <v>304</v>
      </c>
      <c r="E189" t="s">
        <v>405</v>
      </c>
      <c r="F189" t="s">
        <v>406</v>
      </c>
      <c r="G189" t="s">
        <v>407</v>
      </c>
      <c r="H189" t="s">
        <v>168</v>
      </c>
      <c r="I189">
        <f>ROUND((F382+F383)/100,9)</f>
        <v>1.3272999999999999</v>
      </c>
      <c r="J189">
        <v>0</v>
      </c>
      <c r="K189">
        <f>ROUND((F382+F383)/100,9)</f>
        <v>1.3272999999999999</v>
      </c>
      <c r="O189">
        <f t="shared" si="309"/>
        <v>4786.0200000000004</v>
      </c>
      <c r="P189">
        <f t="shared" si="310"/>
        <v>687.85</v>
      </c>
      <c r="Q189">
        <f>(ROUND((ROUND((((ET189*1.1))*AV189*I189),2)*BB189),2)+ROUND((ROUND(((AE189-((EU189*1.1)))*AV189*I189),2)*BS189),2))</f>
        <v>0</v>
      </c>
      <c r="R189">
        <f t="shared" si="311"/>
        <v>0</v>
      </c>
      <c r="S189">
        <f t="shared" si="312"/>
        <v>4098.17</v>
      </c>
      <c r="T189">
        <f t="shared" si="313"/>
        <v>0</v>
      </c>
      <c r="U189">
        <f t="shared" si="314"/>
        <v>7.6651575000000003</v>
      </c>
      <c r="V189">
        <f t="shared" si="315"/>
        <v>0</v>
      </c>
      <c r="W189">
        <f t="shared" si="316"/>
        <v>0</v>
      </c>
      <c r="X189">
        <f t="shared" si="317"/>
        <v>4303.08</v>
      </c>
      <c r="Y189">
        <f t="shared" si="317"/>
        <v>1967.12</v>
      </c>
      <c r="AA189">
        <v>78711061</v>
      </c>
      <c r="AB189">
        <f t="shared" si="318"/>
        <v>135.27000000000001</v>
      </c>
      <c r="AC189">
        <f t="shared" si="319"/>
        <v>70.7</v>
      </c>
      <c r="AD189">
        <f>ROUND(((((ET189*1.1))-((EU189*1.1)))+AE189),6)</f>
        <v>0</v>
      </c>
      <c r="AE189">
        <f>ROUND(((EU189*1.1)),6)</f>
        <v>0</v>
      </c>
      <c r="AF189">
        <f>ROUND(((EV189*1.1)),6)</f>
        <v>64.569999999999993</v>
      </c>
      <c r="AG189">
        <f t="shared" si="320"/>
        <v>0</v>
      </c>
      <c r="AH189">
        <f>((EW189*1.1))</f>
        <v>5.7750000000000004</v>
      </c>
      <c r="AI189">
        <f>((EX189*1.1))</f>
        <v>0</v>
      </c>
      <c r="AJ189">
        <f t="shared" si="321"/>
        <v>0</v>
      </c>
      <c r="AK189">
        <v>129.4</v>
      </c>
      <c r="AL189">
        <v>70.7</v>
      </c>
      <c r="AM189">
        <v>0</v>
      </c>
      <c r="AN189">
        <v>0</v>
      </c>
      <c r="AO189">
        <v>58.7</v>
      </c>
      <c r="AP189">
        <v>0</v>
      </c>
      <c r="AQ189">
        <v>5.25</v>
      </c>
      <c r="AR189">
        <v>0</v>
      </c>
      <c r="AS189">
        <v>0</v>
      </c>
      <c r="AT189">
        <v>105</v>
      </c>
      <c r="AU189">
        <v>48</v>
      </c>
      <c r="AV189">
        <v>1</v>
      </c>
      <c r="AW189">
        <v>1</v>
      </c>
      <c r="AZ189">
        <v>1</v>
      </c>
      <c r="BA189">
        <v>47.82</v>
      </c>
      <c r="BB189">
        <v>1</v>
      </c>
      <c r="BC189">
        <v>7.33</v>
      </c>
      <c r="BD189" t="s">
        <v>3</v>
      </c>
      <c r="BE189" t="s">
        <v>3</v>
      </c>
      <c r="BF189" t="s">
        <v>3</v>
      </c>
      <c r="BG189" t="s">
        <v>3</v>
      </c>
      <c r="BH189">
        <v>0</v>
      </c>
      <c r="BI189">
        <v>1</v>
      </c>
      <c r="BJ189" t="s">
        <v>408</v>
      </c>
      <c r="BM189">
        <v>295</v>
      </c>
      <c r="BN189">
        <v>0</v>
      </c>
      <c r="BO189" t="s">
        <v>406</v>
      </c>
      <c r="BP189">
        <v>1</v>
      </c>
      <c r="BQ189">
        <v>30</v>
      </c>
      <c r="BR189">
        <v>0</v>
      </c>
      <c r="BS189">
        <v>47.82</v>
      </c>
      <c r="BT189">
        <v>1</v>
      </c>
      <c r="BU189">
        <v>1</v>
      </c>
      <c r="BV189">
        <v>1</v>
      </c>
      <c r="BW189">
        <v>1</v>
      </c>
      <c r="BX189">
        <v>1</v>
      </c>
      <c r="BY189" t="s">
        <v>3</v>
      </c>
      <c r="BZ189">
        <v>105</v>
      </c>
      <c r="CA189">
        <v>48</v>
      </c>
      <c r="CB189" t="s">
        <v>3</v>
      </c>
      <c r="CE189">
        <v>30</v>
      </c>
      <c r="CF189">
        <v>0</v>
      </c>
      <c r="CG189">
        <v>0</v>
      </c>
      <c r="CM189">
        <v>0</v>
      </c>
      <c r="CN189" t="s">
        <v>831</v>
      </c>
      <c r="CO189">
        <v>0</v>
      </c>
      <c r="CP189">
        <f t="shared" si="322"/>
        <v>4786.0200000000004</v>
      </c>
      <c r="CQ189">
        <f t="shared" si="323"/>
        <v>518.23</v>
      </c>
      <c r="CR189">
        <f>(ROUND((ROUND((((ET189*1.1))*AV189*1),2)*BB189),2)+ROUND((ROUND(((AE189-((EU189*1.1)))*AV189*1),2)*BS189),2))</f>
        <v>0</v>
      </c>
      <c r="CS189">
        <f t="shared" si="324"/>
        <v>0</v>
      </c>
      <c r="CT189">
        <f t="shared" si="325"/>
        <v>3087.74</v>
      </c>
      <c r="CU189">
        <f t="shared" si="326"/>
        <v>0</v>
      </c>
      <c r="CV189">
        <f t="shared" si="327"/>
        <v>5.7750000000000004</v>
      </c>
      <c r="CW189">
        <f t="shared" si="328"/>
        <v>0</v>
      </c>
      <c r="CX189">
        <f t="shared" si="328"/>
        <v>0</v>
      </c>
      <c r="CY189">
        <f t="shared" si="329"/>
        <v>4303.0784999999996</v>
      </c>
      <c r="CZ189">
        <f t="shared" si="330"/>
        <v>1967.1215999999999</v>
      </c>
      <c r="DB189">
        <v>44</v>
      </c>
      <c r="DC189" t="s">
        <v>3</v>
      </c>
      <c r="DD189" t="s">
        <v>3</v>
      </c>
      <c r="DE189" t="s">
        <v>32</v>
      </c>
      <c r="DF189" t="s">
        <v>32</v>
      </c>
      <c r="DG189" t="s">
        <v>32</v>
      </c>
      <c r="DH189" t="s">
        <v>3</v>
      </c>
      <c r="DI189" t="s">
        <v>32</v>
      </c>
      <c r="DJ189" t="s">
        <v>32</v>
      </c>
      <c r="DK189" t="s">
        <v>3</v>
      </c>
      <c r="DL189" t="s">
        <v>3</v>
      </c>
      <c r="DM189" t="s">
        <v>3</v>
      </c>
      <c r="DN189">
        <v>187</v>
      </c>
      <c r="DO189">
        <v>101</v>
      </c>
      <c r="DP189">
        <v>1</v>
      </c>
      <c r="DQ189">
        <v>1</v>
      </c>
      <c r="DU189">
        <v>1005</v>
      </c>
      <c r="DV189" t="s">
        <v>168</v>
      </c>
      <c r="DW189" t="s">
        <v>168</v>
      </c>
      <c r="DX189">
        <v>100</v>
      </c>
      <c r="DZ189" t="s">
        <v>3</v>
      </c>
      <c r="EA189" t="s">
        <v>3</v>
      </c>
      <c r="EB189" t="s">
        <v>3</v>
      </c>
      <c r="EC189" t="s">
        <v>3</v>
      </c>
      <c r="EE189">
        <v>75071385</v>
      </c>
      <c r="EF189">
        <v>30</v>
      </c>
      <c r="EG189" t="s">
        <v>17</v>
      </c>
      <c r="EH189">
        <v>0</v>
      </c>
      <c r="EI189" t="s">
        <v>3</v>
      </c>
      <c r="EJ189">
        <v>1</v>
      </c>
      <c r="EK189">
        <v>295</v>
      </c>
      <c r="EL189" t="s">
        <v>391</v>
      </c>
      <c r="EM189" t="s">
        <v>392</v>
      </c>
      <c r="EO189" t="s">
        <v>33</v>
      </c>
      <c r="EQ189">
        <v>131072</v>
      </c>
      <c r="ER189">
        <v>129.4</v>
      </c>
      <c r="ES189">
        <v>70.7</v>
      </c>
      <c r="ET189">
        <v>0</v>
      </c>
      <c r="EU189">
        <v>0</v>
      </c>
      <c r="EV189">
        <v>58.7</v>
      </c>
      <c r="EW189">
        <v>5.25</v>
      </c>
      <c r="EX189">
        <v>0</v>
      </c>
      <c r="EY189">
        <v>0</v>
      </c>
      <c r="FQ189">
        <v>0</v>
      </c>
      <c r="FR189">
        <v>0</v>
      </c>
      <c r="FS189">
        <v>0</v>
      </c>
      <c r="FX189">
        <v>187</v>
      </c>
      <c r="FY189">
        <v>101</v>
      </c>
      <c r="GA189" t="s">
        <v>3</v>
      </c>
      <c r="GD189">
        <v>0</v>
      </c>
      <c r="GF189">
        <v>1695254536</v>
      </c>
      <c r="GG189">
        <v>2</v>
      </c>
      <c r="GH189">
        <v>1</v>
      </c>
      <c r="GI189">
        <v>2</v>
      </c>
      <c r="GJ189">
        <v>0</v>
      </c>
      <c r="GK189">
        <f>ROUND(R189*(R12)/100,2)</f>
        <v>0</v>
      </c>
      <c r="GL189">
        <f t="shared" si="331"/>
        <v>0</v>
      </c>
      <c r="GM189">
        <f t="shared" si="332"/>
        <v>11056.22</v>
      </c>
      <c r="GN189">
        <f t="shared" si="333"/>
        <v>11056.22</v>
      </c>
      <c r="GO189">
        <f t="shared" si="334"/>
        <v>0</v>
      </c>
      <c r="GP189">
        <f t="shared" si="335"/>
        <v>0</v>
      </c>
      <c r="GR189">
        <v>0</v>
      </c>
      <c r="GS189">
        <v>3</v>
      </c>
      <c r="GT189">
        <v>0</v>
      </c>
      <c r="GU189" t="s">
        <v>3</v>
      </c>
      <c r="GV189">
        <f t="shared" si="336"/>
        <v>0</v>
      </c>
      <c r="GW189">
        <v>1</v>
      </c>
      <c r="GX189">
        <f t="shared" si="337"/>
        <v>0</v>
      </c>
      <c r="HA189">
        <v>0</v>
      </c>
      <c r="HB189">
        <v>0</v>
      </c>
      <c r="HC189">
        <f t="shared" si="338"/>
        <v>0</v>
      </c>
      <c r="HE189" t="s">
        <v>3</v>
      </c>
      <c r="HF189" t="s">
        <v>3</v>
      </c>
      <c r="HM189" t="s">
        <v>3</v>
      </c>
      <c r="HN189" t="s">
        <v>3</v>
      </c>
      <c r="HO189" t="s">
        <v>3</v>
      </c>
      <c r="HP189" t="s">
        <v>3</v>
      </c>
      <c r="HQ189" t="s">
        <v>3</v>
      </c>
      <c r="HS189">
        <v>0</v>
      </c>
      <c r="IK189">
        <v>0</v>
      </c>
    </row>
    <row r="190" spans="1:245" x14ac:dyDescent="0.2">
      <c r="A190">
        <v>18</v>
      </c>
      <c r="B190">
        <v>1</v>
      </c>
      <c r="C190">
        <v>107</v>
      </c>
      <c r="E190" t="s">
        <v>409</v>
      </c>
      <c r="F190" t="s">
        <v>410</v>
      </c>
      <c r="G190" t="s">
        <v>411</v>
      </c>
      <c r="H190" t="s">
        <v>412</v>
      </c>
      <c r="I190">
        <f>I189*J190</f>
        <v>5.3091999999999997</v>
      </c>
      <c r="J190">
        <v>4</v>
      </c>
      <c r="K190">
        <v>4</v>
      </c>
      <c r="O190">
        <f t="shared" si="309"/>
        <v>793.5</v>
      </c>
      <c r="P190">
        <f t="shared" si="310"/>
        <v>793.5</v>
      </c>
      <c r="Q190">
        <f>(ROUND((ROUND(((ET190)*AV190*I190),2)*BB190),2)+ROUND((ROUND(((AE190-(EU190))*AV190*I190),2)*BS190),2))</f>
        <v>0</v>
      </c>
      <c r="R190">
        <f t="shared" si="311"/>
        <v>0</v>
      </c>
      <c r="S190">
        <f t="shared" si="312"/>
        <v>0</v>
      </c>
      <c r="T190">
        <f t="shared" si="313"/>
        <v>0</v>
      </c>
      <c r="U190">
        <f t="shared" si="314"/>
        <v>0</v>
      </c>
      <c r="V190">
        <f t="shared" si="315"/>
        <v>0</v>
      </c>
      <c r="W190">
        <f t="shared" si="316"/>
        <v>0</v>
      </c>
      <c r="X190">
        <f t="shared" si="317"/>
        <v>0</v>
      </c>
      <c r="Y190">
        <f t="shared" si="317"/>
        <v>0</v>
      </c>
      <c r="AA190">
        <v>78711061</v>
      </c>
      <c r="AB190">
        <f t="shared" si="318"/>
        <v>57.93</v>
      </c>
      <c r="AC190">
        <f t="shared" si="319"/>
        <v>57.93</v>
      </c>
      <c r="AD190">
        <f>ROUND((((ET190)-(EU190))+AE190),6)</f>
        <v>0</v>
      </c>
      <c r="AE190">
        <f>ROUND((EU190),6)</f>
        <v>0</v>
      </c>
      <c r="AF190">
        <f>ROUND((EV190),6)</f>
        <v>0</v>
      </c>
      <c r="AG190">
        <f t="shared" si="320"/>
        <v>0</v>
      </c>
      <c r="AH190">
        <f>(EW190)</f>
        <v>0</v>
      </c>
      <c r="AI190">
        <f>(EX190)</f>
        <v>0</v>
      </c>
      <c r="AJ190">
        <f t="shared" si="321"/>
        <v>0</v>
      </c>
      <c r="AK190">
        <v>57.93</v>
      </c>
      <c r="AL190">
        <v>57.93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2.58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413</v>
      </c>
      <c r="BM190">
        <v>295</v>
      </c>
      <c r="BN190">
        <v>0</v>
      </c>
      <c r="BO190" t="s">
        <v>410</v>
      </c>
      <c r="BP190">
        <v>1</v>
      </c>
      <c r="BQ190">
        <v>30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322"/>
        <v>793.5</v>
      </c>
      <c r="CQ190">
        <f t="shared" si="323"/>
        <v>149.46</v>
      </c>
      <c r="CR190">
        <f>(ROUND((ROUND(((ET190)*AV190*1),2)*BB190),2)+ROUND((ROUND(((AE190-(EU190))*AV190*1),2)*BS190),2))</f>
        <v>0</v>
      </c>
      <c r="CS190">
        <f t="shared" si="324"/>
        <v>0</v>
      </c>
      <c r="CT190">
        <f t="shared" si="325"/>
        <v>0</v>
      </c>
      <c r="CU190">
        <f t="shared" si="326"/>
        <v>0</v>
      </c>
      <c r="CV190">
        <f t="shared" si="327"/>
        <v>0</v>
      </c>
      <c r="CW190">
        <f t="shared" si="328"/>
        <v>0</v>
      </c>
      <c r="CX190">
        <f t="shared" si="328"/>
        <v>0</v>
      </c>
      <c r="CY190">
        <f t="shared" si="329"/>
        <v>0</v>
      </c>
      <c r="CZ190">
        <f t="shared" si="330"/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187</v>
      </c>
      <c r="DO190">
        <v>101</v>
      </c>
      <c r="DP190">
        <v>1</v>
      </c>
      <c r="DQ190">
        <v>1</v>
      </c>
      <c r="DU190">
        <v>1009</v>
      </c>
      <c r="DV190" t="s">
        <v>412</v>
      </c>
      <c r="DW190" t="s">
        <v>412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75071385</v>
      </c>
      <c r="EF190">
        <v>30</v>
      </c>
      <c r="EG190" t="s">
        <v>17</v>
      </c>
      <c r="EH190">
        <v>0</v>
      </c>
      <c r="EI190" t="s">
        <v>3</v>
      </c>
      <c r="EJ190">
        <v>1</v>
      </c>
      <c r="EK190">
        <v>295</v>
      </c>
      <c r="EL190" t="s">
        <v>391</v>
      </c>
      <c r="EM190" t="s">
        <v>392</v>
      </c>
      <c r="EO190" t="s">
        <v>3</v>
      </c>
      <c r="EQ190">
        <v>0</v>
      </c>
      <c r="ER190">
        <v>57.93</v>
      </c>
      <c r="ES190">
        <v>57.93</v>
      </c>
      <c r="ET190">
        <v>0</v>
      </c>
      <c r="EU190">
        <v>0</v>
      </c>
      <c r="EV190">
        <v>0</v>
      </c>
      <c r="EW190">
        <v>0</v>
      </c>
      <c r="EX190">
        <v>0</v>
      </c>
      <c r="FQ190">
        <v>0</v>
      </c>
      <c r="FR190">
        <v>0</v>
      </c>
      <c r="FS190">
        <v>0</v>
      </c>
      <c r="FX190">
        <v>187</v>
      </c>
      <c r="FY190">
        <v>101</v>
      </c>
      <c r="GA190" t="s">
        <v>3</v>
      </c>
      <c r="GD190">
        <v>0</v>
      </c>
      <c r="GF190">
        <v>-1553685943</v>
      </c>
      <c r="GG190">
        <v>2</v>
      </c>
      <c r="GH190">
        <v>1</v>
      </c>
      <c r="GI190">
        <v>2</v>
      </c>
      <c r="GJ190">
        <v>0</v>
      </c>
      <c r="GK190">
        <f>ROUND(R190*(R12)/100,2)</f>
        <v>0</v>
      </c>
      <c r="GL190">
        <f t="shared" si="331"/>
        <v>0</v>
      </c>
      <c r="GM190">
        <f t="shared" si="332"/>
        <v>793.5</v>
      </c>
      <c r="GN190">
        <f t="shared" si="333"/>
        <v>793.5</v>
      </c>
      <c r="GO190">
        <f t="shared" si="334"/>
        <v>0</v>
      </c>
      <c r="GP190">
        <f t="shared" si="335"/>
        <v>0</v>
      </c>
      <c r="GR190">
        <v>0</v>
      </c>
      <c r="GS190">
        <v>3</v>
      </c>
      <c r="GT190">
        <v>0</v>
      </c>
      <c r="GU190" t="s">
        <v>3</v>
      </c>
      <c r="GV190">
        <f t="shared" si="336"/>
        <v>0</v>
      </c>
      <c r="GW190">
        <v>1</v>
      </c>
      <c r="GX190">
        <f t="shared" si="337"/>
        <v>0</v>
      </c>
      <c r="HA190">
        <v>0</v>
      </c>
      <c r="HB190">
        <v>0</v>
      </c>
      <c r="HC190">
        <f t="shared" si="338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HS190">
        <v>0</v>
      </c>
      <c r="IK190">
        <v>0</v>
      </c>
    </row>
    <row r="192" spans="1:245" x14ac:dyDescent="0.2">
      <c r="A192" s="2">
        <v>51</v>
      </c>
      <c r="B192" s="2">
        <f>B72</f>
        <v>1</v>
      </c>
      <c r="C192" s="2">
        <f>A72</f>
        <v>4</v>
      </c>
      <c r="D192" s="2">
        <f>ROW(A72)</f>
        <v>72</v>
      </c>
      <c r="E192" s="2"/>
      <c r="F192" s="2" t="str">
        <f>IF(F72&lt;&gt;"",F72,"")</f>
        <v>Новый раздел</v>
      </c>
      <c r="G192" s="2" t="str">
        <f>IF(G72&lt;&gt;"",G72,"")</f>
        <v>Благоустройство</v>
      </c>
      <c r="H192" s="2">
        <v>0</v>
      </c>
      <c r="I192" s="2"/>
      <c r="J192" s="2"/>
      <c r="K192" s="2"/>
      <c r="L192" s="2"/>
      <c r="M192" s="2"/>
      <c r="N192" s="2"/>
      <c r="O192" s="2">
        <f t="shared" ref="O192:T192" si="339">ROUND(AB192,2)</f>
        <v>557128.53</v>
      </c>
      <c r="P192" s="2">
        <f t="shared" si="339"/>
        <v>386325.04</v>
      </c>
      <c r="Q192" s="2">
        <f t="shared" si="339"/>
        <v>85686.77</v>
      </c>
      <c r="R192" s="2">
        <f t="shared" si="339"/>
        <v>32676.84</v>
      </c>
      <c r="S192" s="2">
        <f t="shared" si="339"/>
        <v>85116.72</v>
      </c>
      <c r="T192" s="2">
        <f t="shared" si="339"/>
        <v>0</v>
      </c>
      <c r="U192" s="2">
        <f>AH192</f>
        <v>160.30585142000001</v>
      </c>
      <c r="V192" s="2">
        <f>AI192</f>
        <v>0</v>
      </c>
      <c r="W192" s="2">
        <f>ROUND(AJ192,2)</f>
        <v>0</v>
      </c>
      <c r="X192" s="2">
        <f>ROUND(AK192,2)</f>
        <v>86496.3</v>
      </c>
      <c r="Y192" s="2">
        <f>ROUND(AL192,2)</f>
        <v>40593.839999999997</v>
      </c>
      <c r="Z192" s="2"/>
      <c r="AA192" s="2"/>
      <c r="AB192" s="2">
        <f>ROUND(SUMIF(AA76:AA190,"=78711061",O76:O190),2)</f>
        <v>557128.53</v>
      </c>
      <c r="AC192" s="2">
        <f>ROUND(SUMIF(AA76:AA190,"=78711061",P76:P190),2)</f>
        <v>386325.04</v>
      </c>
      <c r="AD192" s="2">
        <f>ROUND(SUMIF(AA76:AA190,"=78711061",Q76:Q190),2)</f>
        <v>85686.77</v>
      </c>
      <c r="AE192" s="2">
        <f>ROUND(SUMIF(AA76:AA190,"=78711061",R76:R190),2)</f>
        <v>32676.84</v>
      </c>
      <c r="AF192" s="2">
        <f>ROUND(SUMIF(AA76:AA190,"=78711061",S76:S190),2)</f>
        <v>85116.72</v>
      </c>
      <c r="AG192" s="2">
        <f>ROUND(SUMIF(AA76:AA190,"=78711061",T76:T190),2)</f>
        <v>0</v>
      </c>
      <c r="AH192" s="2">
        <f>SUMIF(AA76:AA190,"=78711061",U76:U190)</f>
        <v>160.30585142000001</v>
      </c>
      <c r="AI192" s="2">
        <f>SUMIF(AA76:AA190,"=78711061",V76:V190)</f>
        <v>0</v>
      </c>
      <c r="AJ192" s="2">
        <f>ROUND(SUMIF(AA76:AA190,"=78711061",W76:W190),2)</f>
        <v>0</v>
      </c>
      <c r="AK192" s="2">
        <f>ROUND(SUMIF(AA76:AA190,"=78711061",X76:X190),2)</f>
        <v>86496.3</v>
      </c>
      <c r="AL192" s="2">
        <f>ROUND(SUMIF(AA76:AA190,"=78711061",Y76:Y190),2)</f>
        <v>40593.839999999997</v>
      </c>
      <c r="AM192" s="2"/>
      <c r="AN192" s="2"/>
      <c r="AO192" s="2">
        <f t="shared" ref="AO192:BD192" si="340">ROUND(BX192,2)</f>
        <v>0</v>
      </c>
      <c r="AP192" s="2">
        <f t="shared" si="340"/>
        <v>0</v>
      </c>
      <c r="AQ192" s="2">
        <f t="shared" si="340"/>
        <v>0</v>
      </c>
      <c r="AR192" s="2">
        <f t="shared" si="340"/>
        <v>736501.61</v>
      </c>
      <c r="AS192" s="2">
        <f t="shared" si="340"/>
        <v>736501.61</v>
      </c>
      <c r="AT192" s="2">
        <f t="shared" si="340"/>
        <v>0</v>
      </c>
      <c r="AU192" s="2">
        <f t="shared" si="340"/>
        <v>0</v>
      </c>
      <c r="AV192" s="2">
        <f t="shared" si="340"/>
        <v>386325.04</v>
      </c>
      <c r="AW192" s="2">
        <f t="shared" si="340"/>
        <v>386325.04</v>
      </c>
      <c r="AX192" s="2">
        <f t="shared" si="340"/>
        <v>0</v>
      </c>
      <c r="AY192" s="2">
        <f t="shared" si="340"/>
        <v>386325.04</v>
      </c>
      <c r="AZ192" s="2">
        <f t="shared" si="340"/>
        <v>0</v>
      </c>
      <c r="BA192" s="2">
        <f t="shared" si="340"/>
        <v>0</v>
      </c>
      <c r="BB192" s="2">
        <f t="shared" si="340"/>
        <v>0</v>
      </c>
      <c r="BC192" s="2">
        <f t="shared" si="340"/>
        <v>0</v>
      </c>
      <c r="BD192" s="2">
        <f t="shared" si="340"/>
        <v>0</v>
      </c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>
        <f>ROUND(SUMIF(AA76:AA190,"=78711061",FQ76:FQ190),2)</f>
        <v>0</v>
      </c>
      <c r="BY192" s="2">
        <f>ROUND(SUMIF(AA76:AA190,"=78711061",FR76:FR190),2)</f>
        <v>0</v>
      </c>
      <c r="BZ192" s="2">
        <f>ROUND(SUMIF(AA76:AA190,"=78711061",GL76:GL190),2)</f>
        <v>0</v>
      </c>
      <c r="CA192" s="2">
        <f>ROUND(SUMIF(AA76:AA190,"=78711061",GM76:GM190),2)</f>
        <v>736501.61</v>
      </c>
      <c r="CB192" s="2">
        <f>ROUND(SUMIF(AA76:AA190,"=78711061",GN76:GN190),2)</f>
        <v>736501.61</v>
      </c>
      <c r="CC192" s="2">
        <f>ROUND(SUMIF(AA76:AA190,"=78711061",GO76:GO190),2)</f>
        <v>0</v>
      </c>
      <c r="CD192" s="2">
        <f>ROUND(SUMIF(AA76:AA190,"=78711061",GP76:GP190),2)</f>
        <v>0</v>
      </c>
      <c r="CE192" s="2">
        <f>AC192-BX192</f>
        <v>386325.04</v>
      </c>
      <c r="CF192" s="2">
        <f>AC192-BY192</f>
        <v>386325.04</v>
      </c>
      <c r="CG192" s="2">
        <f>BX192-BZ192</f>
        <v>0</v>
      </c>
      <c r="CH192" s="2">
        <f>AC192-BX192-BY192+BZ192</f>
        <v>386325.04</v>
      </c>
      <c r="CI192" s="2">
        <f>BY192-BZ192</f>
        <v>0</v>
      </c>
      <c r="CJ192" s="2">
        <f>ROUND(SUMIF(AA76:AA190,"=78711061",GX76:GX190),2)</f>
        <v>0</v>
      </c>
      <c r="CK192" s="2">
        <f>ROUND(SUMIF(AA76:AA190,"=78711061",GY76:GY190),2)</f>
        <v>0</v>
      </c>
      <c r="CL192" s="2">
        <f>ROUND(SUMIF(AA76:AA190,"=78711061",GZ76:GZ190),2)</f>
        <v>0</v>
      </c>
      <c r="CM192" s="2">
        <f>ROUND(SUMIF(AA76:AA190,"=78711061",HD76:HD190),2)</f>
        <v>0</v>
      </c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>
        <v>0</v>
      </c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201</v>
      </c>
      <c r="F194" s="4">
        <f>ROUND(Source!O192,O194)</f>
        <v>557128.53</v>
      </c>
      <c r="G194" s="4" t="s">
        <v>83</v>
      </c>
      <c r="H194" s="4" t="s">
        <v>84</v>
      </c>
      <c r="I194" s="4"/>
      <c r="J194" s="4"/>
      <c r="K194" s="4">
        <v>201</v>
      </c>
      <c r="L194" s="4">
        <v>1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557128.53</v>
      </c>
      <c r="X194" s="4">
        <v>1</v>
      </c>
      <c r="Y194" s="4">
        <v>557128.53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202</v>
      </c>
      <c r="F195" s="4">
        <f>ROUND(Source!P192,O195)</f>
        <v>386325.04</v>
      </c>
      <c r="G195" s="4" t="s">
        <v>85</v>
      </c>
      <c r="H195" s="4" t="s">
        <v>86</v>
      </c>
      <c r="I195" s="4"/>
      <c r="J195" s="4"/>
      <c r="K195" s="4">
        <v>202</v>
      </c>
      <c r="L195" s="4">
        <v>2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386325.04</v>
      </c>
      <c r="X195" s="4">
        <v>1</v>
      </c>
      <c r="Y195" s="4">
        <v>386325.04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222</v>
      </c>
      <c r="F196" s="4">
        <f>ROUND(Source!AO192,O196)</f>
        <v>0</v>
      </c>
      <c r="G196" s="4" t="s">
        <v>87</v>
      </c>
      <c r="H196" s="4" t="s">
        <v>88</v>
      </c>
      <c r="I196" s="4"/>
      <c r="J196" s="4"/>
      <c r="K196" s="4">
        <v>222</v>
      </c>
      <c r="L196" s="4">
        <v>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225</v>
      </c>
      <c r="F197" s="4">
        <f>ROUND(Source!AV192,O197)</f>
        <v>386325.04</v>
      </c>
      <c r="G197" s="4" t="s">
        <v>89</v>
      </c>
      <c r="H197" s="4" t="s">
        <v>90</v>
      </c>
      <c r="I197" s="4"/>
      <c r="J197" s="4"/>
      <c r="K197" s="4">
        <v>225</v>
      </c>
      <c r="L197" s="4">
        <v>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386325.04</v>
      </c>
      <c r="X197" s="4">
        <v>1</v>
      </c>
      <c r="Y197" s="4">
        <v>386325.04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226</v>
      </c>
      <c r="F198" s="4">
        <f>ROUND(Source!AW192,O198)</f>
        <v>386325.04</v>
      </c>
      <c r="G198" s="4" t="s">
        <v>91</v>
      </c>
      <c r="H198" s="4" t="s">
        <v>92</v>
      </c>
      <c r="I198" s="4"/>
      <c r="J198" s="4"/>
      <c r="K198" s="4">
        <v>226</v>
      </c>
      <c r="L198" s="4">
        <v>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386325.04</v>
      </c>
      <c r="X198" s="4">
        <v>1</v>
      </c>
      <c r="Y198" s="4">
        <v>386325.04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227</v>
      </c>
      <c r="F199" s="4">
        <f>ROUND(Source!AX192,O199)</f>
        <v>0</v>
      </c>
      <c r="G199" s="4" t="s">
        <v>93</v>
      </c>
      <c r="H199" s="4" t="s">
        <v>94</v>
      </c>
      <c r="I199" s="4"/>
      <c r="J199" s="4"/>
      <c r="K199" s="4">
        <v>227</v>
      </c>
      <c r="L199" s="4">
        <v>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228</v>
      </c>
      <c r="F200" s="4">
        <f>ROUND(Source!AY192,O200)</f>
        <v>386325.04</v>
      </c>
      <c r="G200" s="4" t="s">
        <v>95</v>
      </c>
      <c r="H200" s="4" t="s">
        <v>96</v>
      </c>
      <c r="I200" s="4"/>
      <c r="J200" s="4"/>
      <c r="K200" s="4">
        <v>228</v>
      </c>
      <c r="L200" s="4">
        <v>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386325.04</v>
      </c>
      <c r="X200" s="4">
        <v>1</v>
      </c>
      <c r="Y200" s="4">
        <v>386325.04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216</v>
      </c>
      <c r="F201" s="4">
        <f>ROUND(Source!AP192,O201)</f>
        <v>0</v>
      </c>
      <c r="G201" s="4" t="s">
        <v>97</v>
      </c>
      <c r="H201" s="4" t="s">
        <v>98</v>
      </c>
      <c r="I201" s="4"/>
      <c r="J201" s="4"/>
      <c r="K201" s="4">
        <v>216</v>
      </c>
      <c r="L201" s="4">
        <v>8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0</v>
      </c>
      <c r="X201" s="4">
        <v>1</v>
      </c>
      <c r="Y201" s="4">
        <v>0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223</v>
      </c>
      <c r="F202" s="4">
        <f>ROUND(Source!AQ192,O202)</f>
        <v>0</v>
      </c>
      <c r="G202" s="4" t="s">
        <v>99</v>
      </c>
      <c r="H202" s="4" t="s">
        <v>100</v>
      </c>
      <c r="I202" s="4"/>
      <c r="J202" s="4"/>
      <c r="K202" s="4">
        <v>223</v>
      </c>
      <c r="L202" s="4">
        <v>9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229</v>
      </c>
      <c r="F203" s="4">
        <f>ROUND(Source!AZ192,O203)</f>
        <v>0</v>
      </c>
      <c r="G203" s="4" t="s">
        <v>101</v>
      </c>
      <c r="H203" s="4" t="s">
        <v>102</v>
      </c>
      <c r="I203" s="4"/>
      <c r="J203" s="4"/>
      <c r="K203" s="4">
        <v>229</v>
      </c>
      <c r="L203" s="4">
        <v>10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0</v>
      </c>
      <c r="X203" s="4">
        <v>1</v>
      </c>
      <c r="Y203" s="4">
        <v>0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203</v>
      </c>
      <c r="F204" s="4">
        <f>ROUND(Source!Q192,O204)</f>
        <v>85686.77</v>
      </c>
      <c r="G204" s="4" t="s">
        <v>103</v>
      </c>
      <c r="H204" s="4" t="s">
        <v>104</v>
      </c>
      <c r="I204" s="4"/>
      <c r="J204" s="4"/>
      <c r="K204" s="4">
        <v>203</v>
      </c>
      <c r="L204" s="4">
        <v>11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85686.77</v>
      </c>
      <c r="X204" s="4">
        <v>1</v>
      </c>
      <c r="Y204" s="4">
        <v>85686.77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231</v>
      </c>
      <c r="F205" s="4">
        <f>ROUND(Source!BB192,O205)</f>
        <v>0</v>
      </c>
      <c r="G205" s="4" t="s">
        <v>105</v>
      </c>
      <c r="H205" s="4" t="s">
        <v>106</v>
      </c>
      <c r="I205" s="4"/>
      <c r="J205" s="4"/>
      <c r="K205" s="4">
        <v>231</v>
      </c>
      <c r="L205" s="4">
        <v>12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204</v>
      </c>
      <c r="F206" s="4">
        <f>ROUND(Source!R192,O206)</f>
        <v>32676.84</v>
      </c>
      <c r="G206" s="4" t="s">
        <v>107</v>
      </c>
      <c r="H206" s="4" t="s">
        <v>108</v>
      </c>
      <c r="I206" s="4"/>
      <c r="J206" s="4"/>
      <c r="K206" s="4">
        <v>204</v>
      </c>
      <c r="L206" s="4">
        <v>13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32676.84</v>
      </c>
      <c r="X206" s="4">
        <v>1</v>
      </c>
      <c r="Y206" s="4">
        <v>32676.84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205</v>
      </c>
      <c r="F207" s="4">
        <f>ROUND(Source!S192,O207)</f>
        <v>85116.72</v>
      </c>
      <c r="G207" s="4" t="s">
        <v>109</v>
      </c>
      <c r="H207" s="4" t="s">
        <v>110</v>
      </c>
      <c r="I207" s="4"/>
      <c r="J207" s="4"/>
      <c r="K207" s="4">
        <v>205</v>
      </c>
      <c r="L207" s="4">
        <v>14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85116.72</v>
      </c>
      <c r="X207" s="4">
        <v>1</v>
      </c>
      <c r="Y207" s="4">
        <v>85116.72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232</v>
      </c>
      <c r="F208" s="4">
        <f>ROUND(Source!BC192,O208)</f>
        <v>0</v>
      </c>
      <c r="G208" s="4" t="s">
        <v>111</v>
      </c>
      <c r="H208" s="4" t="s">
        <v>112</v>
      </c>
      <c r="I208" s="4"/>
      <c r="J208" s="4"/>
      <c r="K208" s="4">
        <v>232</v>
      </c>
      <c r="L208" s="4">
        <v>15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214</v>
      </c>
      <c r="F209" s="4">
        <f>ROUND(Source!AS192,O209)</f>
        <v>736501.61</v>
      </c>
      <c r="G209" s="4" t="s">
        <v>113</v>
      </c>
      <c r="H209" s="4" t="s">
        <v>114</v>
      </c>
      <c r="I209" s="4"/>
      <c r="J209" s="4"/>
      <c r="K209" s="4">
        <v>214</v>
      </c>
      <c r="L209" s="4">
        <v>16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736501.61</v>
      </c>
      <c r="X209" s="4">
        <v>1</v>
      </c>
      <c r="Y209" s="4">
        <v>736501.61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215</v>
      </c>
      <c r="F210" s="4">
        <f>ROUND(Source!AT192,O210)</f>
        <v>0</v>
      </c>
      <c r="G210" s="4" t="s">
        <v>115</v>
      </c>
      <c r="H210" s="4" t="s">
        <v>116</v>
      </c>
      <c r="I210" s="4"/>
      <c r="J210" s="4"/>
      <c r="K210" s="4">
        <v>215</v>
      </c>
      <c r="L210" s="4">
        <v>17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217</v>
      </c>
      <c r="F211" s="4">
        <f>ROUND(Source!AU192,O211)</f>
        <v>0</v>
      </c>
      <c r="G211" s="4" t="s">
        <v>117</v>
      </c>
      <c r="H211" s="4" t="s">
        <v>118</v>
      </c>
      <c r="I211" s="4"/>
      <c r="J211" s="4"/>
      <c r="K211" s="4">
        <v>217</v>
      </c>
      <c r="L211" s="4">
        <v>18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230</v>
      </c>
      <c r="F212" s="4">
        <f>ROUND(Source!BA192,O212)</f>
        <v>0</v>
      </c>
      <c r="G212" s="4" t="s">
        <v>119</v>
      </c>
      <c r="H212" s="4" t="s">
        <v>120</v>
      </c>
      <c r="I212" s="4"/>
      <c r="J212" s="4"/>
      <c r="K212" s="4">
        <v>230</v>
      </c>
      <c r="L212" s="4">
        <v>19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206</v>
      </c>
      <c r="F213" s="4">
        <f>ROUND(Source!T192,O213)</f>
        <v>0</v>
      </c>
      <c r="G213" s="4" t="s">
        <v>121</v>
      </c>
      <c r="H213" s="4" t="s">
        <v>122</v>
      </c>
      <c r="I213" s="4"/>
      <c r="J213" s="4"/>
      <c r="K213" s="4">
        <v>206</v>
      </c>
      <c r="L213" s="4">
        <v>20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207</v>
      </c>
      <c r="F214" s="4">
        <f>Source!U192</f>
        <v>160.30585142000001</v>
      </c>
      <c r="G214" s="4" t="s">
        <v>123</v>
      </c>
      <c r="H214" s="4" t="s">
        <v>124</v>
      </c>
      <c r="I214" s="4"/>
      <c r="J214" s="4"/>
      <c r="K214" s="4">
        <v>207</v>
      </c>
      <c r="L214" s="4">
        <v>21</v>
      </c>
      <c r="M214" s="4">
        <v>3</v>
      </c>
      <c r="N214" s="4" t="s">
        <v>3</v>
      </c>
      <c r="O214" s="4">
        <v>-1</v>
      </c>
      <c r="P214" s="4"/>
      <c r="Q214" s="4"/>
      <c r="R214" s="4"/>
      <c r="S214" s="4"/>
      <c r="T214" s="4"/>
      <c r="U214" s="4"/>
      <c r="V214" s="4"/>
      <c r="W214" s="4">
        <v>160.30585142000001</v>
      </c>
      <c r="X214" s="4">
        <v>1</v>
      </c>
      <c r="Y214" s="4">
        <v>160.30585142000001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208</v>
      </c>
      <c r="F215" s="4">
        <f>Source!V192</f>
        <v>0</v>
      </c>
      <c r="G215" s="4" t="s">
        <v>125</v>
      </c>
      <c r="H215" s="4" t="s">
        <v>126</v>
      </c>
      <c r="I215" s="4"/>
      <c r="J215" s="4"/>
      <c r="K215" s="4">
        <v>208</v>
      </c>
      <c r="L215" s="4">
        <v>22</v>
      </c>
      <c r="M215" s="4">
        <v>3</v>
      </c>
      <c r="N215" s="4" t="s">
        <v>3</v>
      </c>
      <c r="O215" s="4">
        <v>-1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209</v>
      </c>
      <c r="F216" s="4">
        <f>ROUND(Source!W192,O216)</f>
        <v>0</v>
      </c>
      <c r="G216" s="4" t="s">
        <v>127</v>
      </c>
      <c r="H216" s="4" t="s">
        <v>128</v>
      </c>
      <c r="I216" s="4"/>
      <c r="J216" s="4"/>
      <c r="K216" s="4">
        <v>209</v>
      </c>
      <c r="L216" s="4">
        <v>23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233</v>
      </c>
      <c r="F217" s="4">
        <f>ROUND(Source!BD192,O217)</f>
        <v>0</v>
      </c>
      <c r="G217" s="4" t="s">
        <v>129</v>
      </c>
      <c r="H217" s="4" t="s">
        <v>130</v>
      </c>
      <c r="I217" s="4"/>
      <c r="J217" s="4"/>
      <c r="K217" s="4">
        <v>233</v>
      </c>
      <c r="L217" s="4">
        <v>24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210</v>
      </c>
      <c r="F218" s="4">
        <f>ROUND(Source!X192,O218)</f>
        <v>86496.3</v>
      </c>
      <c r="G218" s="4" t="s">
        <v>131</v>
      </c>
      <c r="H218" s="4" t="s">
        <v>132</v>
      </c>
      <c r="I218" s="4"/>
      <c r="J218" s="4"/>
      <c r="K218" s="4">
        <v>210</v>
      </c>
      <c r="L218" s="4">
        <v>25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86496.3</v>
      </c>
      <c r="X218" s="4">
        <v>1</v>
      </c>
      <c r="Y218" s="4">
        <v>86496.3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211</v>
      </c>
      <c r="F219" s="4">
        <f>ROUND(Source!Y192,O219)</f>
        <v>40593.839999999997</v>
      </c>
      <c r="G219" s="4" t="s">
        <v>133</v>
      </c>
      <c r="H219" s="4" t="s">
        <v>134</v>
      </c>
      <c r="I219" s="4"/>
      <c r="J219" s="4"/>
      <c r="K219" s="4">
        <v>211</v>
      </c>
      <c r="L219" s="4">
        <v>26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40593.839999999997</v>
      </c>
      <c r="X219" s="4">
        <v>1</v>
      </c>
      <c r="Y219" s="4">
        <v>40593.839999999997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224</v>
      </c>
      <c r="F220" s="4">
        <f>ROUND(Source!AR192,O220)</f>
        <v>736501.61</v>
      </c>
      <c r="G220" s="4" t="s">
        <v>135</v>
      </c>
      <c r="H220" s="4" t="s">
        <v>136</v>
      </c>
      <c r="I220" s="4"/>
      <c r="J220" s="4"/>
      <c r="K220" s="4">
        <v>224</v>
      </c>
      <c r="L220" s="4">
        <v>27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736501.61</v>
      </c>
      <c r="X220" s="4">
        <v>1</v>
      </c>
      <c r="Y220" s="4">
        <v>736501.61</v>
      </c>
      <c r="Z220" s="4"/>
      <c r="AA220" s="4"/>
      <c r="AB220" s="4"/>
    </row>
    <row r="222" spans="1:206" x14ac:dyDescent="0.2">
      <c r="A222" s="1">
        <v>4</v>
      </c>
      <c r="B222" s="1">
        <v>1</v>
      </c>
      <c r="C222" s="1"/>
      <c r="D222" s="1">
        <f>ROW(A268)</f>
        <v>268</v>
      </c>
      <c r="E222" s="1"/>
      <c r="F222" s="1" t="s">
        <v>16</v>
      </c>
      <c r="G222" s="1" t="s">
        <v>414</v>
      </c>
      <c r="H222" s="1" t="s">
        <v>3</v>
      </c>
      <c r="I222" s="1">
        <v>0</v>
      </c>
      <c r="J222" s="1"/>
      <c r="K222" s="1">
        <v>0</v>
      </c>
      <c r="L222" s="1"/>
      <c r="M222" s="1" t="s">
        <v>3</v>
      </c>
      <c r="N222" s="1"/>
      <c r="O222" s="1"/>
      <c r="P222" s="1"/>
      <c r="Q222" s="1"/>
      <c r="R222" s="1"/>
      <c r="S222" s="1">
        <v>0</v>
      </c>
      <c r="T222" s="1"/>
      <c r="U222" s="1" t="s">
        <v>3</v>
      </c>
      <c r="V222" s="1">
        <v>0</v>
      </c>
      <c r="W222" s="1"/>
      <c r="X222" s="1"/>
      <c r="Y222" s="1"/>
      <c r="Z222" s="1"/>
      <c r="AA222" s="1"/>
      <c r="AB222" s="1" t="s">
        <v>3</v>
      </c>
      <c r="AC222" s="1" t="s">
        <v>3</v>
      </c>
      <c r="AD222" s="1" t="s">
        <v>3</v>
      </c>
      <c r="AE222" s="1" t="s">
        <v>3</v>
      </c>
      <c r="AF222" s="1" t="s">
        <v>3</v>
      </c>
      <c r="AG222" s="1" t="s">
        <v>3</v>
      </c>
      <c r="AH222" s="1"/>
      <c r="AI222" s="1"/>
      <c r="AJ222" s="1"/>
      <c r="AK222" s="1"/>
      <c r="AL222" s="1"/>
      <c r="AM222" s="1"/>
      <c r="AN222" s="1"/>
      <c r="AO222" s="1"/>
      <c r="AP222" s="1" t="s">
        <v>3</v>
      </c>
      <c r="AQ222" s="1" t="s">
        <v>3</v>
      </c>
      <c r="AR222" s="1" t="s">
        <v>3</v>
      </c>
      <c r="AS222" s="1"/>
      <c r="AT222" s="1"/>
      <c r="AU222" s="1"/>
      <c r="AV222" s="1"/>
      <c r="AW222" s="1"/>
      <c r="AX222" s="1"/>
      <c r="AY222" s="1"/>
      <c r="AZ222" s="1" t="s">
        <v>3</v>
      </c>
      <c r="BA222" s="1"/>
      <c r="BB222" s="1" t="s">
        <v>3</v>
      </c>
      <c r="BC222" s="1" t="s">
        <v>3</v>
      </c>
      <c r="BD222" s="1" t="s">
        <v>3</v>
      </c>
      <c r="BE222" s="1" t="s">
        <v>3</v>
      </c>
      <c r="BF222" s="1" t="s">
        <v>3</v>
      </c>
      <c r="BG222" s="1" t="s">
        <v>3</v>
      </c>
      <c r="BH222" s="1" t="s">
        <v>3</v>
      </c>
      <c r="BI222" s="1" t="s">
        <v>3</v>
      </c>
      <c r="BJ222" s="1" t="s">
        <v>3</v>
      </c>
      <c r="BK222" s="1" t="s">
        <v>3</v>
      </c>
      <c r="BL222" s="1" t="s">
        <v>3</v>
      </c>
      <c r="BM222" s="1" t="s">
        <v>3</v>
      </c>
      <c r="BN222" s="1" t="s">
        <v>3</v>
      </c>
      <c r="BO222" s="1" t="s">
        <v>3</v>
      </c>
      <c r="BP222" s="1" t="s">
        <v>3</v>
      </c>
      <c r="BQ222" s="1"/>
      <c r="BR222" s="1"/>
      <c r="BS222" s="1"/>
      <c r="BT222" s="1"/>
      <c r="BU222" s="1"/>
      <c r="BV222" s="1"/>
      <c r="BW222" s="1"/>
      <c r="BX222" s="1">
        <v>0</v>
      </c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>
        <v>0</v>
      </c>
    </row>
    <row r="224" spans="1:206" x14ac:dyDescent="0.2">
      <c r="A224" s="2">
        <v>52</v>
      </c>
      <c r="B224" s="2">
        <f t="shared" ref="B224:G224" si="341">B268</f>
        <v>1</v>
      </c>
      <c r="C224" s="2">
        <f t="shared" si="341"/>
        <v>4</v>
      </c>
      <c r="D224" s="2">
        <f t="shared" si="341"/>
        <v>222</v>
      </c>
      <c r="E224" s="2">
        <f t="shared" si="341"/>
        <v>0</v>
      </c>
      <c r="F224" s="2" t="str">
        <f t="shared" si="341"/>
        <v>Новый раздел</v>
      </c>
      <c r="G224" s="2" t="str">
        <f t="shared" si="341"/>
        <v>Монтажные работы</v>
      </c>
      <c r="H224" s="2"/>
      <c r="I224" s="2"/>
      <c r="J224" s="2"/>
      <c r="K224" s="2"/>
      <c r="L224" s="2"/>
      <c r="M224" s="2"/>
      <c r="N224" s="2"/>
      <c r="O224" s="2">
        <f t="shared" ref="O224:AT224" si="342">O268</f>
        <v>1950288.28</v>
      </c>
      <c r="P224" s="2">
        <f t="shared" si="342"/>
        <v>1763202.05</v>
      </c>
      <c r="Q224" s="2">
        <f t="shared" si="342"/>
        <v>27959.46</v>
      </c>
      <c r="R224" s="2">
        <f t="shared" si="342"/>
        <v>12789.93</v>
      </c>
      <c r="S224" s="2">
        <f t="shared" si="342"/>
        <v>159126.76999999999</v>
      </c>
      <c r="T224" s="2">
        <f t="shared" si="342"/>
        <v>0</v>
      </c>
      <c r="U224" s="2">
        <f t="shared" si="342"/>
        <v>268.8494996</v>
      </c>
      <c r="V224" s="2">
        <f t="shared" si="342"/>
        <v>0</v>
      </c>
      <c r="W224" s="2">
        <f t="shared" si="342"/>
        <v>0</v>
      </c>
      <c r="X224" s="2">
        <f t="shared" si="342"/>
        <v>146396.63</v>
      </c>
      <c r="Y224" s="2">
        <f t="shared" si="342"/>
        <v>68424.5</v>
      </c>
      <c r="Z224" s="2">
        <f t="shared" si="342"/>
        <v>0</v>
      </c>
      <c r="AA224" s="2">
        <f t="shared" si="342"/>
        <v>0</v>
      </c>
      <c r="AB224" s="2">
        <f t="shared" si="342"/>
        <v>1950288.28</v>
      </c>
      <c r="AC224" s="2">
        <f t="shared" si="342"/>
        <v>1763202.05</v>
      </c>
      <c r="AD224" s="2">
        <f t="shared" si="342"/>
        <v>27959.46</v>
      </c>
      <c r="AE224" s="2">
        <f t="shared" si="342"/>
        <v>12789.93</v>
      </c>
      <c r="AF224" s="2">
        <f t="shared" si="342"/>
        <v>159126.76999999999</v>
      </c>
      <c r="AG224" s="2">
        <f t="shared" si="342"/>
        <v>0</v>
      </c>
      <c r="AH224" s="2">
        <f t="shared" si="342"/>
        <v>268.8494996</v>
      </c>
      <c r="AI224" s="2">
        <f t="shared" si="342"/>
        <v>0</v>
      </c>
      <c r="AJ224" s="2">
        <f t="shared" si="342"/>
        <v>0</v>
      </c>
      <c r="AK224" s="2">
        <f t="shared" si="342"/>
        <v>146396.63</v>
      </c>
      <c r="AL224" s="2">
        <f t="shared" si="342"/>
        <v>68424.5</v>
      </c>
      <c r="AM224" s="2">
        <f t="shared" si="342"/>
        <v>0</v>
      </c>
      <c r="AN224" s="2">
        <f t="shared" si="342"/>
        <v>0</v>
      </c>
      <c r="AO224" s="2">
        <f t="shared" si="342"/>
        <v>0</v>
      </c>
      <c r="AP224" s="2">
        <f t="shared" si="342"/>
        <v>0</v>
      </c>
      <c r="AQ224" s="2">
        <f t="shared" si="342"/>
        <v>0</v>
      </c>
      <c r="AR224" s="2">
        <f t="shared" si="342"/>
        <v>2185573.31</v>
      </c>
      <c r="AS224" s="2">
        <f t="shared" si="342"/>
        <v>0</v>
      </c>
      <c r="AT224" s="2">
        <f t="shared" si="342"/>
        <v>2185573.31</v>
      </c>
      <c r="AU224" s="2">
        <f t="shared" ref="AU224:BZ224" si="343">AU268</f>
        <v>0</v>
      </c>
      <c r="AV224" s="2">
        <f t="shared" si="343"/>
        <v>1763202.05</v>
      </c>
      <c r="AW224" s="2">
        <f t="shared" si="343"/>
        <v>1763202.05</v>
      </c>
      <c r="AX224" s="2">
        <f t="shared" si="343"/>
        <v>0</v>
      </c>
      <c r="AY224" s="2">
        <f t="shared" si="343"/>
        <v>1763202.05</v>
      </c>
      <c r="AZ224" s="2">
        <f t="shared" si="343"/>
        <v>0</v>
      </c>
      <c r="BA224" s="2">
        <f t="shared" si="343"/>
        <v>0</v>
      </c>
      <c r="BB224" s="2">
        <f t="shared" si="343"/>
        <v>0</v>
      </c>
      <c r="BC224" s="2">
        <f t="shared" si="343"/>
        <v>0</v>
      </c>
      <c r="BD224" s="2">
        <f t="shared" si="343"/>
        <v>0</v>
      </c>
      <c r="BE224" s="2">
        <f t="shared" si="343"/>
        <v>0</v>
      </c>
      <c r="BF224" s="2">
        <f t="shared" si="343"/>
        <v>0</v>
      </c>
      <c r="BG224" s="2">
        <f t="shared" si="343"/>
        <v>0</v>
      </c>
      <c r="BH224" s="2">
        <f t="shared" si="343"/>
        <v>0</v>
      </c>
      <c r="BI224" s="2">
        <f t="shared" si="343"/>
        <v>0</v>
      </c>
      <c r="BJ224" s="2">
        <f t="shared" si="343"/>
        <v>0</v>
      </c>
      <c r="BK224" s="2">
        <f t="shared" si="343"/>
        <v>0</v>
      </c>
      <c r="BL224" s="2">
        <f t="shared" si="343"/>
        <v>0</v>
      </c>
      <c r="BM224" s="2">
        <f t="shared" si="343"/>
        <v>0</v>
      </c>
      <c r="BN224" s="2">
        <f t="shared" si="343"/>
        <v>0</v>
      </c>
      <c r="BO224" s="2">
        <f t="shared" si="343"/>
        <v>0</v>
      </c>
      <c r="BP224" s="2">
        <f t="shared" si="343"/>
        <v>0</v>
      </c>
      <c r="BQ224" s="2">
        <f t="shared" si="343"/>
        <v>0</v>
      </c>
      <c r="BR224" s="2">
        <f t="shared" si="343"/>
        <v>0</v>
      </c>
      <c r="BS224" s="2">
        <f t="shared" si="343"/>
        <v>0</v>
      </c>
      <c r="BT224" s="2">
        <f t="shared" si="343"/>
        <v>0</v>
      </c>
      <c r="BU224" s="2">
        <f t="shared" si="343"/>
        <v>0</v>
      </c>
      <c r="BV224" s="2">
        <f t="shared" si="343"/>
        <v>0</v>
      </c>
      <c r="BW224" s="2">
        <f t="shared" si="343"/>
        <v>0</v>
      </c>
      <c r="BX224" s="2">
        <f t="shared" si="343"/>
        <v>0</v>
      </c>
      <c r="BY224" s="2">
        <f t="shared" si="343"/>
        <v>0</v>
      </c>
      <c r="BZ224" s="2">
        <f t="shared" si="343"/>
        <v>0</v>
      </c>
      <c r="CA224" s="2">
        <f t="shared" ref="CA224:DF224" si="344">CA268</f>
        <v>2185573.31</v>
      </c>
      <c r="CB224" s="2">
        <f t="shared" si="344"/>
        <v>0</v>
      </c>
      <c r="CC224" s="2">
        <f t="shared" si="344"/>
        <v>2185573.31</v>
      </c>
      <c r="CD224" s="2">
        <f t="shared" si="344"/>
        <v>0</v>
      </c>
      <c r="CE224" s="2">
        <f t="shared" si="344"/>
        <v>1763202.05</v>
      </c>
      <c r="CF224" s="2">
        <f t="shared" si="344"/>
        <v>1763202.05</v>
      </c>
      <c r="CG224" s="2">
        <f t="shared" si="344"/>
        <v>0</v>
      </c>
      <c r="CH224" s="2">
        <f t="shared" si="344"/>
        <v>1763202.05</v>
      </c>
      <c r="CI224" s="2">
        <f t="shared" si="344"/>
        <v>0</v>
      </c>
      <c r="CJ224" s="2">
        <f t="shared" si="344"/>
        <v>0</v>
      </c>
      <c r="CK224" s="2">
        <f t="shared" si="344"/>
        <v>0</v>
      </c>
      <c r="CL224" s="2">
        <f t="shared" si="344"/>
        <v>0</v>
      </c>
      <c r="CM224" s="2">
        <f t="shared" si="344"/>
        <v>0</v>
      </c>
      <c r="CN224" s="2">
        <f t="shared" si="344"/>
        <v>0</v>
      </c>
      <c r="CO224" s="2">
        <f t="shared" si="344"/>
        <v>0</v>
      </c>
      <c r="CP224" s="2">
        <f t="shared" si="344"/>
        <v>0</v>
      </c>
      <c r="CQ224" s="2">
        <f t="shared" si="344"/>
        <v>0</v>
      </c>
      <c r="CR224" s="2">
        <f t="shared" si="344"/>
        <v>0</v>
      </c>
      <c r="CS224" s="2">
        <f t="shared" si="344"/>
        <v>0</v>
      </c>
      <c r="CT224" s="2">
        <f t="shared" si="344"/>
        <v>0</v>
      </c>
      <c r="CU224" s="2">
        <f t="shared" si="344"/>
        <v>0</v>
      </c>
      <c r="CV224" s="2">
        <f t="shared" si="344"/>
        <v>0</v>
      </c>
      <c r="CW224" s="2">
        <f t="shared" si="344"/>
        <v>0</v>
      </c>
      <c r="CX224" s="2">
        <f t="shared" si="344"/>
        <v>0</v>
      </c>
      <c r="CY224" s="2">
        <f t="shared" si="344"/>
        <v>0</v>
      </c>
      <c r="CZ224" s="2">
        <f t="shared" si="344"/>
        <v>0</v>
      </c>
      <c r="DA224" s="2">
        <f t="shared" si="344"/>
        <v>0</v>
      </c>
      <c r="DB224" s="2">
        <f t="shared" si="344"/>
        <v>0</v>
      </c>
      <c r="DC224" s="2">
        <f t="shared" si="344"/>
        <v>0</v>
      </c>
      <c r="DD224" s="2">
        <f t="shared" si="344"/>
        <v>0</v>
      </c>
      <c r="DE224" s="2">
        <f t="shared" si="344"/>
        <v>0</v>
      </c>
      <c r="DF224" s="2">
        <f t="shared" si="344"/>
        <v>0</v>
      </c>
      <c r="DG224" s="3">
        <f t="shared" ref="DG224:EL224" si="345">DG268</f>
        <v>0</v>
      </c>
      <c r="DH224" s="3">
        <f t="shared" si="345"/>
        <v>0</v>
      </c>
      <c r="DI224" s="3">
        <f t="shared" si="345"/>
        <v>0</v>
      </c>
      <c r="DJ224" s="3">
        <f t="shared" si="345"/>
        <v>0</v>
      </c>
      <c r="DK224" s="3">
        <f t="shared" si="345"/>
        <v>0</v>
      </c>
      <c r="DL224" s="3">
        <f t="shared" si="345"/>
        <v>0</v>
      </c>
      <c r="DM224" s="3">
        <f t="shared" si="345"/>
        <v>0</v>
      </c>
      <c r="DN224" s="3">
        <f t="shared" si="345"/>
        <v>0</v>
      </c>
      <c r="DO224" s="3">
        <f t="shared" si="345"/>
        <v>0</v>
      </c>
      <c r="DP224" s="3">
        <f t="shared" si="345"/>
        <v>0</v>
      </c>
      <c r="DQ224" s="3">
        <f t="shared" si="345"/>
        <v>0</v>
      </c>
      <c r="DR224" s="3">
        <f t="shared" si="345"/>
        <v>0</v>
      </c>
      <c r="DS224" s="3">
        <f t="shared" si="345"/>
        <v>0</v>
      </c>
      <c r="DT224" s="3">
        <f t="shared" si="345"/>
        <v>0</v>
      </c>
      <c r="DU224" s="3">
        <f t="shared" si="345"/>
        <v>0</v>
      </c>
      <c r="DV224" s="3">
        <f t="shared" si="345"/>
        <v>0</v>
      </c>
      <c r="DW224" s="3">
        <f t="shared" si="345"/>
        <v>0</v>
      </c>
      <c r="DX224" s="3">
        <f t="shared" si="345"/>
        <v>0</v>
      </c>
      <c r="DY224" s="3">
        <f t="shared" si="345"/>
        <v>0</v>
      </c>
      <c r="DZ224" s="3">
        <f t="shared" si="345"/>
        <v>0</v>
      </c>
      <c r="EA224" s="3">
        <f t="shared" si="345"/>
        <v>0</v>
      </c>
      <c r="EB224" s="3">
        <f t="shared" si="345"/>
        <v>0</v>
      </c>
      <c r="EC224" s="3">
        <f t="shared" si="345"/>
        <v>0</v>
      </c>
      <c r="ED224" s="3">
        <f t="shared" si="345"/>
        <v>0</v>
      </c>
      <c r="EE224" s="3">
        <f t="shared" si="345"/>
        <v>0</v>
      </c>
      <c r="EF224" s="3">
        <f t="shared" si="345"/>
        <v>0</v>
      </c>
      <c r="EG224" s="3">
        <f t="shared" si="345"/>
        <v>0</v>
      </c>
      <c r="EH224" s="3">
        <f t="shared" si="345"/>
        <v>0</v>
      </c>
      <c r="EI224" s="3">
        <f t="shared" si="345"/>
        <v>0</v>
      </c>
      <c r="EJ224" s="3">
        <f t="shared" si="345"/>
        <v>0</v>
      </c>
      <c r="EK224" s="3">
        <f t="shared" si="345"/>
        <v>0</v>
      </c>
      <c r="EL224" s="3">
        <f t="shared" si="345"/>
        <v>0</v>
      </c>
      <c r="EM224" s="3">
        <f t="shared" ref="EM224:FR224" si="346">EM268</f>
        <v>0</v>
      </c>
      <c r="EN224" s="3">
        <f t="shared" si="346"/>
        <v>0</v>
      </c>
      <c r="EO224" s="3">
        <f t="shared" si="346"/>
        <v>0</v>
      </c>
      <c r="EP224" s="3">
        <f t="shared" si="346"/>
        <v>0</v>
      </c>
      <c r="EQ224" s="3">
        <f t="shared" si="346"/>
        <v>0</v>
      </c>
      <c r="ER224" s="3">
        <f t="shared" si="346"/>
        <v>0</v>
      </c>
      <c r="ES224" s="3">
        <f t="shared" si="346"/>
        <v>0</v>
      </c>
      <c r="ET224" s="3">
        <f t="shared" si="346"/>
        <v>0</v>
      </c>
      <c r="EU224" s="3">
        <f t="shared" si="346"/>
        <v>0</v>
      </c>
      <c r="EV224" s="3">
        <f t="shared" si="346"/>
        <v>0</v>
      </c>
      <c r="EW224" s="3">
        <f t="shared" si="346"/>
        <v>0</v>
      </c>
      <c r="EX224" s="3">
        <f t="shared" si="346"/>
        <v>0</v>
      </c>
      <c r="EY224" s="3">
        <f t="shared" si="346"/>
        <v>0</v>
      </c>
      <c r="EZ224" s="3">
        <f t="shared" si="346"/>
        <v>0</v>
      </c>
      <c r="FA224" s="3">
        <f t="shared" si="346"/>
        <v>0</v>
      </c>
      <c r="FB224" s="3">
        <f t="shared" si="346"/>
        <v>0</v>
      </c>
      <c r="FC224" s="3">
        <f t="shared" si="346"/>
        <v>0</v>
      </c>
      <c r="FD224" s="3">
        <f t="shared" si="346"/>
        <v>0</v>
      </c>
      <c r="FE224" s="3">
        <f t="shared" si="346"/>
        <v>0</v>
      </c>
      <c r="FF224" s="3">
        <f t="shared" si="346"/>
        <v>0</v>
      </c>
      <c r="FG224" s="3">
        <f t="shared" si="346"/>
        <v>0</v>
      </c>
      <c r="FH224" s="3">
        <f t="shared" si="346"/>
        <v>0</v>
      </c>
      <c r="FI224" s="3">
        <f t="shared" si="346"/>
        <v>0</v>
      </c>
      <c r="FJ224" s="3">
        <f t="shared" si="346"/>
        <v>0</v>
      </c>
      <c r="FK224" s="3">
        <f t="shared" si="346"/>
        <v>0</v>
      </c>
      <c r="FL224" s="3">
        <f t="shared" si="346"/>
        <v>0</v>
      </c>
      <c r="FM224" s="3">
        <f t="shared" si="346"/>
        <v>0</v>
      </c>
      <c r="FN224" s="3">
        <f t="shared" si="346"/>
        <v>0</v>
      </c>
      <c r="FO224" s="3">
        <f t="shared" si="346"/>
        <v>0</v>
      </c>
      <c r="FP224" s="3">
        <f t="shared" si="346"/>
        <v>0</v>
      </c>
      <c r="FQ224" s="3">
        <f t="shared" si="346"/>
        <v>0</v>
      </c>
      <c r="FR224" s="3">
        <f t="shared" si="346"/>
        <v>0</v>
      </c>
      <c r="FS224" s="3">
        <f t="shared" ref="FS224:GX224" si="347">FS268</f>
        <v>0</v>
      </c>
      <c r="FT224" s="3">
        <f t="shared" si="347"/>
        <v>0</v>
      </c>
      <c r="FU224" s="3">
        <f t="shared" si="347"/>
        <v>0</v>
      </c>
      <c r="FV224" s="3">
        <f t="shared" si="347"/>
        <v>0</v>
      </c>
      <c r="FW224" s="3">
        <f t="shared" si="347"/>
        <v>0</v>
      </c>
      <c r="FX224" s="3">
        <f t="shared" si="347"/>
        <v>0</v>
      </c>
      <c r="FY224" s="3">
        <f t="shared" si="347"/>
        <v>0</v>
      </c>
      <c r="FZ224" s="3">
        <f t="shared" si="347"/>
        <v>0</v>
      </c>
      <c r="GA224" s="3">
        <f t="shared" si="347"/>
        <v>0</v>
      </c>
      <c r="GB224" s="3">
        <f t="shared" si="347"/>
        <v>0</v>
      </c>
      <c r="GC224" s="3">
        <f t="shared" si="347"/>
        <v>0</v>
      </c>
      <c r="GD224" s="3">
        <f t="shared" si="347"/>
        <v>0</v>
      </c>
      <c r="GE224" s="3">
        <f t="shared" si="347"/>
        <v>0</v>
      </c>
      <c r="GF224" s="3">
        <f t="shared" si="347"/>
        <v>0</v>
      </c>
      <c r="GG224" s="3">
        <f t="shared" si="347"/>
        <v>0</v>
      </c>
      <c r="GH224" s="3">
        <f t="shared" si="347"/>
        <v>0</v>
      </c>
      <c r="GI224" s="3">
        <f t="shared" si="347"/>
        <v>0</v>
      </c>
      <c r="GJ224" s="3">
        <f t="shared" si="347"/>
        <v>0</v>
      </c>
      <c r="GK224" s="3">
        <f t="shared" si="347"/>
        <v>0</v>
      </c>
      <c r="GL224" s="3">
        <f t="shared" si="347"/>
        <v>0</v>
      </c>
      <c r="GM224" s="3">
        <f t="shared" si="347"/>
        <v>0</v>
      </c>
      <c r="GN224" s="3">
        <f t="shared" si="347"/>
        <v>0</v>
      </c>
      <c r="GO224" s="3">
        <f t="shared" si="347"/>
        <v>0</v>
      </c>
      <c r="GP224" s="3">
        <f t="shared" si="347"/>
        <v>0</v>
      </c>
      <c r="GQ224" s="3">
        <f t="shared" si="347"/>
        <v>0</v>
      </c>
      <c r="GR224" s="3">
        <f t="shared" si="347"/>
        <v>0</v>
      </c>
      <c r="GS224" s="3">
        <f t="shared" si="347"/>
        <v>0</v>
      </c>
      <c r="GT224" s="3">
        <f t="shared" si="347"/>
        <v>0</v>
      </c>
      <c r="GU224" s="3">
        <f t="shared" si="347"/>
        <v>0</v>
      </c>
      <c r="GV224" s="3">
        <f t="shared" si="347"/>
        <v>0</v>
      </c>
      <c r="GW224" s="3">
        <f t="shared" si="347"/>
        <v>0</v>
      </c>
      <c r="GX224" s="3">
        <f t="shared" si="347"/>
        <v>0</v>
      </c>
    </row>
    <row r="226" spans="1:245" x14ac:dyDescent="0.2">
      <c r="A226">
        <v>17</v>
      </c>
      <c r="B226">
        <v>1</v>
      </c>
      <c r="D226">
        <f>ROW(EtalonRes!A307)</f>
        <v>307</v>
      </c>
      <c r="E226" t="s">
        <v>415</v>
      </c>
      <c r="F226" t="s">
        <v>416</v>
      </c>
      <c r="G226" t="s">
        <v>417</v>
      </c>
      <c r="H226" t="s">
        <v>418</v>
      </c>
      <c r="I226">
        <f>ROUND(ROUND(F338/100*F328,4),9)</f>
        <v>0.32400000000000001</v>
      </c>
      <c r="J226">
        <v>0</v>
      </c>
      <c r="K226">
        <f>ROUND(ROUND(F338/100*F328,4),9)</f>
        <v>0.32400000000000001</v>
      </c>
      <c r="O226">
        <f t="shared" ref="O226:O266" si="348">ROUND(CP226,2)</f>
        <v>4002.56</v>
      </c>
      <c r="P226">
        <f t="shared" ref="P226:P266" si="349">ROUND((ROUND((AC226*AW226*I226),2)*BC226),2)</f>
        <v>0</v>
      </c>
      <c r="Q226">
        <f>(ROUND((ROUND(((((ET226*1.1)*1.2))*AV226*I226),2)*BB226),2)+ROUND((ROUND(((AE226-(((EU226*1.1)*1.2)))*AV226*I226),2)*BS226),2))</f>
        <v>2470.41</v>
      </c>
      <c r="R226">
        <f t="shared" ref="R226:R266" si="350">ROUND((ROUND((AE226*AV226*I226),2)*BS226),2)</f>
        <v>1179.24</v>
      </c>
      <c r="S226">
        <f t="shared" ref="S226:S266" si="351">ROUND((ROUND((AF226*AV226*I226),2)*BA226),2)</f>
        <v>1532.15</v>
      </c>
      <c r="T226">
        <f t="shared" ref="T226:T266" si="352">ROUND(CU226*I226,2)</f>
        <v>0</v>
      </c>
      <c r="U226">
        <f t="shared" ref="U226:U266" si="353">CV226*I226</f>
        <v>2.6002944000000001</v>
      </c>
      <c r="V226">
        <f t="shared" ref="V226:V266" si="354">CW226*I226</f>
        <v>0</v>
      </c>
      <c r="W226">
        <f t="shared" ref="W226:W266" si="355">ROUND(CX226*I226,2)</f>
        <v>0</v>
      </c>
      <c r="X226">
        <f t="shared" ref="X226:X266" si="356">ROUND(CY226,2)</f>
        <v>1409.58</v>
      </c>
      <c r="Y226">
        <f t="shared" ref="Y226:Y266" si="357">ROUND(CZ226,2)</f>
        <v>658.82</v>
      </c>
      <c r="AA226">
        <v>78711061</v>
      </c>
      <c r="AB226">
        <f t="shared" ref="AB226:AB266" si="358">ROUND((AC226+AD226+AF226),6)</f>
        <v>600.17759999999998</v>
      </c>
      <c r="AC226">
        <f>ROUND(((ES226*1)),6)</f>
        <v>0</v>
      </c>
      <c r="AD226">
        <f>ROUND((((((ET226*1.1)*1.2))-(((EU226*1.1)*1.2)))+AE226),6)</f>
        <v>501.29640000000001</v>
      </c>
      <c r="AE226">
        <f>ROUND((((EU226*1.1)*1.2)),6)</f>
        <v>76.124399999999994</v>
      </c>
      <c r="AF226">
        <f>ROUND((((EV226*1.1)*1.2)),6)</f>
        <v>98.881200000000007</v>
      </c>
      <c r="AG226">
        <f t="shared" ref="AG226:AG266" si="359">ROUND((AP226),6)</f>
        <v>0</v>
      </c>
      <c r="AH226">
        <f>(((EW226*1.1)*1.2))</f>
        <v>8.0256000000000007</v>
      </c>
      <c r="AI226">
        <f>(((EX226*1.1)*1.2))</f>
        <v>0</v>
      </c>
      <c r="AJ226">
        <f t="shared" ref="AJ226:AJ266" si="360">(AS226)</f>
        <v>0</v>
      </c>
      <c r="AK226">
        <v>454.68</v>
      </c>
      <c r="AL226">
        <v>0</v>
      </c>
      <c r="AM226">
        <v>379.77</v>
      </c>
      <c r="AN226">
        <v>57.67</v>
      </c>
      <c r="AO226">
        <v>74.91</v>
      </c>
      <c r="AP226">
        <v>0</v>
      </c>
      <c r="AQ226">
        <v>6.08</v>
      </c>
      <c r="AR226">
        <v>0</v>
      </c>
      <c r="AS226">
        <v>0</v>
      </c>
      <c r="AT226">
        <v>92</v>
      </c>
      <c r="AU226">
        <v>43</v>
      </c>
      <c r="AV226">
        <v>1</v>
      </c>
      <c r="AW226">
        <v>1</v>
      </c>
      <c r="AZ226">
        <v>1</v>
      </c>
      <c r="BA226">
        <v>47.82</v>
      </c>
      <c r="BB226">
        <v>15.21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2</v>
      </c>
      <c r="BJ226" t="s">
        <v>419</v>
      </c>
      <c r="BM226">
        <v>318</v>
      </c>
      <c r="BN226">
        <v>0</v>
      </c>
      <c r="BO226" t="s">
        <v>416</v>
      </c>
      <c r="BP226">
        <v>1</v>
      </c>
      <c r="BQ226">
        <v>40</v>
      </c>
      <c r="BR226">
        <v>0</v>
      </c>
      <c r="BS226">
        <v>47.82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92</v>
      </c>
      <c r="CA226">
        <v>43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834</v>
      </c>
      <c r="CO226">
        <v>0</v>
      </c>
      <c r="CP226">
        <f t="shared" ref="CP226:CP266" si="361">(P226+Q226+S226)</f>
        <v>4002.56</v>
      </c>
      <c r="CQ226">
        <f t="shared" ref="CQ226:CQ266" si="362">ROUND((ROUND((AC226*AW226*1),2)*BC226),2)</f>
        <v>0</v>
      </c>
      <c r="CR226">
        <f>(ROUND((ROUND(((((ET226*1.1)*1.2))*AV226*1),2)*BB226),2)+ROUND((ROUND(((AE226-(((EU226*1.1)*1.2)))*AV226*1),2)*BS226),2))</f>
        <v>7624.77</v>
      </c>
      <c r="CS226">
        <f t="shared" ref="CS226:CS266" si="363">ROUND((ROUND((AE226*AV226*1),2)*BS226),2)</f>
        <v>3640.06</v>
      </c>
      <c r="CT226">
        <f t="shared" ref="CT226:CT266" si="364">ROUND((ROUND((AF226*AV226*1),2)*BA226),2)</f>
        <v>4728.4399999999996</v>
      </c>
      <c r="CU226">
        <f t="shared" ref="CU226:CU266" si="365">AG226</f>
        <v>0</v>
      </c>
      <c r="CV226">
        <f t="shared" ref="CV226:CV266" si="366">(AH226*AV226)</f>
        <v>8.0256000000000007</v>
      </c>
      <c r="CW226">
        <f t="shared" ref="CW226:CW266" si="367">AI226</f>
        <v>0</v>
      </c>
      <c r="CX226">
        <f t="shared" ref="CX226:CX266" si="368">AJ226</f>
        <v>0</v>
      </c>
      <c r="CY226">
        <f t="shared" ref="CY226:CY266" si="369">S226*(BZ226/100)</f>
        <v>1409.578</v>
      </c>
      <c r="CZ226">
        <f t="shared" ref="CZ226:CZ266" si="370">S226*(CA226/100)</f>
        <v>658.82449999999994</v>
      </c>
      <c r="DB226">
        <v>45</v>
      </c>
      <c r="DC226" t="s">
        <v>3</v>
      </c>
      <c r="DD226" t="s">
        <v>59</v>
      </c>
      <c r="DE226" t="s">
        <v>420</v>
      </c>
      <c r="DF226" t="s">
        <v>420</v>
      </c>
      <c r="DG226" t="s">
        <v>420</v>
      </c>
      <c r="DH226" t="s">
        <v>3</v>
      </c>
      <c r="DI226" t="s">
        <v>420</v>
      </c>
      <c r="DJ226" t="s">
        <v>420</v>
      </c>
      <c r="DK226" t="s">
        <v>3</v>
      </c>
      <c r="DL226" t="s">
        <v>3</v>
      </c>
      <c r="DM226" t="s">
        <v>3</v>
      </c>
      <c r="DN226">
        <v>112</v>
      </c>
      <c r="DO226">
        <v>70</v>
      </c>
      <c r="DP226">
        <v>1</v>
      </c>
      <c r="DQ226">
        <v>1</v>
      </c>
      <c r="DU226">
        <v>1013</v>
      </c>
      <c r="DV226" t="s">
        <v>418</v>
      </c>
      <c r="DW226" t="s">
        <v>418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75071408</v>
      </c>
      <c r="EF226">
        <v>40</v>
      </c>
      <c r="EG226" t="s">
        <v>421</v>
      </c>
      <c r="EH226">
        <v>0</v>
      </c>
      <c r="EI226" t="s">
        <v>3</v>
      </c>
      <c r="EJ226">
        <v>2</v>
      </c>
      <c r="EK226">
        <v>318</v>
      </c>
      <c r="EL226" t="s">
        <v>422</v>
      </c>
      <c r="EM226" t="s">
        <v>423</v>
      </c>
      <c r="EO226" t="s">
        <v>424</v>
      </c>
      <c r="EQ226">
        <v>131072</v>
      </c>
      <c r="ER226">
        <v>454.68</v>
      </c>
      <c r="ES226">
        <v>0</v>
      </c>
      <c r="ET226">
        <v>379.77</v>
      </c>
      <c r="EU226">
        <v>57.67</v>
      </c>
      <c r="EV226">
        <v>74.91</v>
      </c>
      <c r="EW226">
        <v>6.08</v>
      </c>
      <c r="EX226">
        <v>0</v>
      </c>
      <c r="EY226">
        <v>0</v>
      </c>
      <c r="FQ226">
        <v>0</v>
      </c>
      <c r="FR226">
        <v>0</v>
      </c>
      <c r="FS226">
        <v>0</v>
      </c>
      <c r="FX226">
        <v>112</v>
      </c>
      <c r="FY226">
        <v>70</v>
      </c>
      <c r="GA226" t="s">
        <v>3</v>
      </c>
      <c r="GD226">
        <v>0</v>
      </c>
      <c r="GF226">
        <v>758816215</v>
      </c>
      <c r="GG226">
        <v>2</v>
      </c>
      <c r="GH226">
        <v>1</v>
      </c>
      <c r="GI226">
        <v>2</v>
      </c>
      <c r="GJ226">
        <v>0</v>
      </c>
      <c r="GK226">
        <f>ROUND(R226*(R12)/100,2)</f>
        <v>1886.78</v>
      </c>
      <c r="GL226">
        <f t="shared" ref="GL226:GL266" si="371">ROUND(IF(AND(BH226=3,BI226=3,FS226&lt;&gt;0),P226,0),2)</f>
        <v>0</v>
      </c>
      <c r="GM226">
        <f t="shared" ref="GM226:GM266" si="372">ROUND(O226+X226+Y226+GK226,2)+GX226</f>
        <v>7957.74</v>
      </c>
      <c r="GN226">
        <f t="shared" ref="GN226:GN266" si="373">IF(OR(BI226=0,BI226=1),GM226-GX226,0)</f>
        <v>0</v>
      </c>
      <c r="GO226">
        <f t="shared" ref="GO226:GO266" si="374">IF(BI226=2,GM226-GX226,0)</f>
        <v>7957.74</v>
      </c>
      <c r="GP226">
        <f t="shared" ref="GP226:GP266" si="375">IF(BI226=4,GM226-GX226,0)</f>
        <v>0</v>
      </c>
      <c r="GR226">
        <v>0</v>
      </c>
      <c r="GS226">
        <v>3</v>
      </c>
      <c r="GT226">
        <v>0</v>
      </c>
      <c r="GU226" t="s">
        <v>3</v>
      </c>
      <c r="GV226">
        <f t="shared" ref="GV226:GV266" si="376">ROUND((GT226),6)</f>
        <v>0</v>
      </c>
      <c r="GW226">
        <v>1</v>
      </c>
      <c r="GX226">
        <f t="shared" ref="GX226:GX266" si="377">ROUND(HC226*I226,2)</f>
        <v>0</v>
      </c>
      <c r="HA226">
        <v>0</v>
      </c>
      <c r="HB226">
        <v>0</v>
      </c>
      <c r="HC226">
        <f t="shared" ref="HC226:HC266" si="378">GV226*GW226</f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HS226">
        <v>0</v>
      </c>
      <c r="IK226">
        <v>0</v>
      </c>
    </row>
    <row r="227" spans="1:245" x14ac:dyDescent="0.2">
      <c r="A227">
        <v>17</v>
      </c>
      <c r="B227">
        <v>1</v>
      </c>
      <c r="D227">
        <f>ROW(EtalonRes!A310)</f>
        <v>310</v>
      </c>
      <c r="E227" t="s">
        <v>425</v>
      </c>
      <c r="F227" t="s">
        <v>416</v>
      </c>
      <c r="G227" t="s">
        <v>417</v>
      </c>
      <c r="H227" t="s">
        <v>418</v>
      </c>
      <c r="I227">
        <f>ROUND(F338/100-I226,9)</f>
        <v>1.026</v>
      </c>
      <c r="J227">
        <v>0</v>
      </c>
      <c r="K227">
        <f>ROUND(F338/100-I226,9)</f>
        <v>1.026</v>
      </c>
      <c r="O227">
        <f t="shared" si="348"/>
        <v>10561.86</v>
      </c>
      <c r="P227">
        <f t="shared" si="349"/>
        <v>0</v>
      </c>
      <c r="Q227">
        <f>(ROUND((ROUND((((ET227*1.1))*AV227*I227),2)*BB227),2)+ROUND((ROUND(((AE227-((EU227*1.1)))*AV227*I227),2)*BS227),2))</f>
        <v>6519.16</v>
      </c>
      <c r="R227">
        <f t="shared" si="350"/>
        <v>3112.6</v>
      </c>
      <c r="S227">
        <f t="shared" si="351"/>
        <v>4042.7</v>
      </c>
      <c r="T227">
        <f t="shared" si="352"/>
        <v>0</v>
      </c>
      <c r="U227">
        <f t="shared" si="353"/>
        <v>6.8618880000000004</v>
      </c>
      <c r="V227">
        <f t="shared" si="354"/>
        <v>0</v>
      </c>
      <c r="W227">
        <f t="shared" si="355"/>
        <v>0</v>
      </c>
      <c r="X227">
        <f t="shared" si="356"/>
        <v>3719.28</v>
      </c>
      <c r="Y227">
        <f t="shared" si="357"/>
        <v>1738.36</v>
      </c>
      <c r="AA227">
        <v>78711061</v>
      </c>
      <c r="AB227">
        <f t="shared" si="358"/>
        <v>500.14800000000002</v>
      </c>
      <c r="AC227">
        <f>ROUND((ES227),6)</f>
        <v>0</v>
      </c>
      <c r="AD227">
        <f>ROUND(((((ET227*1.1))-((EU227*1.1)))+AE227),6)</f>
        <v>417.74700000000001</v>
      </c>
      <c r="AE227">
        <f>ROUND(((EU227*1.1)),6)</f>
        <v>63.436999999999998</v>
      </c>
      <c r="AF227">
        <f>ROUND(((EV227*1.1)),6)</f>
        <v>82.400999999999996</v>
      </c>
      <c r="AG227">
        <f t="shared" si="359"/>
        <v>0</v>
      </c>
      <c r="AH227">
        <f>((EW227*1.1))</f>
        <v>6.6879999999999997</v>
      </c>
      <c r="AI227">
        <f>((EX227*1.1))</f>
        <v>0</v>
      </c>
      <c r="AJ227">
        <f t="shared" si="360"/>
        <v>0</v>
      </c>
      <c r="AK227">
        <v>454.68</v>
      </c>
      <c r="AL227">
        <v>0</v>
      </c>
      <c r="AM227">
        <v>379.77</v>
      </c>
      <c r="AN227">
        <v>57.67</v>
      </c>
      <c r="AO227">
        <v>74.91</v>
      </c>
      <c r="AP227">
        <v>0</v>
      </c>
      <c r="AQ227">
        <v>6.08</v>
      </c>
      <c r="AR227">
        <v>0</v>
      </c>
      <c r="AS227">
        <v>0</v>
      </c>
      <c r="AT227">
        <v>92</v>
      </c>
      <c r="AU227">
        <v>43</v>
      </c>
      <c r="AV227">
        <v>1</v>
      </c>
      <c r="AW227">
        <v>1</v>
      </c>
      <c r="AZ227">
        <v>1</v>
      </c>
      <c r="BA227">
        <v>47.82</v>
      </c>
      <c r="BB227">
        <v>15.21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2</v>
      </c>
      <c r="BJ227" t="s">
        <v>419</v>
      </c>
      <c r="BM227">
        <v>318</v>
      </c>
      <c r="BN227">
        <v>0</v>
      </c>
      <c r="BO227" t="s">
        <v>416</v>
      </c>
      <c r="BP227">
        <v>1</v>
      </c>
      <c r="BQ227">
        <v>40</v>
      </c>
      <c r="BR227">
        <v>0</v>
      </c>
      <c r="BS227">
        <v>47.82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92</v>
      </c>
      <c r="CA227">
        <v>43</v>
      </c>
      <c r="CB227" t="s">
        <v>3</v>
      </c>
      <c r="CE227">
        <v>30</v>
      </c>
      <c r="CF227">
        <v>0</v>
      </c>
      <c r="CG227">
        <v>0</v>
      </c>
      <c r="CM227">
        <v>0</v>
      </c>
      <c r="CN227" t="s">
        <v>831</v>
      </c>
      <c r="CO227">
        <v>0</v>
      </c>
      <c r="CP227">
        <f t="shared" si="361"/>
        <v>10561.86</v>
      </c>
      <c r="CQ227">
        <f t="shared" si="362"/>
        <v>0</v>
      </c>
      <c r="CR227">
        <f>(ROUND((ROUND((((ET227*1.1))*AV227*1),2)*BB227),2)+ROUND((ROUND(((AE227-((EU227*1.1)))*AV227*1),2)*BS227),2))</f>
        <v>6353.98</v>
      </c>
      <c r="CS227">
        <f t="shared" si="363"/>
        <v>3033.7</v>
      </c>
      <c r="CT227">
        <f t="shared" si="364"/>
        <v>3940.37</v>
      </c>
      <c r="CU227">
        <f t="shared" si="365"/>
        <v>0</v>
      </c>
      <c r="CV227">
        <f t="shared" si="366"/>
        <v>6.6879999999999997</v>
      </c>
      <c r="CW227">
        <f t="shared" si="367"/>
        <v>0</v>
      </c>
      <c r="CX227">
        <f t="shared" si="368"/>
        <v>0</v>
      </c>
      <c r="CY227">
        <f t="shared" si="369"/>
        <v>3719.2840000000001</v>
      </c>
      <c r="CZ227">
        <f t="shared" si="370"/>
        <v>1738.3610000000001</v>
      </c>
      <c r="DB227">
        <v>47</v>
      </c>
      <c r="DC227" t="s">
        <v>3</v>
      </c>
      <c r="DD227" t="s">
        <v>3</v>
      </c>
      <c r="DE227" t="s">
        <v>32</v>
      </c>
      <c r="DF227" t="s">
        <v>32</v>
      </c>
      <c r="DG227" t="s">
        <v>32</v>
      </c>
      <c r="DH227" t="s">
        <v>3</v>
      </c>
      <c r="DI227" t="s">
        <v>32</v>
      </c>
      <c r="DJ227" t="s">
        <v>32</v>
      </c>
      <c r="DK227" t="s">
        <v>3</v>
      </c>
      <c r="DL227" t="s">
        <v>3</v>
      </c>
      <c r="DM227" t="s">
        <v>3</v>
      </c>
      <c r="DN227">
        <v>112</v>
      </c>
      <c r="DO227">
        <v>70</v>
      </c>
      <c r="DP227">
        <v>1</v>
      </c>
      <c r="DQ227">
        <v>1</v>
      </c>
      <c r="DU227">
        <v>1013</v>
      </c>
      <c r="DV227" t="s">
        <v>418</v>
      </c>
      <c r="DW227" t="s">
        <v>418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75071408</v>
      </c>
      <c r="EF227">
        <v>40</v>
      </c>
      <c r="EG227" t="s">
        <v>421</v>
      </c>
      <c r="EH227">
        <v>0</v>
      </c>
      <c r="EI227" t="s">
        <v>3</v>
      </c>
      <c r="EJ227">
        <v>2</v>
      </c>
      <c r="EK227">
        <v>318</v>
      </c>
      <c r="EL227" t="s">
        <v>422</v>
      </c>
      <c r="EM227" t="s">
        <v>423</v>
      </c>
      <c r="EO227" t="s">
        <v>33</v>
      </c>
      <c r="EQ227">
        <v>131072</v>
      </c>
      <c r="ER227">
        <v>454.68</v>
      </c>
      <c r="ES227">
        <v>0</v>
      </c>
      <c r="ET227">
        <v>379.77</v>
      </c>
      <c r="EU227">
        <v>57.67</v>
      </c>
      <c r="EV227">
        <v>74.91</v>
      </c>
      <c r="EW227">
        <v>6.08</v>
      </c>
      <c r="EX227">
        <v>0</v>
      </c>
      <c r="EY227">
        <v>0</v>
      </c>
      <c r="FQ227">
        <v>0</v>
      </c>
      <c r="FR227">
        <v>0</v>
      </c>
      <c r="FS227">
        <v>0</v>
      </c>
      <c r="FX227">
        <v>112</v>
      </c>
      <c r="FY227">
        <v>70</v>
      </c>
      <c r="GA227" t="s">
        <v>3</v>
      </c>
      <c r="GD227">
        <v>0</v>
      </c>
      <c r="GF227">
        <v>758816215</v>
      </c>
      <c r="GG227">
        <v>2</v>
      </c>
      <c r="GH227">
        <v>1</v>
      </c>
      <c r="GI227">
        <v>2</v>
      </c>
      <c r="GJ227">
        <v>0</v>
      </c>
      <c r="GK227">
        <f>ROUND(R227*(R12)/100,2)</f>
        <v>4980.16</v>
      </c>
      <c r="GL227">
        <f t="shared" si="371"/>
        <v>0</v>
      </c>
      <c r="GM227">
        <f t="shared" si="372"/>
        <v>20999.66</v>
      </c>
      <c r="GN227">
        <f t="shared" si="373"/>
        <v>0</v>
      </c>
      <c r="GO227">
        <f t="shared" si="374"/>
        <v>20999.66</v>
      </c>
      <c r="GP227">
        <f t="shared" si="375"/>
        <v>0</v>
      </c>
      <c r="GR227">
        <v>0</v>
      </c>
      <c r="GS227">
        <v>3</v>
      </c>
      <c r="GT227">
        <v>0</v>
      </c>
      <c r="GU227" t="s">
        <v>3</v>
      </c>
      <c r="GV227">
        <f t="shared" si="376"/>
        <v>0</v>
      </c>
      <c r="GW227">
        <v>1</v>
      </c>
      <c r="GX227">
        <f t="shared" si="377"/>
        <v>0</v>
      </c>
      <c r="HA227">
        <v>0</v>
      </c>
      <c r="HB227">
        <v>0</v>
      </c>
      <c r="HC227">
        <f t="shared" si="378"/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HS227">
        <v>0</v>
      </c>
      <c r="IK227">
        <v>0</v>
      </c>
    </row>
    <row r="228" spans="1:245" x14ac:dyDescent="0.2">
      <c r="A228">
        <v>17</v>
      </c>
      <c r="B228">
        <v>1</v>
      </c>
      <c r="D228">
        <f>ROW(EtalonRes!A313)</f>
        <v>313</v>
      </c>
      <c r="E228" t="s">
        <v>426</v>
      </c>
      <c r="F228" t="s">
        <v>427</v>
      </c>
      <c r="G228" t="s">
        <v>428</v>
      </c>
      <c r="H228" t="s">
        <v>418</v>
      </c>
      <c r="I228">
        <f>ROUND(ROUND(F339/100*F328,4),9)</f>
        <v>0.74399999999999999</v>
      </c>
      <c r="J228">
        <v>0</v>
      </c>
      <c r="K228">
        <f>ROUND(ROUND(F339/100*F328,4),9)</f>
        <v>0.74399999999999999</v>
      </c>
      <c r="O228">
        <f t="shared" si="348"/>
        <v>2945.45</v>
      </c>
      <c r="P228">
        <f t="shared" si="349"/>
        <v>0</v>
      </c>
      <c r="Q228">
        <f>(ROUND((ROUND(((((ET228*1.1)*1.2))*AV228*I228),2)*BB228),2)+ROUND((ROUND(((AE228-(((EU228*1.1)*1.2)))*AV228*I228),2)*BS228),2))</f>
        <v>1626.1</v>
      </c>
      <c r="R228">
        <f t="shared" si="350"/>
        <v>776.12</v>
      </c>
      <c r="S228">
        <f t="shared" si="351"/>
        <v>1319.35</v>
      </c>
      <c r="T228">
        <f t="shared" si="352"/>
        <v>0</v>
      </c>
      <c r="U228">
        <f t="shared" si="353"/>
        <v>2.2391424</v>
      </c>
      <c r="V228">
        <f t="shared" si="354"/>
        <v>0</v>
      </c>
      <c r="W228">
        <f t="shared" si="355"/>
        <v>0</v>
      </c>
      <c r="X228">
        <f t="shared" si="356"/>
        <v>1213.8</v>
      </c>
      <c r="Y228">
        <f t="shared" si="357"/>
        <v>567.32000000000005</v>
      </c>
      <c r="AA228">
        <v>78711061</v>
      </c>
      <c r="AB228">
        <f t="shared" si="358"/>
        <v>180.774</v>
      </c>
      <c r="AC228">
        <f>ROUND(((ES228*1)),6)</f>
        <v>0</v>
      </c>
      <c r="AD228">
        <f>ROUND((((((ET228*1.1)*1.2))-(((EU228*1.1)*1.2)))+AE228),6)</f>
        <v>143.6952</v>
      </c>
      <c r="AE228">
        <f>ROUND((((EU228*1.1)*1.2)),6)</f>
        <v>21.819600000000001</v>
      </c>
      <c r="AF228">
        <f>ROUND((((EV228*1.1)*1.2)),6)</f>
        <v>37.078800000000001</v>
      </c>
      <c r="AG228">
        <f t="shared" si="359"/>
        <v>0</v>
      </c>
      <c r="AH228">
        <f>(((EW228*1.1)*1.2))</f>
        <v>3.0095999999999998</v>
      </c>
      <c r="AI228">
        <f>(((EX228*1.1)*1.2))</f>
        <v>0</v>
      </c>
      <c r="AJ228">
        <f t="shared" si="360"/>
        <v>0</v>
      </c>
      <c r="AK228">
        <v>136.94999999999999</v>
      </c>
      <c r="AL228">
        <v>0</v>
      </c>
      <c r="AM228">
        <v>108.86</v>
      </c>
      <c r="AN228">
        <v>16.53</v>
      </c>
      <c r="AO228">
        <v>28.09</v>
      </c>
      <c r="AP228">
        <v>0</v>
      </c>
      <c r="AQ228">
        <v>2.2799999999999998</v>
      </c>
      <c r="AR228">
        <v>0</v>
      </c>
      <c r="AS228">
        <v>0</v>
      </c>
      <c r="AT228">
        <v>92</v>
      </c>
      <c r="AU228">
        <v>43</v>
      </c>
      <c r="AV228">
        <v>1</v>
      </c>
      <c r="AW228">
        <v>1</v>
      </c>
      <c r="AZ228">
        <v>1</v>
      </c>
      <c r="BA228">
        <v>47.82</v>
      </c>
      <c r="BB228">
        <v>15.21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2</v>
      </c>
      <c r="BJ228" t="s">
        <v>429</v>
      </c>
      <c r="BM228">
        <v>318</v>
      </c>
      <c r="BN228">
        <v>0</v>
      </c>
      <c r="BO228" t="s">
        <v>427</v>
      </c>
      <c r="BP228">
        <v>1</v>
      </c>
      <c r="BQ228">
        <v>40</v>
      </c>
      <c r="BR228">
        <v>0</v>
      </c>
      <c r="BS228">
        <v>47.82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92</v>
      </c>
      <c r="CA228">
        <v>43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834</v>
      </c>
      <c r="CO228">
        <v>0</v>
      </c>
      <c r="CP228">
        <f t="shared" si="361"/>
        <v>2945.45</v>
      </c>
      <c r="CQ228">
        <f t="shared" si="362"/>
        <v>0</v>
      </c>
      <c r="CR228">
        <f>(ROUND((ROUND(((((ET228*1.1)*1.2))*AV228*1),2)*BB228),2)+ROUND((ROUND(((AE228-(((EU228*1.1)*1.2)))*AV228*1),2)*BS228),2))</f>
        <v>2185.6799999999998</v>
      </c>
      <c r="CS228">
        <f t="shared" si="363"/>
        <v>1043.43</v>
      </c>
      <c r="CT228">
        <f t="shared" si="364"/>
        <v>1773.17</v>
      </c>
      <c r="CU228">
        <f t="shared" si="365"/>
        <v>0</v>
      </c>
      <c r="CV228">
        <f t="shared" si="366"/>
        <v>3.0095999999999998</v>
      </c>
      <c r="CW228">
        <f t="shared" si="367"/>
        <v>0</v>
      </c>
      <c r="CX228">
        <f t="shared" si="368"/>
        <v>0</v>
      </c>
      <c r="CY228">
        <f t="shared" si="369"/>
        <v>1213.8019999999999</v>
      </c>
      <c r="CZ228">
        <f t="shared" si="370"/>
        <v>567.32050000000004</v>
      </c>
      <c r="DB228">
        <v>48</v>
      </c>
      <c r="DC228" t="s">
        <v>3</v>
      </c>
      <c r="DD228" t="s">
        <v>59</v>
      </c>
      <c r="DE228" t="s">
        <v>420</v>
      </c>
      <c r="DF228" t="s">
        <v>420</v>
      </c>
      <c r="DG228" t="s">
        <v>420</v>
      </c>
      <c r="DH228" t="s">
        <v>3</v>
      </c>
      <c r="DI228" t="s">
        <v>420</v>
      </c>
      <c r="DJ228" t="s">
        <v>420</v>
      </c>
      <c r="DK228" t="s">
        <v>3</v>
      </c>
      <c r="DL228" t="s">
        <v>3</v>
      </c>
      <c r="DM228" t="s">
        <v>3</v>
      </c>
      <c r="DN228">
        <v>112</v>
      </c>
      <c r="DO228">
        <v>70</v>
      </c>
      <c r="DP228">
        <v>1</v>
      </c>
      <c r="DQ228">
        <v>1</v>
      </c>
      <c r="DU228">
        <v>1013</v>
      </c>
      <c r="DV228" t="s">
        <v>418</v>
      </c>
      <c r="DW228" t="s">
        <v>418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75071408</v>
      </c>
      <c r="EF228">
        <v>40</v>
      </c>
      <c r="EG228" t="s">
        <v>421</v>
      </c>
      <c r="EH228">
        <v>0</v>
      </c>
      <c r="EI228" t="s">
        <v>3</v>
      </c>
      <c r="EJ228">
        <v>2</v>
      </c>
      <c r="EK228">
        <v>318</v>
      </c>
      <c r="EL228" t="s">
        <v>422</v>
      </c>
      <c r="EM228" t="s">
        <v>423</v>
      </c>
      <c r="EO228" t="s">
        <v>424</v>
      </c>
      <c r="EQ228">
        <v>131072</v>
      </c>
      <c r="ER228">
        <v>136.94999999999999</v>
      </c>
      <c r="ES228">
        <v>0</v>
      </c>
      <c r="ET228">
        <v>108.86</v>
      </c>
      <c r="EU228">
        <v>16.53</v>
      </c>
      <c r="EV228">
        <v>28.09</v>
      </c>
      <c r="EW228">
        <v>2.2799999999999998</v>
      </c>
      <c r="EX228">
        <v>0</v>
      </c>
      <c r="EY228">
        <v>0</v>
      </c>
      <c r="FQ228">
        <v>0</v>
      </c>
      <c r="FR228">
        <v>0</v>
      </c>
      <c r="FS228">
        <v>0</v>
      </c>
      <c r="FX228">
        <v>112</v>
      </c>
      <c r="FY228">
        <v>70</v>
      </c>
      <c r="GA228" t="s">
        <v>3</v>
      </c>
      <c r="GD228">
        <v>0</v>
      </c>
      <c r="GF228">
        <v>-1090984963</v>
      </c>
      <c r="GG228">
        <v>2</v>
      </c>
      <c r="GH228">
        <v>1</v>
      </c>
      <c r="GI228">
        <v>2</v>
      </c>
      <c r="GJ228">
        <v>0</v>
      </c>
      <c r="GK228">
        <f>ROUND(R228*(R12)/100,2)</f>
        <v>1241.79</v>
      </c>
      <c r="GL228">
        <f t="shared" si="371"/>
        <v>0</v>
      </c>
      <c r="GM228">
        <f t="shared" si="372"/>
        <v>5968.36</v>
      </c>
      <c r="GN228">
        <f t="shared" si="373"/>
        <v>0</v>
      </c>
      <c r="GO228">
        <f t="shared" si="374"/>
        <v>5968.36</v>
      </c>
      <c r="GP228">
        <f t="shared" si="375"/>
        <v>0</v>
      </c>
      <c r="GR228">
        <v>0</v>
      </c>
      <c r="GS228">
        <v>3</v>
      </c>
      <c r="GT228">
        <v>0</v>
      </c>
      <c r="GU228" t="s">
        <v>3</v>
      </c>
      <c r="GV228">
        <f t="shared" si="376"/>
        <v>0</v>
      </c>
      <c r="GW228">
        <v>1</v>
      </c>
      <c r="GX228">
        <f t="shared" si="377"/>
        <v>0</v>
      </c>
      <c r="HA228">
        <v>0</v>
      </c>
      <c r="HB228">
        <v>0</v>
      </c>
      <c r="HC228">
        <f t="shared" si="378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HS228">
        <v>0</v>
      </c>
      <c r="IK228">
        <v>0</v>
      </c>
    </row>
    <row r="229" spans="1:245" x14ac:dyDescent="0.2">
      <c r="A229">
        <v>17</v>
      </c>
      <c r="B229">
        <v>1</v>
      </c>
      <c r="D229">
        <f>ROW(EtalonRes!A316)</f>
        <v>316</v>
      </c>
      <c r="E229" t="s">
        <v>430</v>
      </c>
      <c r="F229" t="s">
        <v>427</v>
      </c>
      <c r="G229" t="s">
        <v>428</v>
      </c>
      <c r="H229" t="s">
        <v>418</v>
      </c>
      <c r="I229">
        <f>ROUND(F339/100-I228,9)</f>
        <v>2.3559999999999999</v>
      </c>
      <c r="J229">
        <v>0</v>
      </c>
      <c r="K229">
        <f>ROUND(F339/100-I228,9)</f>
        <v>2.3559999999999999</v>
      </c>
      <c r="O229">
        <f t="shared" si="348"/>
        <v>7772.35</v>
      </c>
      <c r="P229">
        <f t="shared" si="349"/>
        <v>0</v>
      </c>
      <c r="Q229">
        <f>(ROUND((ROUND((((ET229*1.1))*AV229*I229),2)*BB229),2)+ROUND((ROUND(((AE229-((EU229*1.1)))*AV229*I229),2)*BS229),2))</f>
        <v>4291.05</v>
      </c>
      <c r="R229">
        <f t="shared" si="350"/>
        <v>2048.61</v>
      </c>
      <c r="S229">
        <f t="shared" si="351"/>
        <v>3481.3</v>
      </c>
      <c r="T229">
        <f t="shared" si="352"/>
        <v>0</v>
      </c>
      <c r="U229">
        <f t="shared" si="353"/>
        <v>5.9088479999999999</v>
      </c>
      <c r="V229">
        <f t="shared" si="354"/>
        <v>0</v>
      </c>
      <c r="W229">
        <f t="shared" si="355"/>
        <v>0</v>
      </c>
      <c r="X229">
        <f t="shared" si="356"/>
        <v>3202.8</v>
      </c>
      <c r="Y229">
        <f t="shared" si="357"/>
        <v>1496.96</v>
      </c>
      <c r="AA229">
        <v>78711061</v>
      </c>
      <c r="AB229">
        <f t="shared" si="358"/>
        <v>150.64500000000001</v>
      </c>
      <c r="AC229">
        <f>ROUND((ES229),6)</f>
        <v>0</v>
      </c>
      <c r="AD229">
        <f>ROUND(((((ET229*1.1))-((EU229*1.1)))+AE229),6)</f>
        <v>119.746</v>
      </c>
      <c r="AE229">
        <f>ROUND(((EU229*1.1)),6)</f>
        <v>18.183</v>
      </c>
      <c r="AF229">
        <f>ROUND(((EV229*1.1)),6)</f>
        <v>30.899000000000001</v>
      </c>
      <c r="AG229">
        <f t="shared" si="359"/>
        <v>0</v>
      </c>
      <c r="AH229">
        <f>((EW229*1.1))</f>
        <v>2.508</v>
      </c>
      <c r="AI229">
        <f>((EX229*1.1))</f>
        <v>0</v>
      </c>
      <c r="AJ229">
        <f t="shared" si="360"/>
        <v>0</v>
      </c>
      <c r="AK229">
        <v>136.94999999999999</v>
      </c>
      <c r="AL229">
        <v>0</v>
      </c>
      <c r="AM229">
        <v>108.86</v>
      </c>
      <c r="AN229">
        <v>16.53</v>
      </c>
      <c r="AO229">
        <v>28.09</v>
      </c>
      <c r="AP229">
        <v>0</v>
      </c>
      <c r="AQ229">
        <v>2.2799999999999998</v>
      </c>
      <c r="AR229">
        <v>0</v>
      </c>
      <c r="AS229">
        <v>0</v>
      </c>
      <c r="AT229">
        <v>92</v>
      </c>
      <c r="AU229">
        <v>43</v>
      </c>
      <c r="AV229">
        <v>1</v>
      </c>
      <c r="AW229">
        <v>1</v>
      </c>
      <c r="AZ229">
        <v>1</v>
      </c>
      <c r="BA229">
        <v>47.82</v>
      </c>
      <c r="BB229">
        <v>15.21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2</v>
      </c>
      <c r="BJ229" t="s">
        <v>429</v>
      </c>
      <c r="BM229">
        <v>318</v>
      </c>
      <c r="BN229">
        <v>0</v>
      </c>
      <c r="BO229" t="s">
        <v>427</v>
      </c>
      <c r="BP229">
        <v>1</v>
      </c>
      <c r="BQ229">
        <v>40</v>
      </c>
      <c r="BR229">
        <v>0</v>
      </c>
      <c r="BS229">
        <v>47.82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92</v>
      </c>
      <c r="CA229">
        <v>43</v>
      </c>
      <c r="CB229" t="s">
        <v>3</v>
      </c>
      <c r="CE229">
        <v>30</v>
      </c>
      <c r="CF229">
        <v>0</v>
      </c>
      <c r="CG229">
        <v>0</v>
      </c>
      <c r="CM229">
        <v>0</v>
      </c>
      <c r="CN229" t="s">
        <v>831</v>
      </c>
      <c r="CO229">
        <v>0</v>
      </c>
      <c r="CP229">
        <f t="shared" si="361"/>
        <v>7772.35</v>
      </c>
      <c r="CQ229">
        <f t="shared" si="362"/>
        <v>0</v>
      </c>
      <c r="CR229">
        <f>(ROUND((ROUND((((ET229*1.1))*AV229*1),2)*BB229),2)+ROUND((ROUND(((AE229-((EU229*1.1)))*AV229*1),2)*BS229),2))</f>
        <v>1821.4</v>
      </c>
      <c r="CS229">
        <f t="shared" si="363"/>
        <v>869.37</v>
      </c>
      <c r="CT229">
        <f t="shared" si="364"/>
        <v>1477.64</v>
      </c>
      <c r="CU229">
        <f t="shared" si="365"/>
        <v>0</v>
      </c>
      <c r="CV229">
        <f t="shared" si="366"/>
        <v>2.508</v>
      </c>
      <c r="CW229">
        <f t="shared" si="367"/>
        <v>0</v>
      </c>
      <c r="CX229">
        <f t="shared" si="368"/>
        <v>0</v>
      </c>
      <c r="CY229">
        <f t="shared" si="369"/>
        <v>3202.7959999999998</v>
      </c>
      <c r="CZ229">
        <f t="shared" si="370"/>
        <v>1496.9590000000001</v>
      </c>
      <c r="DB229">
        <v>50</v>
      </c>
      <c r="DC229" t="s">
        <v>3</v>
      </c>
      <c r="DD229" t="s">
        <v>3</v>
      </c>
      <c r="DE229" t="s">
        <v>32</v>
      </c>
      <c r="DF229" t="s">
        <v>32</v>
      </c>
      <c r="DG229" t="s">
        <v>32</v>
      </c>
      <c r="DH229" t="s">
        <v>3</v>
      </c>
      <c r="DI229" t="s">
        <v>32</v>
      </c>
      <c r="DJ229" t="s">
        <v>32</v>
      </c>
      <c r="DK229" t="s">
        <v>3</v>
      </c>
      <c r="DL229" t="s">
        <v>3</v>
      </c>
      <c r="DM229" t="s">
        <v>3</v>
      </c>
      <c r="DN229">
        <v>112</v>
      </c>
      <c r="DO229">
        <v>70</v>
      </c>
      <c r="DP229">
        <v>1</v>
      </c>
      <c r="DQ229">
        <v>1</v>
      </c>
      <c r="DU229">
        <v>1013</v>
      </c>
      <c r="DV229" t="s">
        <v>418</v>
      </c>
      <c r="DW229" t="s">
        <v>418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75071408</v>
      </c>
      <c r="EF229">
        <v>40</v>
      </c>
      <c r="EG229" t="s">
        <v>421</v>
      </c>
      <c r="EH229">
        <v>0</v>
      </c>
      <c r="EI229" t="s">
        <v>3</v>
      </c>
      <c r="EJ229">
        <v>2</v>
      </c>
      <c r="EK229">
        <v>318</v>
      </c>
      <c r="EL229" t="s">
        <v>422</v>
      </c>
      <c r="EM229" t="s">
        <v>423</v>
      </c>
      <c r="EO229" t="s">
        <v>33</v>
      </c>
      <c r="EQ229">
        <v>131072</v>
      </c>
      <c r="ER229">
        <v>136.94999999999999</v>
      </c>
      <c r="ES229">
        <v>0</v>
      </c>
      <c r="ET229">
        <v>108.86</v>
      </c>
      <c r="EU229">
        <v>16.53</v>
      </c>
      <c r="EV229">
        <v>28.09</v>
      </c>
      <c r="EW229">
        <v>2.2799999999999998</v>
      </c>
      <c r="EX229">
        <v>0</v>
      </c>
      <c r="EY229">
        <v>0</v>
      </c>
      <c r="FQ229">
        <v>0</v>
      </c>
      <c r="FR229">
        <v>0</v>
      </c>
      <c r="FS229">
        <v>0</v>
      </c>
      <c r="FX229">
        <v>112</v>
      </c>
      <c r="FY229">
        <v>70</v>
      </c>
      <c r="GA229" t="s">
        <v>3</v>
      </c>
      <c r="GD229">
        <v>0</v>
      </c>
      <c r="GF229">
        <v>-1090984963</v>
      </c>
      <c r="GG229">
        <v>2</v>
      </c>
      <c r="GH229">
        <v>1</v>
      </c>
      <c r="GI229">
        <v>2</v>
      </c>
      <c r="GJ229">
        <v>0</v>
      </c>
      <c r="GK229">
        <f>ROUND(R229*(R12)/100,2)</f>
        <v>3277.78</v>
      </c>
      <c r="GL229">
        <f t="shared" si="371"/>
        <v>0</v>
      </c>
      <c r="GM229">
        <f t="shared" si="372"/>
        <v>15749.89</v>
      </c>
      <c r="GN229">
        <f t="shared" si="373"/>
        <v>0</v>
      </c>
      <c r="GO229">
        <f t="shared" si="374"/>
        <v>15749.89</v>
      </c>
      <c r="GP229">
        <f t="shared" si="375"/>
        <v>0</v>
      </c>
      <c r="GR229">
        <v>0</v>
      </c>
      <c r="GS229">
        <v>3</v>
      </c>
      <c r="GT229">
        <v>0</v>
      </c>
      <c r="GU229" t="s">
        <v>3</v>
      </c>
      <c r="GV229">
        <f t="shared" si="376"/>
        <v>0</v>
      </c>
      <c r="GW229">
        <v>1</v>
      </c>
      <c r="GX229">
        <f t="shared" si="377"/>
        <v>0</v>
      </c>
      <c r="HA229">
        <v>0</v>
      </c>
      <c r="HB229">
        <v>0</v>
      </c>
      <c r="HC229">
        <f t="shared" si="378"/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HS229">
        <v>0</v>
      </c>
      <c r="IK229">
        <v>0</v>
      </c>
    </row>
    <row r="230" spans="1:245" x14ac:dyDescent="0.2">
      <c r="A230">
        <v>17</v>
      </c>
      <c r="B230">
        <v>1</v>
      </c>
      <c r="E230" t="s">
        <v>431</v>
      </c>
      <c r="F230" t="s">
        <v>76</v>
      </c>
      <c r="G230" t="s">
        <v>77</v>
      </c>
      <c r="H230" t="s">
        <v>78</v>
      </c>
      <c r="I230">
        <f>ROUND(F340,9)</f>
        <v>23.61</v>
      </c>
      <c r="J230">
        <v>0</v>
      </c>
      <c r="K230">
        <f>ROUND(F340,9)</f>
        <v>23.61</v>
      </c>
      <c r="O230">
        <f t="shared" si="348"/>
        <v>22086.2</v>
      </c>
      <c r="P230">
        <f t="shared" si="349"/>
        <v>22086.2</v>
      </c>
      <c r="Q230">
        <f>(ROUND((ROUND(((ET230)*AV230*I230),2)*BB230),2)+ROUND((ROUND(((AE230-(EU230))*AV230*I230),2)*BS230),2))</f>
        <v>0</v>
      </c>
      <c r="R230">
        <f t="shared" si="350"/>
        <v>0</v>
      </c>
      <c r="S230">
        <f t="shared" si="351"/>
        <v>0</v>
      </c>
      <c r="T230">
        <f t="shared" si="352"/>
        <v>0</v>
      </c>
      <c r="U230">
        <f t="shared" si="353"/>
        <v>0</v>
      </c>
      <c r="V230">
        <f t="shared" si="354"/>
        <v>0</v>
      </c>
      <c r="W230">
        <f t="shared" si="355"/>
        <v>0</v>
      </c>
      <c r="X230">
        <f t="shared" si="356"/>
        <v>0</v>
      </c>
      <c r="Y230">
        <f t="shared" si="357"/>
        <v>0</v>
      </c>
      <c r="AA230">
        <v>78711061</v>
      </c>
      <c r="AB230">
        <f t="shared" si="358"/>
        <v>104.99</v>
      </c>
      <c r="AC230">
        <f>ROUND((ES230),6)</f>
        <v>104.99</v>
      </c>
      <c r="AD230">
        <f>ROUND((((ET230)-(EU230))+AE230),6)</f>
        <v>0</v>
      </c>
      <c r="AE230">
        <f>ROUND((EU230),6)</f>
        <v>0</v>
      </c>
      <c r="AF230">
        <f>ROUND((EV230),6)</f>
        <v>0</v>
      </c>
      <c r="AG230">
        <f t="shared" si="359"/>
        <v>0</v>
      </c>
      <c r="AH230">
        <f>(EW230)</f>
        <v>0</v>
      </c>
      <c r="AI230">
        <f>(EX230)</f>
        <v>0</v>
      </c>
      <c r="AJ230">
        <f t="shared" si="360"/>
        <v>0</v>
      </c>
      <c r="AK230">
        <v>104.99</v>
      </c>
      <c r="AL230">
        <v>104.99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  <c r="AS230">
        <v>0</v>
      </c>
      <c r="AT230">
        <v>0</v>
      </c>
      <c r="AU230">
        <v>0</v>
      </c>
      <c r="AV230">
        <v>1</v>
      </c>
      <c r="AW230">
        <v>1</v>
      </c>
      <c r="AZ230">
        <v>1</v>
      </c>
      <c r="BA230">
        <v>1</v>
      </c>
      <c r="BB230">
        <v>1</v>
      </c>
      <c r="BC230">
        <v>8.91</v>
      </c>
      <c r="BD230" t="s">
        <v>3</v>
      </c>
      <c r="BE230" t="s">
        <v>3</v>
      </c>
      <c r="BF230" t="s">
        <v>3</v>
      </c>
      <c r="BG230" t="s">
        <v>3</v>
      </c>
      <c r="BH230">
        <v>3</v>
      </c>
      <c r="BI230">
        <v>2</v>
      </c>
      <c r="BJ230" t="s">
        <v>79</v>
      </c>
      <c r="BM230">
        <v>1617</v>
      </c>
      <c r="BN230">
        <v>0</v>
      </c>
      <c r="BO230" t="s">
        <v>76</v>
      </c>
      <c r="BP230">
        <v>1</v>
      </c>
      <c r="BQ230">
        <v>200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0</v>
      </c>
      <c r="CA230">
        <v>0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361"/>
        <v>22086.2</v>
      </c>
      <c r="CQ230">
        <f t="shared" si="362"/>
        <v>935.46</v>
      </c>
      <c r="CR230">
        <f>(ROUND((ROUND(((ET230)*AV230*1),2)*BB230),2)+ROUND((ROUND(((AE230-(EU230))*AV230*1),2)*BS230),2))</f>
        <v>0</v>
      </c>
      <c r="CS230">
        <f t="shared" si="363"/>
        <v>0</v>
      </c>
      <c r="CT230">
        <f t="shared" si="364"/>
        <v>0</v>
      </c>
      <c r="CU230">
        <f t="shared" si="365"/>
        <v>0</v>
      </c>
      <c r="CV230">
        <f t="shared" si="366"/>
        <v>0</v>
      </c>
      <c r="CW230">
        <f t="shared" si="367"/>
        <v>0</v>
      </c>
      <c r="CX230">
        <f t="shared" si="368"/>
        <v>0</v>
      </c>
      <c r="CY230">
        <f t="shared" si="369"/>
        <v>0</v>
      </c>
      <c r="CZ230">
        <f t="shared" si="370"/>
        <v>0</v>
      </c>
      <c r="DC230" t="s">
        <v>3</v>
      </c>
      <c r="DD230" t="s">
        <v>3</v>
      </c>
      <c r="DE230" t="s">
        <v>3</v>
      </c>
      <c r="DF230" t="s">
        <v>3</v>
      </c>
      <c r="DG230" t="s">
        <v>3</v>
      </c>
      <c r="DH230" t="s">
        <v>3</v>
      </c>
      <c r="DI230" t="s">
        <v>3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1007</v>
      </c>
      <c r="DV230" t="s">
        <v>78</v>
      </c>
      <c r="DW230" t="s">
        <v>78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75072707</v>
      </c>
      <c r="EF230">
        <v>200</v>
      </c>
      <c r="EG230" t="s">
        <v>80</v>
      </c>
      <c r="EH230">
        <v>0</v>
      </c>
      <c r="EI230" t="s">
        <v>3</v>
      </c>
      <c r="EJ230">
        <v>1</v>
      </c>
      <c r="EK230">
        <v>1617</v>
      </c>
      <c r="EL230" t="s">
        <v>81</v>
      </c>
      <c r="EM230" t="s">
        <v>82</v>
      </c>
      <c r="EO230" t="s">
        <v>3</v>
      </c>
      <c r="EQ230">
        <v>131072</v>
      </c>
      <c r="ER230">
        <v>104.99</v>
      </c>
      <c r="ES230">
        <v>104.99</v>
      </c>
      <c r="ET230">
        <v>0</v>
      </c>
      <c r="EU230">
        <v>0</v>
      </c>
      <c r="EV230">
        <v>0</v>
      </c>
      <c r="EW230">
        <v>0</v>
      </c>
      <c r="EX230">
        <v>0</v>
      </c>
      <c r="EY230">
        <v>0</v>
      </c>
      <c r="FQ230">
        <v>0</v>
      </c>
      <c r="FR230">
        <v>0</v>
      </c>
      <c r="FS230">
        <v>0</v>
      </c>
      <c r="FX230">
        <v>0</v>
      </c>
      <c r="FY230">
        <v>0</v>
      </c>
      <c r="GA230" t="s">
        <v>3</v>
      </c>
      <c r="GD230">
        <v>0</v>
      </c>
      <c r="GF230">
        <v>2056839293</v>
      </c>
      <c r="GG230">
        <v>2</v>
      </c>
      <c r="GH230">
        <v>1</v>
      </c>
      <c r="GI230">
        <v>2</v>
      </c>
      <c r="GJ230">
        <v>0</v>
      </c>
      <c r="GK230">
        <f>ROUND(R230*(R12)/100,2)</f>
        <v>0</v>
      </c>
      <c r="GL230">
        <f t="shared" si="371"/>
        <v>0</v>
      </c>
      <c r="GM230">
        <f t="shared" si="372"/>
        <v>22086.2</v>
      </c>
      <c r="GN230">
        <f t="shared" si="373"/>
        <v>0</v>
      </c>
      <c r="GO230">
        <f t="shared" si="374"/>
        <v>22086.2</v>
      </c>
      <c r="GP230">
        <f t="shared" si="375"/>
        <v>0</v>
      </c>
      <c r="GR230">
        <v>0</v>
      </c>
      <c r="GS230">
        <v>3</v>
      </c>
      <c r="GT230">
        <v>0</v>
      </c>
      <c r="GU230" t="s">
        <v>3</v>
      </c>
      <c r="GV230">
        <f t="shared" si="376"/>
        <v>0</v>
      </c>
      <c r="GW230">
        <v>1</v>
      </c>
      <c r="GX230">
        <f t="shared" si="377"/>
        <v>0</v>
      </c>
      <c r="HA230">
        <v>0</v>
      </c>
      <c r="HB230">
        <v>0</v>
      </c>
      <c r="HC230">
        <f t="shared" si="378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HS230">
        <v>0</v>
      </c>
      <c r="IK230">
        <v>0</v>
      </c>
    </row>
    <row r="231" spans="1:245" x14ac:dyDescent="0.2">
      <c r="A231">
        <v>17</v>
      </c>
      <c r="B231">
        <v>1</v>
      </c>
      <c r="C231">
        <f>ROW(SmtRes!A120)</f>
        <v>120</v>
      </c>
      <c r="D231">
        <f>ROW(EtalonRes!A330)</f>
        <v>330</v>
      </c>
      <c r="E231" t="s">
        <v>432</v>
      </c>
      <c r="F231" t="s">
        <v>433</v>
      </c>
      <c r="G231" t="s">
        <v>434</v>
      </c>
      <c r="H231" t="s">
        <v>418</v>
      </c>
      <c r="I231">
        <f>ROUND(ROUND(F345/100*F328,4),9)</f>
        <v>3.2681</v>
      </c>
      <c r="J231">
        <v>0</v>
      </c>
      <c r="K231">
        <f>ROUND(ROUND(F345/100*F328,4),9)</f>
        <v>3.2681</v>
      </c>
      <c r="O231">
        <f t="shared" si="348"/>
        <v>35660.21</v>
      </c>
      <c r="P231">
        <f t="shared" si="349"/>
        <v>2566.9699999999998</v>
      </c>
      <c r="Q231">
        <f>(ROUND((ROUND(((((ET231*1.1)*1.2))*AV231*I231),2)*BB231),2)+ROUND((ROUND(((AE231-(((EU231*1.1)*1.2)))*AV231*I231),2)*BS231),2))</f>
        <v>3102.93</v>
      </c>
      <c r="R231">
        <f t="shared" si="350"/>
        <v>1328.44</v>
      </c>
      <c r="S231">
        <f t="shared" si="351"/>
        <v>29990.31</v>
      </c>
      <c r="T231">
        <f t="shared" si="352"/>
        <v>0</v>
      </c>
      <c r="U231">
        <f t="shared" si="353"/>
        <v>50.903925600000001</v>
      </c>
      <c r="V231">
        <f t="shared" si="354"/>
        <v>0</v>
      </c>
      <c r="W231">
        <f t="shared" si="355"/>
        <v>0</v>
      </c>
      <c r="X231">
        <f t="shared" si="356"/>
        <v>27591.09</v>
      </c>
      <c r="Y231">
        <f t="shared" si="357"/>
        <v>12895.83</v>
      </c>
      <c r="AA231">
        <v>78711061</v>
      </c>
      <c r="AB231">
        <f t="shared" si="358"/>
        <v>391.94240000000002</v>
      </c>
      <c r="AC231">
        <f>ROUND(((ES231*1)),6)</f>
        <v>133.13</v>
      </c>
      <c r="AD231">
        <f>ROUND((((((ET231*1.1)*1.2))-(((EU231*1.1)*1.2)))+AE231),6)</f>
        <v>66.910799999999995</v>
      </c>
      <c r="AE231">
        <f>ROUND((((EU231*1.1)*1.2)),6)</f>
        <v>8.5007999999999999</v>
      </c>
      <c r="AF231">
        <f>ROUND((((EV231*1.1)*1.2)),6)</f>
        <v>191.9016</v>
      </c>
      <c r="AG231">
        <f t="shared" si="359"/>
        <v>0</v>
      </c>
      <c r="AH231">
        <f>(((EW231*1.1)*1.2))</f>
        <v>15.576000000000001</v>
      </c>
      <c r="AI231">
        <f>(((EX231*1.1)*1.2))</f>
        <v>0</v>
      </c>
      <c r="AJ231">
        <f t="shared" si="360"/>
        <v>0</v>
      </c>
      <c r="AK231">
        <v>329.2</v>
      </c>
      <c r="AL231">
        <v>133.13</v>
      </c>
      <c r="AM231">
        <v>50.69</v>
      </c>
      <c r="AN231">
        <v>6.44</v>
      </c>
      <c r="AO231">
        <v>145.38</v>
      </c>
      <c r="AP231">
        <v>0</v>
      </c>
      <c r="AQ231">
        <v>11.8</v>
      </c>
      <c r="AR231">
        <v>0</v>
      </c>
      <c r="AS231">
        <v>0</v>
      </c>
      <c r="AT231">
        <v>92</v>
      </c>
      <c r="AU231">
        <v>43</v>
      </c>
      <c r="AV231">
        <v>1</v>
      </c>
      <c r="AW231">
        <v>1</v>
      </c>
      <c r="AZ231">
        <v>1</v>
      </c>
      <c r="BA231">
        <v>47.82</v>
      </c>
      <c r="BB231">
        <v>14.19</v>
      </c>
      <c r="BC231">
        <v>5.9</v>
      </c>
      <c r="BD231" t="s">
        <v>3</v>
      </c>
      <c r="BE231" t="s">
        <v>3</v>
      </c>
      <c r="BF231" t="s">
        <v>3</v>
      </c>
      <c r="BG231" t="s">
        <v>3</v>
      </c>
      <c r="BH231">
        <v>0</v>
      </c>
      <c r="BI231">
        <v>2</v>
      </c>
      <c r="BJ231" t="s">
        <v>435</v>
      </c>
      <c r="BM231">
        <v>318</v>
      </c>
      <c r="BN231">
        <v>0</v>
      </c>
      <c r="BO231" t="s">
        <v>433</v>
      </c>
      <c r="BP231">
        <v>1</v>
      </c>
      <c r="BQ231">
        <v>40</v>
      </c>
      <c r="BR231">
        <v>0</v>
      </c>
      <c r="BS231">
        <v>47.82</v>
      </c>
      <c r="BT231">
        <v>1</v>
      </c>
      <c r="BU231">
        <v>1</v>
      </c>
      <c r="BV231">
        <v>1</v>
      </c>
      <c r="BW231">
        <v>1</v>
      </c>
      <c r="BX231">
        <v>1</v>
      </c>
      <c r="BY231" t="s">
        <v>3</v>
      </c>
      <c r="BZ231">
        <v>92</v>
      </c>
      <c r="CA231">
        <v>43</v>
      </c>
      <c r="CB231" t="s">
        <v>3</v>
      </c>
      <c r="CE231">
        <v>30</v>
      </c>
      <c r="CF231">
        <v>0</v>
      </c>
      <c r="CG231">
        <v>0</v>
      </c>
      <c r="CM231">
        <v>0</v>
      </c>
      <c r="CN231" t="s">
        <v>834</v>
      </c>
      <c r="CO231">
        <v>0</v>
      </c>
      <c r="CP231">
        <f t="shared" si="361"/>
        <v>35660.21</v>
      </c>
      <c r="CQ231">
        <f t="shared" si="362"/>
        <v>785.47</v>
      </c>
      <c r="CR231">
        <f>(ROUND((ROUND(((((ET231*1.1)*1.2))*AV231*1),2)*BB231),2)+ROUND((ROUND(((AE231-(((EU231*1.1)*1.2)))*AV231*1),2)*BS231),2))</f>
        <v>949.45</v>
      </c>
      <c r="CS231">
        <f t="shared" si="363"/>
        <v>406.47</v>
      </c>
      <c r="CT231">
        <f t="shared" si="364"/>
        <v>9176.66</v>
      </c>
      <c r="CU231">
        <f t="shared" si="365"/>
        <v>0</v>
      </c>
      <c r="CV231">
        <f t="shared" si="366"/>
        <v>15.576000000000001</v>
      </c>
      <c r="CW231">
        <f t="shared" si="367"/>
        <v>0</v>
      </c>
      <c r="CX231">
        <f t="shared" si="368"/>
        <v>0</v>
      </c>
      <c r="CY231">
        <f t="shared" si="369"/>
        <v>27591.085200000001</v>
      </c>
      <c r="CZ231">
        <f t="shared" si="370"/>
        <v>12895.8333</v>
      </c>
      <c r="DB231">
        <v>51</v>
      </c>
      <c r="DC231" t="s">
        <v>3</v>
      </c>
      <c r="DD231" t="s">
        <v>59</v>
      </c>
      <c r="DE231" t="s">
        <v>420</v>
      </c>
      <c r="DF231" t="s">
        <v>420</v>
      </c>
      <c r="DG231" t="s">
        <v>420</v>
      </c>
      <c r="DH231" t="s">
        <v>3</v>
      </c>
      <c r="DI231" t="s">
        <v>420</v>
      </c>
      <c r="DJ231" t="s">
        <v>420</v>
      </c>
      <c r="DK231" t="s">
        <v>3</v>
      </c>
      <c r="DL231" t="s">
        <v>3</v>
      </c>
      <c r="DM231" t="s">
        <v>3</v>
      </c>
      <c r="DN231">
        <v>112</v>
      </c>
      <c r="DO231">
        <v>70</v>
      </c>
      <c r="DP231">
        <v>1</v>
      </c>
      <c r="DQ231">
        <v>1</v>
      </c>
      <c r="DU231">
        <v>1013</v>
      </c>
      <c r="DV231" t="s">
        <v>418</v>
      </c>
      <c r="DW231" t="s">
        <v>418</v>
      </c>
      <c r="DX231">
        <v>1</v>
      </c>
      <c r="DZ231" t="s">
        <v>3</v>
      </c>
      <c r="EA231" t="s">
        <v>3</v>
      </c>
      <c r="EB231" t="s">
        <v>3</v>
      </c>
      <c r="EC231" t="s">
        <v>3</v>
      </c>
      <c r="EE231">
        <v>75071408</v>
      </c>
      <c r="EF231">
        <v>40</v>
      </c>
      <c r="EG231" t="s">
        <v>421</v>
      </c>
      <c r="EH231">
        <v>0</v>
      </c>
      <c r="EI231" t="s">
        <v>3</v>
      </c>
      <c r="EJ231">
        <v>2</v>
      </c>
      <c r="EK231">
        <v>318</v>
      </c>
      <c r="EL231" t="s">
        <v>422</v>
      </c>
      <c r="EM231" t="s">
        <v>423</v>
      </c>
      <c r="EO231" t="s">
        <v>424</v>
      </c>
      <c r="EQ231">
        <v>131072</v>
      </c>
      <c r="ER231">
        <v>329.2</v>
      </c>
      <c r="ES231">
        <v>133.13</v>
      </c>
      <c r="ET231">
        <v>50.69</v>
      </c>
      <c r="EU231">
        <v>6.44</v>
      </c>
      <c r="EV231">
        <v>145.38</v>
      </c>
      <c r="EW231">
        <v>11.8</v>
      </c>
      <c r="EX231">
        <v>0</v>
      </c>
      <c r="EY231">
        <v>0</v>
      </c>
      <c r="FQ231">
        <v>0</v>
      </c>
      <c r="FR231">
        <v>0</v>
      </c>
      <c r="FS231">
        <v>2</v>
      </c>
      <c r="FX231">
        <v>112</v>
      </c>
      <c r="FY231">
        <v>70</v>
      </c>
      <c r="GA231" t="s">
        <v>3</v>
      </c>
      <c r="GD231">
        <v>0</v>
      </c>
      <c r="GF231">
        <v>176632011</v>
      </c>
      <c r="GG231">
        <v>2</v>
      </c>
      <c r="GH231">
        <v>1</v>
      </c>
      <c r="GI231">
        <v>2</v>
      </c>
      <c r="GJ231">
        <v>0</v>
      </c>
      <c r="GK231">
        <f>ROUND(R231*(R12)/100,2)</f>
        <v>2125.5</v>
      </c>
      <c r="GL231">
        <f t="shared" si="371"/>
        <v>0</v>
      </c>
      <c r="GM231">
        <f t="shared" si="372"/>
        <v>78272.63</v>
      </c>
      <c r="GN231">
        <f t="shared" si="373"/>
        <v>0</v>
      </c>
      <c r="GO231">
        <f t="shared" si="374"/>
        <v>78272.63</v>
      </c>
      <c r="GP231">
        <f t="shared" si="375"/>
        <v>0</v>
      </c>
      <c r="GR231">
        <v>0</v>
      </c>
      <c r="GS231">
        <v>3</v>
      </c>
      <c r="GT231">
        <v>0</v>
      </c>
      <c r="GU231" t="s">
        <v>3</v>
      </c>
      <c r="GV231">
        <f t="shared" si="376"/>
        <v>0</v>
      </c>
      <c r="GW231">
        <v>1</v>
      </c>
      <c r="GX231">
        <f t="shared" si="377"/>
        <v>0</v>
      </c>
      <c r="HA231">
        <v>0</v>
      </c>
      <c r="HB231">
        <v>0</v>
      </c>
      <c r="HC231">
        <f t="shared" si="378"/>
        <v>0</v>
      </c>
      <c r="HE231" t="s">
        <v>3</v>
      </c>
      <c r="HF231" t="s">
        <v>3</v>
      </c>
      <c r="HM231" t="s">
        <v>3</v>
      </c>
      <c r="HN231" t="s">
        <v>3</v>
      </c>
      <c r="HO231" t="s">
        <v>3</v>
      </c>
      <c r="HP231" t="s">
        <v>3</v>
      </c>
      <c r="HQ231" t="s">
        <v>3</v>
      </c>
      <c r="HS231">
        <v>0</v>
      </c>
      <c r="IK231">
        <v>0</v>
      </c>
    </row>
    <row r="232" spans="1:245" x14ac:dyDescent="0.2">
      <c r="A232">
        <v>17</v>
      </c>
      <c r="B232">
        <v>1</v>
      </c>
      <c r="C232">
        <f>ROW(SmtRes!A133)</f>
        <v>133</v>
      </c>
      <c r="D232">
        <f>ROW(EtalonRes!A344)</f>
        <v>344</v>
      </c>
      <c r="E232" t="s">
        <v>436</v>
      </c>
      <c r="F232" t="s">
        <v>433</v>
      </c>
      <c r="G232" t="s">
        <v>434</v>
      </c>
      <c r="H232" t="s">
        <v>418</v>
      </c>
      <c r="I232">
        <f>ROUND(F345/100-I231,9)</f>
        <v>10.3489</v>
      </c>
      <c r="J232">
        <v>0</v>
      </c>
      <c r="K232">
        <f>ROUND(F345/100-I231,9)</f>
        <v>10.3489</v>
      </c>
      <c r="O232">
        <f t="shared" si="348"/>
        <v>95458.07</v>
      </c>
      <c r="P232">
        <f t="shared" si="349"/>
        <v>8128.73</v>
      </c>
      <c r="Q232">
        <f>(ROUND((ROUND((((ET232*1.1))*AV232*I232),2)*BB232),2)+ROUND((ROUND(((AE232-((EU232*1.1)))*AV232*I232),2)*BS232),2))</f>
        <v>8188.2</v>
      </c>
      <c r="R232">
        <f t="shared" si="350"/>
        <v>3505.68</v>
      </c>
      <c r="S232">
        <f t="shared" si="351"/>
        <v>79141.14</v>
      </c>
      <c r="T232">
        <f t="shared" si="352"/>
        <v>0</v>
      </c>
      <c r="U232">
        <f t="shared" si="353"/>
        <v>134.328722</v>
      </c>
      <c r="V232">
        <f t="shared" si="354"/>
        <v>0</v>
      </c>
      <c r="W232">
        <f t="shared" si="355"/>
        <v>0</v>
      </c>
      <c r="X232">
        <f t="shared" si="356"/>
        <v>72809.850000000006</v>
      </c>
      <c r="Y232">
        <f t="shared" si="357"/>
        <v>34030.69</v>
      </c>
      <c r="AA232">
        <v>78711061</v>
      </c>
      <c r="AB232">
        <f t="shared" si="358"/>
        <v>348.80700000000002</v>
      </c>
      <c r="AC232">
        <f>ROUND((ES232),6)</f>
        <v>133.13</v>
      </c>
      <c r="AD232">
        <f>ROUND(((((ET232*1.1))-((EU232*1.1)))+AE232),6)</f>
        <v>55.759</v>
      </c>
      <c r="AE232">
        <f>ROUND(((EU232*1.1)),6)</f>
        <v>7.0839999999999996</v>
      </c>
      <c r="AF232">
        <f>ROUND(((EV232*1.1)),6)</f>
        <v>159.91800000000001</v>
      </c>
      <c r="AG232">
        <f t="shared" si="359"/>
        <v>0</v>
      </c>
      <c r="AH232">
        <f>((EW232*1.1))</f>
        <v>12.98</v>
      </c>
      <c r="AI232">
        <f>((EX232*1.1))</f>
        <v>0</v>
      </c>
      <c r="AJ232">
        <f t="shared" si="360"/>
        <v>0</v>
      </c>
      <c r="AK232">
        <v>329.2</v>
      </c>
      <c r="AL232">
        <v>133.13</v>
      </c>
      <c r="AM232">
        <v>50.69</v>
      </c>
      <c r="AN232">
        <v>6.44</v>
      </c>
      <c r="AO232">
        <v>145.38</v>
      </c>
      <c r="AP232">
        <v>0</v>
      </c>
      <c r="AQ232">
        <v>11.8</v>
      </c>
      <c r="AR232">
        <v>0</v>
      </c>
      <c r="AS232">
        <v>0</v>
      </c>
      <c r="AT232">
        <v>92</v>
      </c>
      <c r="AU232">
        <v>43</v>
      </c>
      <c r="AV232">
        <v>1</v>
      </c>
      <c r="AW232">
        <v>1</v>
      </c>
      <c r="AZ232">
        <v>1</v>
      </c>
      <c r="BA232">
        <v>47.82</v>
      </c>
      <c r="BB232">
        <v>14.19</v>
      </c>
      <c r="BC232">
        <v>5.9</v>
      </c>
      <c r="BD232" t="s">
        <v>3</v>
      </c>
      <c r="BE232" t="s">
        <v>3</v>
      </c>
      <c r="BF232" t="s">
        <v>3</v>
      </c>
      <c r="BG232" t="s">
        <v>3</v>
      </c>
      <c r="BH232">
        <v>0</v>
      </c>
      <c r="BI232">
        <v>2</v>
      </c>
      <c r="BJ232" t="s">
        <v>435</v>
      </c>
      <c r="BM232">
        <v>318</v>
      </c>
      <c r="BN232">
        <v>0</v>
      </c>
      <c r="BO232" t="s">
        <v>433</v>
      </c>
      <c r="BP232">
        <v>1</v>
      </c>
      <c r="BQ232">
        <v>40</v>
      </c>
      <c r="BR232">
        <v>0</v>
      </c>
      <c r="BS232">
        <v>47.82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92</v>
      </c>
      <c r="CA232">
        <v>43</v>
      </c>
      <c r="CB232" t="s">
        <v>3</v>
      </c>
      <c r="CE232">
        <v>30</v>
      </c>
      <c r="CF232">
        <v>0</v>
      </c>
      <c r="CG232">
        <v>0</v>
      </c>
      <c r="CM232">
        <v>0</v>
      </c>
      <c r="CN232" t="s">
        <v>831</v>
      </c>
      <c r="CO232">
        <v>0</v>
      </c>
      <c r="CP232">
        <f t="shared" si="361"/>
        <v>95458.07</v>
      </c>
      <c r="CQ232">
        <f t="shared" si="362"/>
        <v>785.47</v>
      </c>
      <c r="CR232">
        <f>(ROUND((ROUND((((ET232*1.1))*AV232*1),2)*BB232),2)+ROUND((ROUND(((AE232-((EU232*1.1)))*AV232*1),2)*BS232),2))</f>
        <v>791.23</v>
      </c>
      <c r="CS232">
        <f t="shared" si="363"/>
        <v>338.57</v>
      </c>
      <c r="CT232">
        <f t="shared" si="364"/>
        <v>7647.37</v>
      </c>
      <c r="CU232">
        <f t="shared" si="365"/>
        <v>0</v>
      </c>
      <c r="CV232">
        <f t="shared" si="366"/>
        <v>12.98</v>
      </c>
      <c r="CW232">
        <f t="shared" si="367"/>
        <v>0</v>
      </c>
      <c r="CX232">
        <f t="shared" si="368"/>
        <v>0</v>
      </c>
      <c r="CY232">
        <f t="shared" si="369"/>
        <v>72809.848800000007</v>
      </c>
      <c r="CZ232">
        <f t="shared" si="370"/>
        <v>34030.690199999997</v>
      </c>
      <c r="DB232">
        <v>53</v>
      </c>
      <c r="DC232" t="s">
        <v>3</v>
      </c>
      <c r="DD232" t="s">
        <v>3</v>
      </c>
      <c r="DE232" t="s">
        <v>32</v>
      </c>
      <c r="DF232" t="s">
        <v>32</v>
      </c>
      <c r="DG232" t="s">
        <v>32</v>
      </c>
      <c r="DH232" t="s">
        <v>3</v>
      </c>
      <c r="DI232" t="s">
        <v>32</v>
      </c>
      <c r="DJ232" t="s">
        <v>32</v>
      </c>
      <c r="DK232" t="s">
        <v>3</v>
      </c>
      <c r="DL232" t="s">
        <v>3</v>
      </c>
      <c r="DM232" t="s">
        <v>3</v>
      </c>
      <c r="DN232">
        <v>112</v>
      </c>
      <c r="DO232">
        <v>70</v>
      </c>
      <c r="DP232">
        <v>1</v>
      </c>
      <c r="DQ232">
        <v>1</v>
      </c>
      <c r="DU232">
        <v>1013</v>
      </c>
      <c r="DV232" t="s">
        <v>418</v>
      </c>
      <c r="DW232" t="s">
        <v>418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75071408</v>
      </c>
      <c r="EF232">
        <v>40</v>
      </c>
      <c r="EG232" t="s">
        <v>421</v>
      </c>
      <c r="EH232">
        <v>0</v>
      </c>
      <c r="EI232" t="s">
        <v>3</v>
      </c>
      <c r="EJ232">
        <v>2</v>
      </c>
      <c r="EK232">
        <v>318</v>
      </c>
      <c r="EL232" t="s">
        <v>422</v>
      </c>
      <c r="EM232" t="s">
        <v>423</v>
      </c>
      <c r="EO232" t="s">
        <v>33</v>
      </c>
      <c r="EQ232">
        <v>131072</v>
      </c>
      <c r="ER232">
        <v>329.2</v>
      </c>
      <c r="ES232">
        <v>133.13</v>
      </c>
      <c r="ET232">
        <v>50.69</v>
      </c>
      <c r="EU232">
        <v>6.44</v>
      </c>
      <c r="EV232">
        <v>145.38</v>
      </c>
      <c r="EW232">
        <v>11.8</v>
      </c>
      <c r="EX232">
        <v>0</v>
      </c>
      <c r="EY232">
        <v>0</v>
      </c>
      <c r="FQ232">
        <v>0</v>
      </c>
      <c r="FR232">
        <v>0</v>
      </c>
      <c r="FS232">
        <v>2</v>
      </c>
      <c r="FX232">
        <v>112</v>
      </c>
      <c r="FY232">
        <v>70</v>
      </c>
      <c r="GA232" t="s">
        <v>3</v>
      </c>
      <c r="GD232">
        <v>0</v>
      </c>
      <c r="GF232">
        <v>176632011</v>
      </c>
      <c r="GG232">
        <v>2</v>
      </c>
      <c r="GH232">
        <v>1</v>
      </c>
      <c r="GI232">
        <v>2</v>
      </c>
      <c r="GJ232">
        <v>0</v>
      </c>
      <c r="GK232">
        <f>ROUND(R232*(R12)/100,2)</f>
        <v>5609.09</v>
      </c>
      <c r="GL232">
        <f t="shared" si="371"/>
        <v>0</v>
      </c>
      <c r="GM232">
        <f t="shared" si="372"/>
        <v>207907.7</v>
      </c>
      <c r="GN232">
        <f t="shared" si="373"/>
        <v>0</v>
      </c>
      <c r="GO232">
        <f t="shared" si="374"/>
        <v>207907.7</v>
      </c>
      <c r="GP232">
        <f t="shared" si="375"/>
        <v>0</v>
      </c>
      <c r="GR232">
        <v>0</v>
      </c>
      <c r="GS232">
        <v>3</v>
      </c>
      <c r="GT232">
        <v>0</v>
      </c>
      <c r="GU232" t="s">
        <v>3</v>
      </c>
      <c r="GV232">
        <f t="shared" si="376"/>
        <v>0</v>
      </c>
      <c r="GW232">
        <v>1</v>
      </c>
      <c r="GX232">
        <f t="shared" si="377"/>
        <v>0</v>
      </c>
      <c r="HA232">
        <v>0</v>
      </c>
      <c r="HB232">
        <v>0</v>
      </c>
      <c r="HC232">
        <f t="shared" si="378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HS232">
        <v>0</v>
      </c>
      <c r="IK232">
        <v>0</v>
      </c>
    </row>
    <row r="233" spans="1:245" x14ac:dyDescent="0.2">
      <c r="A233">
        <v>17</v>
      </c>
      <c r="B233">
        <v>1</v>
      </c>
      <c r="E233" t="s">
        <v>437</v>
      </c>
      <c r="F233" t="s">
        <v>438</v>
      </c>
      <c r="G233" t="s">
        <v>439</v>
      </c>
      <c r="H233" t="s">
        <v>440</v>
      </c>
      <c r="I233">
        <f>ROUND(ROUND((I231+I232)/10*1.02,5),9)</f>
        <v>1.38893</v>
      </c>
      <c r="J233">
        <v>0</v>
      </c>
      <c r="K233">
        <f>ROUND(ROUND((I231+I232)/10*1.02,5),9)</f>
        <v>1.38893</v>
      </c>
      <c r="O233">
        <f t="shared" si="348"/>
        <v>1363839.37</v>
      </c>
      <c r="P233">
        <f t="shared" si="349"/>
        <v>1363839.37</v>
      </c>
      <c r="Q233">
        <f>(ROUND((ROUND(((ET233)*AV233*I233),2)*BB233),2)+ROUND((ROUND(((AE233-(EU233))*AV233*I233),2)*BS233),2))</f>
        <v>0</v>
      </c>
      <c r="R233">
        <f t="shared" si="350"/>
        <v>0</v>
      </c>
      <c r="S233">
        <f t="shared" si="351"/>
        <v>0</v>
      </c>
      <c r="T233">
        <f t="shared" si="352"/>
        <v>0</v>
      </c>
      <c r="U233">
        <f t="shared" si="353"/>
        <v>0</v>
      </c>
      <c r="V233">
        <f t="shared" si="354"/>
        <v>0</v>
      </c>
      <c r="W233">
        <f t="shared" si="355"/>
        <v>0</v>
      </c>
      <c r="X233">
        <f t="shared" si="356"/>
        <v>0</v>
      </c>
      <c r="Y233">
        <f t="shared" si="357"/>
        <v>0</v>
      </c>
      <c r="AA233">
        <v>78711061</v>
      </c>
      <c r="AB233">
        <f t="shared" si="358"/>
        <v>109225.28</v>
      </c>
      <c r="AC233">
        <f>ROUND((ES233),6)</f>
        <v>109225.28</v>
      </c>
      <c r="AD233">
        <f>ROUND((((ET233)-(EU233))+AE233),6)</f>
        <v>0</v>
      </c>
      <c r="AE233">
        <f>ROUND((EU233),6)</f>
        <v>0</v>
      </c>
      <c r="AF233">
        <f>ROUND((EV233),6)</f>
        <v>0</v>
      </c>
      <c r="AG233">
        <f t="shared" si="359"/>
        <v>0</v>
      </c>
      <c r="AH233">
        <f>(EW233)</f>
        <v>0</v>
      </c>
      <c r="AI233">
        <f>(EX233)</f>
        <v>0</v>
      </c>
      <c r="AJ233">
        <f t="shared" si="360"/>
        <v>0</v>
      </c>
      <c r="AK233">
        <v>109225.28</v>
      </c>
      <c r="AL233">
        <v>109225.28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1</v>
      </c>
      <c r="AW233">
        <v>1</v>
      </c>
      <c r="AZ233">
        <v>1</v>
      </c>
      <c r="BA233">
        <v>1</v>
      </c>
      <c r="BB233">
        <v>1</v>
      </c>
      <c r="BC233">
        <v>8.99</v>
      </c>
      <c r="BD233" t="s">
        <v>3</v>
      </c>
      <c r="BE233" t="s">
        <v>3</v>
      </c>
      <c r="BF233" t="s">
        <v>3</v>
      </c>
      <c r="BG233" t="s">
        <v>3</v>
      </c>
      <c r="BH233">
        <v>3</v>
      </c>
      <c r="BI233">
        <v>2</v>
      </c>
      <c r="BJ233" t="s">
        <v>441</v>
      </c>
      <c r="BM233">
        <v>1618</v>
      </c>
      <c r="BN233">
        <v>0</v>
      </c>
      <c r="BO233" t="s">
        <v>438</v>
      </c>
      <c r="BP233">
        <v>1</v>
      </c>
      <c r="BQ233">
        <v>201</v>
      </c>
      <c r="BR233">
        <v>0</v>
      </c>
      <c r="BS233">
        <v>1</v>
      </c>
      <c r="BT233">
        <v>1</v>
      </c>
      <c r="BU233">
        <v>1</v>
      </c>
      <c r="BV233">
        <v>1</v>
      </c>
      <c r="BW233">
        <v>1</v>
      </c>
      <c r="BX233">
        <v>1</v>
      </c>
      <c r="BY233" t="s">
        <v>3</v>
      </c>
      <c r="BZ233">
        <v>0</v>
      </c>
      <c r="CA233">
        <v>0</v>
      </c>
      <c r="CB233" t="s">
        <v>3</v>
      </c>
      <c r="CE233">
        <v>30</v>
      </c>
      <c r="CF233">
        <v>0</v>
      </c>
      <c r="CG233">
        <v>0</v>
      </c>
      <c r="CM233">
        <v>0</v>
      </c>
      <c r="CN233" t="s">
        <v>3</v>
      </c>
      <c r="CO233">
        <v>0</v>
      </c>
      <c r="CP233">
        <f t="shared" si="361"/>
        <v>1363839.37</v>
      </c>
      <c r="CQ233">
        <f t="shared" si="362"/>
        <v>981935.27</v>
      </c>
      <c r="CR233">
        <f>(ROUND((ROUND(((ET233)*AV233*1),2)*BB233),2)+ROUND((ROUND(((AE233-(EU233))*AV233*1),2)*BS233),2))</f>
        <v>0</v>
      </c>
      <c r="CS233">
        <f t="shared" si="363"/>
        <v>0</v>
      </c>
      <c r="CT233">
        <f t="shared" si="364"/>
        <v>0</v>
      </c>
      <c r="CU233">
        <f t="shared" si="365"/>
        <v>0</v>
      </c>
      <c r="CV233">
        <f t="shared" si="366"/>
        <v>0</v>
      </c>
      <c r="CW233">
        <f t="shared" si="367"/>
        <v>0</v>
      </c>
      <c r="CX233">
        <f t="shared" si="368"/>
        <v>0</v>
      </c>
      <c r="CY233">
        <f t="shared" si="369"/>
        <v>0</v>
      </c>
      <c r="CZ233">
        <f t="shared" si="370"/>
        <v>0</v>
      </c>
      <c r="DC233" t="s">
        <v>3</v>
      </c>
      <c r="DD233" t="s">
        <v>3</v>
      </c>
      <c r="DE233" t="s">
        <v>3</v>
      </c>
      <c r="DF233" t="s">
        <v>3</v>
      </c>
      <c r="DG233" t="s">
        <v>3</v>
      </c>
      <c r="DH233" t="s">
        <v>3</v>
      </c>
      <c r="DI233" t="s">
        <v>3</v>
      </c>
      <c r="DJ233" t="s">
        <v>3</v>
      </c>
      <c r="DK233" t="s">
        <v>3</v>
      </c>
      <c r="DL233" t="s">
        <v>3</v>
      </c>
      <c r="DM233" t="s">
        <v>3</v>
      </c>
      <c r="DN233">
        <v>0</v>
      </c>
      <c r="DO233">
        <v>0</v>
      </c>
      <c r="DP233">
        <v>1</v>
      </c>
      <c r="DQ233">
        <v>1</v>
      </c>
      <c r="DU233">
        <v>1003</v>
      </c>
      <c r="DV233" t="s">
        <v>440</v>
      </c>
      <c r="DW233" t="s">
        <v>440</v>
      </c>
      <c r="DX233">
        <v>1000</v>
      </c>
      <c r="DZ233" t="s">
        <v>3</v>
      </c>
      <c r="EA233" t="s">
        <v>3</v>
      </c>
      <c r="EB233" t="s">
        <v>3</v>
      </c>
      <c r="EC233" t="s">
        <v>3</v>
      </c>
      <c r="EE233">
        <v>75072708</v>
      </c>
      <c r="EF233">
        <v>201</v>
      </c>
      <c r="EG233" t="s">
        <v>442</v>
      </c>
      <c r="EH233">
        <v>0</v>
      </c>
      <c r="EI233" t="s">
        <v>3</v>
      </c>
      <c r="EJ233">
        <v>2</v>
      </c>
      <c r="EK233">
        <v>1618</v>
      </c>
      <c r="EL233" t="s">
        <v>443</v>
      </c>
      <c r="EM233" t="s">
        <v>444</v>
      </c>
      <c r="EO233" t="s">
        <v>3</v>
      </c>
      <c r="EQ233">
        <v>131072</v>
      </c>
      <c r="ER233">
        <v>109225.28</v>
      </c>
      <c r="ES233">
        <v>109225.28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FQ233">
        <v>0</v>
      </c>
      <c r="FR233">
        <v>0</v>
      </c>
      <c r="FS233">
        <v>0</v>
      </c>
      <c r="FX233">
        <v>0</v>
      </c>
      <c r="FY233">
        <v>0</v>
      </c>
      <c r="GA233" t="s">
        <v>3</v>
      </c>
      <c r="GD233">
        <v>0</v>
      </c>
      <c r="GF233">
        <v>494891173</v>
      </c>
      <c r="GG233">
        <v>2</v>
      </c>
      <c r="GH233">
        <v>1</v>
      </c>
      <c r="GI233">
        <v>2</v>
      </c>
      <c r="GJ233">
        <v>0</v>
      </c>
      <c r="GK233">
        <f>ROUND(R233*(R12)/100,2)</f>
        <v>0</v>
      </c>
      <c r="GL233">
        <f t="shared" si="371"/>
        <v>0</v>
      </c>
      <c r="GM233">
        <f t="shared" si="372"/>
        <v>1363839.37</v>
      </c>
      <c r="GN233">
        <f t="shared" si="373"/>
        <v>0</v>
      </c>
      <c r="GO233">
        <f t="shared" si="374"/>
        <v>1363839.37</v>
      </c>
      <c r="GP233">
        <f t="shared" si="375"/>
        <v>0</v>
      </c>
      <c r="GR233">
        <v>0</v>
      </c>
      <c r="GS233">
        <v>3</v>
      </c>
      <c r="GT233">
        <v>0</v>
      </c>
      <c r="GU233" t="s">
        <v>3</v>
      </c>
      <c r="GV233">
        <f t="shared" si="376"/>
        <v>0</v>
      </c>
      <c r="GW233">
        <v>1</v>
      </c>
      <c r="GX233">
        <f t="shared" si="377"/>
        <v>0</v>
      </c>
      <c r="HA233">
        <v>0</v>
      </c>
      <c r="HB233">
        <v>0</v>
      </c>
      <c r="HC233">
        <f t="shared" si="378"/>
        <v>0</v>
      </c>
      <c r="HE233" t="s">
        <v>3</v>
      </c>
      <c r="HF233" t="s">
        <v>3</v>
      </c>
      <c r="HM233" t="s">
        <v>3</v>
      </c>
      <c r="HN233" t="s">
        <v>3</v>
      </c>
      <c r="HO233" t="s">
        <v>3</v>
      </c>
      <c r="HP233" t="s">
        <v>3</v>
      </c>
      <c r="HQ233" t="s">
        <v>3</v>
      </c>
      <c r="HS233">
        <v>0</v>
      </c>
      <c r="IK233">
        <v>0</v>
      </c>
    </row>
    <row r="234" spans="1:245" x14ac:dyDescent="0.2">
      <c r="A234">
        <v>17</v>
      </c>
      <c r="B234">
        <v>1</v>
      </c>
      <c r="C234">
        <f>ROW(SmtRes!A137)</f>
        <v>137</v>
      </c>
      <c r="D234">
        <f>ROW(EtalonRes!A349)</f>
        <v>349</v>
      </c>
      <c r="E234" t="s">
        <v>445</v>
      </c>
      <c r="F234" t="s">
        <v>446</v>
      </c>
      <c r="G234" t="s">
        <v>447</v>
      </c>
      <c r="H234" t="s">
        <v>448</v>
      </c>
      <c r="I234">
        <f>ROUND(ROUND(F346*F328,0),9)</f>
        <v>1</v>
      </c>
      <c r="J234">
        <v>0</v>
      </c>
      <c r="K234">
        <f>ROUND(ROUND(F346*F328,0),9)</f>
        <v>1</v>
      </c>
      <c r="O234">
        <f t="shared" si="348"/>
        <v>4712.24</v>
      </c>
      <c r="P234">
        <f t="shared" si="349"/>
        <v>118.35</v>
      </c>
      <c r="Q234">
        <f>(ROUND((ROUND(((((ET234*1.1)*1.2))*AV234*I234),2)*BB234),2)+ROUND((ROUND(((AE234-(((EU234*1.1)*1.2)))*AV234*I234),2)*BS234),2))</f>
        <v>17.52</v>
      </c>
      <c r="R234">
        <f t="shared" si="350"/>
        <v>8.1300000000000008</v>
      </c>
      <c r="S234">
        <f t="shared" si="351"/>
        <v>4576.37</v>
      </c>
      <c r="T234">
        <f t="shared" si="352"/>
        <v>0</v>
      </c>
      <c r="U234">
        <f t="shared" si="353"/>
        <v>6.6</v>
      </c>
      <c r="V234">
        <f t="shared" si="354"/>
        <v>0</v>
      </c>
      <c r="W234">
        <f t="shared" si="355"/>
        <v>0</v>
      </c>
      <c r="X234">
        <f t="shared" si="356"/>
        <v>4210.26</v>
      </c>
      <c r="Y234">
        <f t="shared" si="357"/>
        <v>1967.84</v>
      </c>
      <c r="AA234">
        <v>78711061</v>
      </c>
      <c r="AB234">
        <f t="shared" si="358"/>
        <v>108.688</v>
      </c>
      <c r="AC234">
        <f>ROUND(((ES234*1)),6)</f>
        <v>11.8</v>
      </c>
      <c r="AD234">
        <f>ROUND((((((ET234*1.1)*1.2))-(((EU234*1.1)*1.2)))+AE234),6)</f>
        <v>1.1879999999999999</v>
      </c>
      <c r="AE234">
        <f>ROUND((((EU234*1.1)*1.2)),6)</f>
        <v>0.1716</v>
      </c>
      <c r="AF234">
        <f>ROUND((((EV234*1.1)*1.2)),6)</f>
        <v>95.7</v>
      </c>
      <c r="AG234">
        <f t="shared" si="359"/>
        <v>0</v>
      </c>
      <c r="AH234">
        <f>(((EW234*1.1)*1.2))</f>
        <v>6.6</v>
      </c>
      <c r="AI234">
        <f>(((EX234*1.1)*1.2))</f>
        <v>0</v>
      </c>
      <c r="AJ234">
        <f t="shared" si="360"/>
        <v>0</v>
      </c>
      <c r="AK234">
        <v>85.2</v>
      </c>
      <c r="AL234">
        <v>11.8</v>
      </c>
      <c r="AM234">
        <v>0.9</v>
      </c>
      <c r="AN234">
        <v>0.13</v>
      </c>
      <c r="AO234">
        <v>72.5</v>
      </c>
      <c r="AP234">
        <v>0</v>
      </c>
      <c r="AQ234">
        <v>5</v>
      </c>
      <c r="AR234">
        <v>0</v>
      </c>
      <c r="AS234">
        <v>0</v>
      </c>
      <c r="AT234">
        <v>92</v>
      </c>
      <c r="AU234">
        <v>43</v>
      </c>
      <c r="AV234">
        <v>1</v>
      </c>
      <c r="AW234">
        <v>1</v>
      </c>
      <c r="AZ234">
        <v>1</v>
      </c>
      <c r="BA234">
        <v>47.82</v>
      </c>
      <c r="BB234">
        <v>14.72</v>
      </c>
      <c r="BC234">
        <v>10.029999999999999</v>
      </c>
      <c r="BD234" t="s">
        <v>3</v>
      </c>
      <c r="BE234" t="s">
        <v>3</v>
      </c>
      <c r="BF234" t="s">
        <v>3</v>
      </c>
      <c r="BG234" t="s">
        <v>3</v>
      </c>
      <c r="BH234">
        <v>0</v>
      </c>
      <c r="BI234">
        <v>2</v>
      </c>
      <c r="BJ234" t="s">
        <v>449</v>
      </c>
      <c r="BM234">
        <v>2170</v>
      </c>
      <c r="BN234">
        <v>0</v>
      </c>
      <c r="BO234" t="s">
        <v>446</v>
      </c>
      <c r="BP234">
        <v>1</v>
      </c>
      <c r="BQ234">
        <v>40</v>
      </c>
      <c r="BR234">
        <v>0</v>
      </c>
      <c r="BS234">
        <v>47.82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92</v>
      </c>
      <c r="CA234">
        <v>43</v>
      </c>
      <c r="CB234" t="s">
        <v>3</v>
      </c>
      <c r="CE234">
        <v>30</v>
      </c>
      <c r="CF234">
        <v>0</v>
      </c>
      <c r="CG234">
        <v>0</v>
      </c>
      <c r="CM234">
        <v>0</v>
      </c>
      <c r="CN234" t="s">
        <v>834</v>
      </c>
      <c r="CO234">
        <v>0</v>
      </c>
      <c r="CP234">
        <f t="shared" si="361"/>
        <v>4712.24</v>
      </c>
      <c r="CQ234">
        <f t="shared" si="362"/>
        <v>118.35</v>
      </c>
      <c r="CR234">
        <f>(ROUND((ROUND(((((ET234*1.1)*1.2))*AV234*1),2)*BB234),2)+ROUND((ROUND(((AE234-(((EU234*1.1)*1.2)))*AV234*1),2)*BS234),2))</f>
        <v>17.52</v>
      </c>
      <c r="CS234">
        <f t="shared" si="363"/>
        <v>8.1300000000000008</v>
      </c>
      <c r="CT234">
        <f t="shared" si="364"/>
        <v>4576.37</v>
      </c>
      <c r="CU234">
        <f t="shared" si="365"/>
        <v>0</v>
      </c>
      <c r="CV234">
        <f t="shared" si="366"/>
        <v>6.6</v>
      </c>
      <c r="CW234">
        <f t="shared" si="367"/>
        <v>0</v>
      </c>
      <c r="CX234">
        <f t="shared" si="368"/>
        <v>0</v>
      </c>
      <c r="CY234">
        <f t="shared" si="369"/>
        <v>4210.2604000000001</v>
      </c>
      <c r="CZ234">
        <f t="shared" si="370"/>
        <v>1967.8390999999999</v>
      </c>
      <c r="DB234">
        <v>54</v>
      </c>
      <c r="DC234" t="s">
        <v>3</v>
      </c>
      <c r="DD234" t="s">
        <v>59</v>
      </c>
      <c r="DE234" t="s">
        <v>420</v>
      </c>
      <c r="DF234" t="s">
        <v>420</v>
      </c>
      <c r="DG234" t="s">
        <v>420</v>
      </c>
      <c r="DH234" t="s">
        <v>3</v>
      </c>
      <c r="DI234" t="s">
        <v>420</v>
      </c>
      <c r="DJ234" t="s">
        <v>420</v>
      </c>
      <c r="DK234" t="s">
        <v>3</v>
      </c>
      <c r="DL234" t="s">
        <v>3</v>
      </c>
      <c r="DM234" t="s">
        <v>3</v>
      </c>
      <c r="DN234">
        <v>112</v>
      </c>
      <c r="DO234">
        <v>70</v>
      </c>
      <c r="DP234">
        <v>1</v>
      </c>
      <c r="DQ234">
        <v>1</v>
      </c>
      <c r="DU234">
        <v>1013</v>
      </c>
      <c r="DV234" t="s">
        <v>448</v>
      </c>
      <c r="DW234" t="s">
        <v>448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75073266</v>
      </c>
      <c r="EF234">
        <v>40</v>
      </c>
      <c r="EG234" t="s">
        <v>421</v>
      </c>
      <c r="EH234">
        <v>0</v>
      </c>
      <c r="EI234" t="s">
        <v>3</v>
      </c>
      <c r="EJ234">
        <v>2</v>
      </c>
      <c r="EK234">
        <v>2170</v>
      </c>
      <c r="EL234" t="s">
        <v>450</v>
      </c>
      <c r="EM234" t="s">
        <v>451</v>
      </c>
      <c r="EO234" t="s">
        <v>424</v>
      </c>
      <c r="EQ234">
        <v>131072</v>
      </c>
      <c r="ER234">
        <v>85.2</v>
      </c>
      <c r="ES234">
        <v>11.8</v>
      </c>
      <c r="ET234">
        <v>0.9</v>
      </c>
      <c r="EU234">
        <v>0.13</v>
      </c>
      <c r="EV234">
        <v>72.5</v>
      </c>
      <c r="EW234">
        <v>5</v>
      </c>
      <c r="EX234">
        <v>0</v>
      </c>
      <c r="EY234">
        <v>0</v>
      </c>
      <c r="FQ234">
        <v>0</v>
      </c>
      <c r="FR234">
        <v>0</v>
      </c>
      <c r="FS234">
        <v>0</v>
      </c>
      <c r="FX234">
        <v>112</v>
      </c>
      <c r="FY234">
        <v>70</v>
      </c>
      <c r="GA234" t="s">
        <v>3</v>
      </c>
      <c r="GD234">
        <v>0</v>
      </c>
      <c r="GF234">
        <v>1832328485</v>
      </c>
      <c r="GG234">
        <v>2</v>
      </c>
      <c r="GH234">
        <v>1</v>
      </c>
      <c r="GI234">
        <v>2</v>
      </c>
      <c r="GJ234">
        <v>0</v>
      </c>
      <c r="GK234">
        <f>ROUND(R234*(R12)/100,2)</f>
        <v>13.01</v>
      </c>
      <c r="GL234">
        <f t="shared" si="371"/>
        <v>0</v>
      </c>
      <c r="GM234">
        <f t="shared" si="372"/>
        <v>10903.35</v>
      </c>
      <c r="GN234">
        <f t="shared" si="373"/>
        <v>0</v>
      </c>
      <c r="GO234">
        <f t="shared" si="374"/>
        <v>10903.35</v>
      </c>
      <c r="GP234">
        <f t="shared" si="375"/>
        <v>0</v>
      </c>
      <c r="GR234">
        <v>0</v>
      </c>
      <c r="GS234">
        <v>3</v>
      </c>
      <c r="GT234">
        <v>0</v>
      </c>
      <c r="GU234" t="s">
        <v>3</v>
      </c>
      <c r="GV234">
        <f t="shared" si="376"/>
        <v>0</v>
      </c>
      <c r="GW234">
        <v>1</v>
      </c>
      <c r="GX234">
        <f t="shared" si="377"/>
        <v>0</v>
      </c>
      <c r="HA234">
        <v>0</v>
      </c>
      <c r="HB234">
        <v>0</v>
      </c>
      <c r="HC234">
        <f t="shared" si="378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HS234">
        <v>0</v>
      </c>
      <c r="IK234">
        <v>0</v>
      </c>
    </row>
    <row r="235" spans="1:245" x14ac:dyDescent="0.2">
      <c r="A235">
        <v>17</v>
      </c>
      <c r="B235">
        <v>1</v>
      </c>
      <c r="C235">
        <f>ROW(SmtRes!A141)</f>
        <v>141</v>
      </c>
      <c r="D235">
        <f>ROW(EtalonRes!A354)</f>
        <v>354</v>
      </c>
      <c r="E235" t="s">
        <v>452</v>
      </c>
      <c r="F235" t="s">
        <v>446</v>
      </c>
      <c r="G235" t="s">
        <v>447</v>
      </c>
      <c r="H235" t="s">
        <v>448</v>
      </c>
      <c r="I235">
        <f>ROUND(F346-I234,9)</f>
        <v>3</v>
      </c>
      <c r="J235">
        <v>0</v>
      </c>
      <c r="K235">
        <f>ROUND(F346-I234,9)</f>
        <v>3</v>
      </c>
      <c r="O235">
        <f t="shared" si="348"/>
        <v>11839.72</v>
      </c>
      <c r="P235">
        <f t="shared" si="349"/>
        <v>355.06</v>
      </c>
      <c r="Q235">
        <f>(ROUND((ROUND((((ET235*1.1))*AV235*I235),2)*BB235),2)+ROUND((ROUND(((AE235-((EU235*1.1)))*AV235*I235),2)*BS235),2))</f>
        <v>43.72</v>
      </c>
      <c r="R235">
        <f t="shared" si="350"/>
        <v>20.56</v>
      </c>
      <c r="S235">
        <f t="shared" si="351"/>
        <v>11440.94</v>
      </c>
      <c r="T235">
        <f t="shared" si="352"/>
        <v>0</v>
      </c>
      <c r="U235">
        <f t="shared" si="353"/>
        <v>16.5</v>
      </c>
      <c r="V235">
        <f t="shared" si="354"/>
        <v>0</v>
      </c>
      <c r="W235">
        <f t="shared" si="355"/>
        <v>0</v>
      </c>
      <c r="X235">
        <f t="shared" si="356"/>
        <v>10525.66</v>
      </c>
      <c r="Y235">
        <f t="shared" si="357"/>
        <v>4919.6000000000004</v>
      </c>
      <c r="AA235">
        <v>78711061</v>
      </c>
      <c r="AB235">
        <f t="shared" si="358"/>
        <v>92.54</v>
      </c>
      <c r="AC235">
        <f>ROUND((ES235),6)</f>
        <v>11.8</v>
      </c>
      <c r="AD235">
        <f>ROUND(((((ET235*1.1))-((EU235*1.1)))+AE235),6)</f>
        <v>0.99</v>
      </c>
      <c r="AE235">
        <f>ROUND(((EU235*1.1)),6)</f>
        <v>0.14299999999999999</v>
      </c>
      <c r="AF235">
        <f>ROUND(((EV235*1.1)),6)</f>
        <v>79.75</v>
      </c>
      <c r="AG235">
        <f t="shared" si="359"/>
        <v>0</v>
      </c>
      <c r="AH235">
        <f>((EW235*1.1))</f>
        <v>5.5</v>
      </c>
      <c r="AI235">
        <f>((EX235*1.1))</f>
        <v>0</v>
      </c>
      <c r="AJ235">
        <f t="shared" si="360"/>
        <v>0</v>
      </c>
      <c r="AK235">
        <v>85.2</v>
      </c>
      <c r="AL235">
        <v>11.8</v>
      </c>
      <c r="AM235">
        <v>0.9</v>
      </c>
      <c r="AN235">
        <v>0.13</v>
      </c>
      <c r="AO235">
        <v>72.5</v>
      </c>
      <c r="AP235">
        <v>0</v>
      </c>
      <c r="AQ235">
        <v>5</v>
      </c>
      <c r="AR235">
        <v>0</v>
      </c>
      <c r="AS235">
        <v>0</v>
      </c>
      <c r="AT235">
        <v>92</v>
      </c>
      <c r="AU235">
        <v>43</v>
      </c>
      <c r="AV235">
        <v>1</v>
      </c>
      <c r="AW235">
        <v>1</v>
      </c>
      <c r="AZ235">
        <v>1</v>
      </c>
      <c r="BA235">
        <v>47.82</v>
      </c>
      <c r="BB235">
        <v>14.72</v>
      </c>
      <c r="BC235">
        <v>10.029999999999999</v>
      </c>
      <c r="BD235" t="s">
        <v>3</v>
      </c>
      <c r="BE235" t="s">
        <v>3</v>
      </c>
      <c r="BF235" t="s">
        <v>3</v>
      </c>
      <c r="BG235" t="s">
        <v>3</v>
      </c>
      <c r="BH235">
        <v>0</v>
      </c>
      <c r="BI235">
        <v>2</v>
      </c>
      <c r="BJ235" t="s">
        <v>449</v>
      </c>
      <c r="BM235">
        <v>2170</v>
      </c>
      <c r="BN235">
        <v>0</v>
      </c>
      <c r="BO235" t="s">
        <v>446</v>
      </c>
      <c r="BP235">
        <v>1</v>
      </c>
      <c r="BQ235">
        <v>40</v>
      </c>
      <c r="BR235">
        <v>0</v>
      </c>
      <c r="BS235">
        <v>47.82</v>
      </c>
      <c r="BT235">
        <v>1</v>
      </c>
      <c r="BU235">
        <v>1</v>
      </c>
      <c r="BV235">
        <v>1</v>
      </c>
      <c r="BW235">
        <v>1</v>
      </c>
      <c r="BX235">
        <v>1</v>
      </c>
      <c r="BY235" t="s">
        <v>3</v>
      </c>
      <c r="BZ235">
        <v>92</v>
      </c>
      <c r="CA235">
        <v>43</v>
      </c>
      <c r="CB235" t="s">
        <v>3</v>
      </c>
      <c r="CE235">
        <v>30</v>
      </c>
      <c r="CF235">
        <v>0</v>
      </c>
      <c r="CG235">
        <v>0</v>
      </c>
      <c r="CM235">
        <v>0</v>
      </c>
      <c r="CN235" t="s">
        <v>831</v>
      </c>
      <c r="CO235">
        <v>0</v>
      </c>
      <c r="CP235">
        <f t="shared" si="361"/>
        <v>11839.72</v>
      </c>
      <c r="CQ235">
        <f t="shared" si="362"/>
        <v>118.35</v>
      </c>
      <c r="CR235">
        <f>(ROUND((ROUND((((ET235*1.1))*AV235*1),2)*BB235),2)+ROUND((ROUND(((AE235-((EU235*1.1)))*AV235*1),2)*BS235),2))</f>
        <v>14.57</v>
      </c>
      <c r="CS235">
        <f t="shared" si="363"/>
        <v>6.69</v>
      </c>
      <c r="CT235">
        <f t="shared" si="364"/>
        <v>3813.65</v>
      </c>
      <c r="CU235">
        <f t="shared" si="365"/>
        <v>0</v>
      </c>
      <c r="CV235">
        <f t="shared" si="366"/>
        <v>5.5</v>
      </c>
      <c r="CW235">
        <f t="shared" si="367"/>
        <v>0</v>
      </c>
      <c r="CX235">
        <f t="shared" si="368"/>
        <v>0</v>
      </c>
      <c r="CY235">
        <f t="shared" si="369"/>
        <v>10525.6648</v>
      </c>
      <c r="CZ235">
        <f t="shared" si="370"/>
        <v>4919.6041999999998</v>
      </c>
      <c r="DB235">
        <v>56</v>
      </c>
      <c r="DC235" t="s">
        <v>3</v>
      </c>
      <c r="DD235" t="s">
        <v>3</v>
      </c>
      <c r="DE235" t="s">
        <v>32</v>
      </c>
      <c r="DF235" t="s">
        <v>32</v>
      </c>
      <c r="DG235" t="s">
        <v>32</v>
      </c>
      <c r="DH235" t="s">
        <v>3</v>
      </c>
      <c r="DI235" t="s">
        <v>32</v>
      </c>
      <c r="DJ235" t="s">
        <v>32</v>
      </c>
      <c r="DK235" t="s">
        <v>3</v>
      </c>
      <c r="DL235" t="s">
        <v>3</v>
      </c>
      <c r="DM235" t="s">
        <v>3</v>
      </c>
      <c r="DN235">
        <v>112</v>
      </c>
      <c r="DO235">
        <v>70</v>
      </c>
      <c r="DP235">
        <v>1</v>
      </c>
      <c r="DQ235">
        <v>1</v>
      </c>
      <c r="DU235">
        <v>1013</v>
      </c>
      <c r="DV235" t="s">
        <v>448</v>
      </c>
      <c r="DW235" t="s">
        <v>448</v>
      </c>
      <c r="DX235">
        <v>1</v>
      </c>
      <c r="DZ235" t="s">
        <v>3</v>
      </c>
      <c r="EA235" t="s">
        <v>3</v>
      </c>
      <c r="EB235" t="s">
        <v>3</v>
      </c>
      <c r="EC235" t="s">
        <v>3</v>
      </c>
      <c r="EE235">
        <v>75073266</v>
      </c>
      <c r="EF235">
        <v>40</v>
      </c>
      <c r="EG235" t="s">
        <v>421</v>
      </c>
      <c r="EH235">
        <v>0</v>
      </c>
      <c r="EI235" t="s">
        <v>3</v>
      </c>
      <c r="EJ235">
        <v>2</v>
      </c>
      <c r="EK235">
        <v>2170</v>
      </c>
      <c r="EL235" t="s">
        <v>450</v>
      </c>
      <c r="EM235" t="s">
        <v>451</v>
      </c>
      <c r="EO235" t="s">
        <v>33</v>
      </c>
      <c r="EQ235">
        <v>131072</v>
      </c>
      <c r="ER235">
        <v>85.2</v>
      </c>
      <c r="ES235">
        <v>11.8</v>
      </c>
      <c r="ET235">
        <v>0.9</v>
      </c>
      <c r="EU235">
        <v>0.13</v>
      </c>
      <c r="EV235">
        <v>72.5</v>
      </c>
      <c r="EW235">
        <v>5</v>
      </c>
      <c r="EX235">
        <v>0</v>
      </c>
      <c r="EY235">
        <v>0</v>
      </c>
      <c r="FQ235">
        <v>0</v>
      </c>
      <c r="FR235">
        <v>0</v>
      </c>
      <c r="FS235">
        <v>0</v>
      </c>
      <c r="FX235">
        <v>112</v>
      </c>
      <c r="FY235">
        <v>70</v>
      </c>
      <c r="GA235" t="s">
        <v>3</v>
      </c>
      <c r="GD235">
        <v>0</v>
      </c>
      <c r="GF235">
        <v>1832328485</v>
      </c>
      <c r="GG235">
        <v>2</v>
      </c>
      <c r="GH235">
        <v>1</v>
      </c>
      <c r="GI235">
        <v>2</v>
      </c>
      <c r="GJ235">
        <v>0</v>
      </c>
      <c r="GK235">
        <f>ROUND(R235*(R12)/100,2)</f>
        <v>32.9</v>
      </c>
      <c r="GL235">
        <f t="shared" si="371"/>
        <v>0</v>
      </c>
      <c r="GM235">
        <f t="shared" si="372"/>
        <v>27317.88</v>
      </c>
      <c r="GN235">
        <f t="shared" si="373"/>
        <v>0</v>
      </c>
      <c r="GO235">
        <f t="shared" si="374"/>
        <v>27317.88</v>
      </c>
      <c r="GP235">
        <f t="shared" si="375"/>
        <v>0</v>
      </c>
      <c r="GR235">
        <v>0</v>
      </c>
      <c r="GS235">
        <v>3</v>
      </c>
      <c r="GT235">
        <v>0</v>
      </c>
      <c r="GU235" t="s">
        <v>3</v>
      </c>
      <c r="GV235">
        <f t="shared" si="376"/>
        <v>0</v>
      </c>
      <c r="GW235">
        <v>1</v>
      </c>
      <c r="GX235">
        <f t="shared" si="377"/>
        <v>0</v>
      </c>
      <c r="HA235">
        <v>0</v>
      </c>
      <c r="HB235">
        <v>0</v>
      </c>
      <c r="HC235">
        <f t="shared" si="378"/>
        <v>0</v>
      </c>
      <c r="HE235" t="s">
        <v>3</v>
      </c>
      <c r="HF235" t="s">
        <v>3</v>
      </c>
      <c r="HM235" t="s">
        <v>3</v>
      </c>
      <c r="HN235" t="s">
        <v>3</v>
      </c>
      <c r="HO235" t="s">
        <v>3</v>
      </c>
      <c r="HP235" t="s">
        <v>3</v>
      </c>
      <c r="HQ235" t="s">
        <v>3</v>
      </c>
      <c r="HS235">
        <v>0</v>
      </c>
      <c r="IK235">
        <v>0</v>
      </c>
    </row>
    <row r="236" spans="1:245" x14ac:dyDescent="0.2">
      <c r="A236">
        <v>17</v>
      </c>
      <c r="B236">
        <v>1</v>
      </c>
      <c r="E236" t="s">
        <v>453</v>
      </c>
      <c r="F236" t="s">
        <v>454</v>
      </c>
      <c r="G236" t="s">
        <v>455</v>
      </c>
      <c r="H236" t="s">
        <v>456</v>
      </c>
      <c r="I236">
        <f>ROUND((I234+I235)*3,9)</f>
        <v>12</v>
      </c>
      <c r="J236">
        <v>0</v>
      </c>
      <c r="K236">
        <f>ROUND((I234+I235)*3,9)</f>
        <v>12</v>
      </c>
      <c r="O236">
        <f t="shared" si="348"/>
        <v>187634.7</v>
      </c>
      <c r="P236">
        <f t="shared" si="349"/>
        <v>187634.7</v>
      </c>
      <c r="Q236">
        <f>(ROUND((ROUND(((ET236)*AV236*I236),2)*BB236),2)+ROUND((ROUND(((AE236-(EU236))*AV236*I236),2)*BS236),2))</f>
        <v>0</v>
      </c>
      <c r="R236">
        <f t="shared" si="350"/>
        <v>0</v>
      </c>
      <c r="S236">
        <f t="shared" si="351"/>
        <v>0</v>
      </c>
      <c r="T236">
        <f t="shared" si="352"/>
        <v>0</v>
      </c>
      <c r="U236">
        <f t="shared" si="353"/>
        <v>0</v>
      </c>
      <c r="V236">
        <f t="shared" si="354"/>
        <v>0</v>
      </c>
      <c r="W236">
        <f t="shared" si="355"/>
        <v>0</v>
      </c>
      <c r="X236">
        <f t="shared" si="356"/>
        <v>0</v>
      </c>
      <c r="Y236">
        <f t="shared" si="357"/>
        <v>0</v>
      </c>
      <c r="AA236">
        <v>78711061</v>
      </c>
      <c r="AB236">
        <f t="shared" si="358"/>
        <v>2584.5</v>
      </c>
      <c r="AC236">
        <f>ROUND((ES236),6)</f>
        <v>2584.5</v>
      </c>
      <c r="AD236">
        <f>ROUND((((ET236)-(EU236))+AE236),6)</f>
        <v>0</v>
      </c>
      <c r="AE236">
        <f>ROUND((EU236),6)</f>
        <v>0</v>
      </c>
      <c r="AF236">
        <f>ROUND((EV236),6)</f>
        <v>0</v>
      </c>
      <c r="AG236">
        <f t="shared" si="359"/>
        <v>0</v>
      </c>
      <c r="AH236">
        <f>(EW236)</f>
        <v>0</v>
      </c>
      <c r="AI236">
        <f>(EX236)</f>
        <v>0</v>
      </c>
      <c r="AJ236">
        <f t="shared" si="360"/>
        <v>0</v>
      </c>
      <c r="AK236">
        <v>2584.5</v>
      </c>
      <c r="AL236">
        <v>2584.5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6.05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2</v>
      </c>
      <c r="BJ236" t="s">
        <v>457</v>
      </c>
      <c r="BM236">
        <v>1618</v>
      </c>
      <c r="BN236">
        <v>0</v>
      </c>
      <c r="BO236" t="s">
        <v>454</v>
      </c>
      <c r="BP236">
        <v>1</v>
      </c>
      <c r="BQ236">
        <v>201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361"/>
        <v>187634.7</v>
      </c>
      <c r="CQ236">
        <f t="shared" si="362"/>
        <v>15636.23</v>
      </c>
      <c r="CR236">
        <f>(ROUND((ROUND(((ET236)*AV236*1),2)*BB236),2)+ROUND((ROUND(((AE236-(EU236))*AV236*1),2)*BS236),2))</f>
        <v>0</v>
      </c>
      <c r="CS236">
        <f t="shared" si="363"/>
        <v>0</v>
      </c>
      <c r="CT236">
        <f t="shared" si="364"/>
        <v>0</v>
      </c>
      <c r="CU236">
        <f t="shared" si="365"/>
        <v>0</v>
      </c>
      <c r="CV236">
        <f t="shared" si="366"/>
        <v>0</v>
      </c>
      <c r="CW236">
        <f t="shared" si="367"/>
        <v>0</v>
      </c>
      <c r="CX236">
        <f t="shared" si="368"/>
        <v>0</v>
      </c>
      <c r="CY236">
        <f t="shared" si="369"/>
        <v>0</v>
      </c>
      <c r="CZ236">
        <f t="shared" si="370"/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0</v>
      </c>
      <c r="DO236">
        <v>0</v>
      </c>
      <c r="DP236">
        <v>1</v>
      </c>
      <c r="DQ236">
        <v>1</v>
      </c>
      <c r="DU236">
        <v>1013</v>
      </c>
      <c r="DV236" t="s">
        <v>456</v>
      </c>
      <c r="DW236" t="s">
        <v>456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75072708</v>
      </c>
      <c r="EF236">
        <v>201</v>
      </c>
      <c r="EG236" t="s">
        <v>442</v>
      </c>
      <c r="EH236">
        <v>0</v>
      </c>
      <c r="EI236" t="s">
        <v>3</v>
      </c>
      <c r="EJ236">
        <v>2</v>
      </c>
      <c r="EK236">
        <v>1618</v>
      </c>
      <c r="EL236" t="s">
        <v>443</v>
      </c>
      <c r="EM236" t="s">
        <v>444</v>
      </c>
      <c r="EO236" t="s">
        <v>3</v>
      </c>
      <c r="EQ236">
        <v>131072</v>
      </c>
      <c r="ER236">
        <v>2584.5</v>
      </c>
      <c r="ES236">
        <v>2584.5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FQ236">
        <v>0</v>
      </c>
      <c r="FR236">
        <v>0</v>
      </c>
      <c r="FS236">
        <v>0</v>
      </c>
      <c r="FX236">
        <v>0</v>
      </c>
      <c r="FY236">
        <v>0</v>
      </c>
      <c r="GA236" t="s">
        <v>3</v>
      </c>
      <c r="GD236">
        <v>0</v>
      </c>
      <c r="GF236">
        <v>282680476</v>
      </c>
      <c r="GG236">
        <v>2</v>
      </c>
      <c r="GH236">
        <v>1</v>
      </c>
      <c r="GI236">
        <v>2</v>
      </c>
      <c r="GJ236">
        <v>0</v>
      </c>
      <c r="GK236">
        <f>ROUND(R236*(R12)/100,2)</f>
        <v>0</v>
      </c>
      <c r="GL236">
        <f t="shared" si="371"/>
        <v>0</v>
      </c>
      <c r="GM236">
        <f t="shared" si="372"/>
        <v>187634.7</v>
      </c>
      <c r="GN236">
        <f t="shared" si="373"/>
        <v>0</v>
      </c>
      <c r="GO236">
        <f t="shared" si="374"/>
        <v>187634.7</v>
      </c>
      <c r="GP236">
        <f t="shared" si="375"/>
        <v>0</v>
      </c>
      <c r="GR236">
        <v>0</v>
      </c>
      <c r="GS236">
        <v>3</v>
      </c>
      <c r="GT236">
        <v>0</v>
      </c>
      <c r="GU236" t="s">
        <v>3</v>
      </c>
      <c r="GV236">
        <f t="shared" si="376"/>
        <v>0</v>
      </c>
      <c r="GW236">
        <v>1</v>
      </c>
      <c r="GX236">
        <f t="shared" si="377"/>
        <v>0</v>
      </c>
      <c r="HA236">
        <v>0</v>
      </c>
      <c r="HB236">
        <v>0</v>
      </c>
      <c r="HC236">
        <f t="shared" si="378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HS236">
        <v>0</v>
      </c>
      <c r="IK236">
        <v>0</v>
      </c>
    </row>
    <row r="237" spans="1:245" x14ac:dyDescent="0.2">
      <c r="A237">
        <v>17</v>
      </c>
      <c r="B237">
        <v>1</v>
      </c>
      <c r="C237">
        <f>ROW(SmtRes!A145)</f>
        <v>145</v>
      </c>
      <c r="D237">
        <f>ROW(EtalonRes!A359)</f>
        <v>359</v>
      </c>
      <c r="E237" t="s">
        <v>458</v>
      </c>
      <c r="F237" t="s">
        <v>459</v>
      </c>
      <c r="G237" t="s">
        <v>835</v>
      </c>
      <c r="H237" t="s">
        <v>460</v>
      </c>
      <c r="I237">
        <f>ROUND(ROUND(F347*F328,0),9)</f>
        <v>0</v>
      </c>
      <c r="J237">
        <v>0</v>
      </c>
      <c r="K237">
        <f>ROUND(ROUND(F347*F328,0),9)</f>
        <v>0</v>
      </c>
      <c r="O237">
        <f t="shared" si="348"/>
        <v>0</v>
      </c>
      <c r="P237">
        <f t="shared" si="349"/>
        <v>0</v>
      </c>
      <c r="Q237">
        <f>(ROUND((ROUND(((((ET237*1.1)*1.2))*AV237*I237),2)*BB237),2)+ROUND((ROUND(((AE237-(((EU237*1.1)*1.2)))*AV237*I237),2)*BS237),2))</f>
        <v>0</v>
      </c>
      <c r="R237">
        <f t="shared" si="350"/>
        <v>0</v>
      </c>
      <c r="S237">
        <f t="shared" si="351"/>
        <v>0</v>
      </c>
      <c r="T237">
        <f t="shared" si="352"/>
        <v>0</v>
      </c>
      <c r="U237">
        <f t="shared" si="353"/>
        <v>0</v>
      </c>
      <c r="V237">
        <f t="shared" si="354"/>
        <v>0</v>
      </c>
      <c r="W237">
        <f t="shared" si="355"/>
        <v>0</v>
      </c>
      <c r="X237">
        <f t="shared" si="356"/>
        <v>0</v>
      </c>
      <c r="Y237">
        <f t="shared" si="357"/>
        <v>0</v>
      </c>
      <c r="AA237">
        <v>78711061</v>
      </c>
      <c r="AB237">
        <f t="shared" si="358"/>
        <v>262.952</v>
      </c>
      <c r="AC237">
        <f>ROUND(((ES237*1)),6)</f>
        <v>27.53</v>
      </c>
      <c r="AD237">
        <f>ROUND((((((ET237*1.1)*1.2))-(((EU237*1.1)*1.2)))+AE237),6)</f>
        <v>2.4287999999999998</v>
      </c>
      <c r="AE237">
        <f>ROUND((((EU237*1.1)*1.2)),6)</f>
        <v>0.34320000000000001</v>
      </c>
      <c r="AF237">
        <f>ROUND((((EV237*1.1)*1.2)),6)</f>
        <v>232.9932</v>
      </c>
      <c r="AG237">
        <f t="shared" si="359"/>
        <v>0</v>
      </c>
      <c r="AH237">
        <f>(((EW237*1.1)*1.2))</f>
        <v>19.734000000000002</v>
      </c>
      <c r="AI237">
        <f>(((EX237*1.1)*1.2))</f>
        <v>0</v>
      </c>
      <c r="AJ237">
        <f t="shared" si="360"/>
        <v>0</v>
      </c>
      <c r="AK237">
        <v>205.88</v>
      </c>
      <c r="AL237">
        <v>27.53</v>
      </c>
      <c r="AM237">
        <v>1.84</v>
      </c>
      <c r="AN237">
        <v>0.26</v>
      </c>
      <c r="AO237">
        <v>176.51</v>
      </c>
      <c r="AP237">
        <v>0</v>
      </c>
      <c r="AQ237">
        <v>14.95</v>
      </c>
      <c r="AR237">
        <v>0</v>
      </c>
      <c r="AS237">
        <v>0</v>
      </c>
      <c r="AT237">
        <v>92</v>
      </c>
      <c r="AU237">
        <v>43</v>
      </c>
      <c r="AV237">
        <v>1</v>
      </c>
      <c r="AW237">
        <v>1</v>
      </c>
      <c r="AZ237">
        <v>1</v>
      </c>
      <c r="BA237">
        <v>47.82</v>
      </c>
      <c r="BB237">
        <v>14.77</v>
      </c>
      <c r="BC237">
        <v>10.029999999999999</v>
      </c>
      <c r="BD237" t="s">
        <v>3</v>
      </c>
      <c r="BE237" t="s">
        <v>3</v>
      </c>
      <c r="BF237" t="s">
        <v>3</v>
      </c>
      <c r="BG237" t="s">
        <v>3</v>
      </c>
      <c r="BH237">
        <v>0</v>
      </c>
      <c r="BI237">
        <v>2</v>
      </c>
      <c r="BJ237" t="s">
        <v>461</v>
      </c>
      <c r="BM237">
        <v>2170</v>
      </c>
      <c r="BN237">
        <v>0</v>
      </c>
      <c r="BO237" t="s">
        <v>459</v>
      </c>
      <c r="BP237">
        <v>1</v>
      </c>
      <c r="BQ237">
        <v>40</v>
      </c>
      <c r="BR237">
        <v>0</v>
      </c>
      <c r="BS237">
        <v>47.82</v>
      </c>
      <c r="BT237">
        <v>1</v>
      </c>
      <c r="BU237">
        <v>1</v>
      </c>
      <c r="BV237">
        <v>1</v>
      </c>
      <c r="BW237">
        <v>1</v>
      </c>
      <c r="BX237">
        <v>1</v>
      </c>
      <c r="BY237" t="s">
        <v>3</v>
      </c>
      <c r="BZ237">
        <v>92</v>
      </c>
      <c r="CA237">
        <v>43</v>
      </c>
      <c r="CB237" t="s">
        <v>3</v>
      </c>
      <c r="CE237">
        <v>30</v>
      </c>
      <c r="CF237">
        <v>0</v>
      </c>
      <c r="CG237">
        <v>0</v>
      </c>
      <c r="CM237">
        <v>0</v>
      </c>
      <c r="CN237" t="s">
        <v>834</v>
      </c>
      <c r="CO237">
        <v>0</v>
      </c>
      <c r="CP237">
        <f t="shared" si="361"/>
        <v>0</v>
      </c>
      <c r="CQ237">
        <f t="shared" si="362"/>
        <v>276.13</v>
      </c>
      <c r="CR237">
        <f>(ROUND((ROUND(((((ET237*1.1)*1.2))*AV237*1),2)*BB237),2)+ROUND((ROUND(((AE237-(((EU237*1.1)*1.2)))*AV237*1),2)*BS237),2))</f>
        <v>35.89</v>
      </c>
      <c r="CS237">
        <f t="shared" si="363"/>
        <v>16.260000000000002</v>
      </c>
      <c r="CT237">
        <f t="shared" si="364"/>
        <v>11141.58</v>
      </c>
      <c r="CU237">
        <f t="shared" si="365"/>
        <v>0</v>
      </c>
      <c r="CV237">
        <f t="shared" si="366"/>
        <v>19.734000000000002</v>
      </c>
      <c r="CW237">
        <f t="shared" si="367"/>
        <v>0</v>
      </c>
      <c r="CX237">
        <f t="shared" si="368"/>
        <v>0</v>
      </c>
      <c r="CY237">
        <f t="shared" si="369"/>
        <v>0</v>
      </c>
      <c r="CZ237">
        <f t="shared" si="370"/>
        <v>0</v>
      </c>
      <c r="DB237">
        <v>57</v>
      </c>
      <c r="DC237" t="s">
        <v>3</v>
      </c>
      <c r="DD237" t="s">
        <v>59</v>
      </c>
      <c r="DE237" t="s">
        <v>420</v>
      </c>
      <c r="DF237" t="s">
        <v>420</v>
      </c>
      <c r="DG237" t="s">
        <v>420</v>
      </c>
      <c r="DH237" t="s">
        <v>3</v>
      </c>
      <c r="DI237" t="s">
        <v>420</v>
      </c>
      <c r="DJ237" t="s">
        <v>420</v>
      </c>
      <c r="DK237" t="s">
        <v>3</v>
      </c>
      <c r="DL237" t="s">
        <v>3</v>
      </c>
      <c r="DM237" t="s">
        <v>3</v>
      </c>
      <c r="DN237">
        <v>112</v>
      </c>
      <c r="DO237">
        <v>70</v>
      </c>
      <c r="DP237">
        <v>1</v>
      </c>
      <c r="DQ237">
        <v>1</v>
      </c>
      <c r="DU237">
        <v>1013</v>
      </c>
      <c r="DV237" t="s">
        <v>460</v>
      </c>
      <c r="DW237" t="s">
        <v>460</v>
      </c>
      <c r="DX237">
        <v>1</v>
      </c>
      <c r="DZ237" t="s">
        <v>3</v>
      </c>
      <c r="EA237" t="s">
        <v>3</v>
      </c>
      <c r="EB237" t="s">
        <v>3</v>
      </c>
      <c r="EC237" t="s">
        <v>3</v>
      </c>
      <c r="EE237">
        <v>75073266</v>
      </c>
      <c r="EF237">
        <v>40</v>
      </c>
      <c r="EG237" t="s">
        <v>421</v>
      </c>
      <c r="EH237">
        <v>0</v>
      </c>
      <c r="EI237" t="s">
        <v>3</v>
      </c>
      <c r="EJ237">
        <v>2</v>
      </c>
      <c r="EK237">
        <v>2170</v>
      </c>
      <c r="EL237" t="s">
        <v>450</v>
      </c>
      <c r="EM237" t="s">
        <v>451</v>
      </c>
      <c r="EO237" t="s">
        <v>424</v>
      </c>
      <c r="EQ237">
        <v>131072</v>
      </c>
      <c r="ER237">
        <v>205.88</v>
      </c>
      <c r="ES237">
        <v>27.53</v>
      </c>
      <c r="ET237">
        <v>1.84</v>
      </c>
      <c r="EU237">
        <v>0.26</v>
      </c>
      <c r="EV237">
        <v>176.51</v>
      </c>
      <c r="EW237">
        <v>14.95</v>
      </c>
      <c r="EX237">
        <v>0</v>
      </c>
      <c r="EY237">
        <v>0</v>
      </c>
      <c r="FQ237">
        <v>0</v>
      </c>
      <c r="FR237">
        <v>0</v>
      </c>
      <c r="FS237">
        <v>0</v>
      </c>
      <c r="FX237">
        <v>112</v>
      </c>
      <c r="FY237">
        <v>70</v>
      </c>
      <c r="GA237" t="s">
        <v>3</v>
      </c>
      <c r="GD237">
        <v>0</v>
      </c>
      <c r="GF237">
        <v>-1713284303</v>
      </c>
      <c r="GG237">
        <v>2</v>
      </c>
      <c r="GH237">
        <v>1</v>
      </c>
      <c r="GI237">
        <v>2</v>
      </c>
      <c r="GJ237">
        <v>0</v>
      </c>
      <c r="GK237">
        <f>ROUND(R237*(R12)/100,2)</f>
        <v>0</v>
      </c>
      <c r="GL237">
        <f t="shared" si="371"/>
        <v>0</v>
      </c>
      <c r="GM237">
        <f t="shared" si="372"/>
        <v>0</v>
      </c>
      <c r="GN237">
        <f t="shared" si="373"/>
        <v>0</v>
      </c>
      <c r="GO237">
        <f t="shared" si="374"/>
        <v>0</v>
      </c>
      <c r="GP237">
        <f t="shared" si="375"/>
        <v>0</v>
      </c>
      <c r="GR237">
        <v>0</v>
      </c>
      <c r="GS237">
        <v>3</v>
      </c>
      <c r="GT237">
        <v>0</v>
      </c>
      <c r="GU237" t="s">
        <v>3</v>
      </c>
      <c r="GV237">
        <f t="shared" si="376"/>
        <v>0</v>
      </c>
      <c r="GW237">
        <v>1</v>
      </c>
      <c r="GX237">
        <f t="shared" si="377"/>
        <v>0</v>
      </c>
      <c r="HA237">
        <v>0</v>
      </c>
      <c r="HB237">
        <v>0</v>
      </c>
      <c r="HC237">
        <f t="shared" si="378"/>
        <v>0</v>
      </c>
      <c r="HE237" t="s">
        <v>3</v>
      </c>
      <c r="HF237" t="s">
        <v>3</v>
      </c>
      <c r="HM237" t="s">
        <v>3</v>
      </c>
      <c r="HN237" t="s">
        <v>3</v>
      </c>
      <c r="HO237" t="s">
        <v>3</v>
      </c>
      <c r="HP237" t="s">
        <v>3</v>
      </c>
      <c r="HQ237" t="s">
        <v>3</v>
      </c>
      <c r="HS237">
        <v>0</v>
      </c>
      <c r="IK237">
        <v>0</v>
      </c>
    </row>
    <row r="238" spans="1:245" x14ac:dyDescent="0.2">
      <c r="A238">
        <v>17</v>
      </c>
      <c r="B238">
        <v>1</v>
      </c>
      <c r="C238">
        <f>ROW(SmtRes!A149)</f>
        <v>149</v>
      </c>
      <c r="D238">
        <f>ROW(EtalonRes!A364)</f>
        <v>364</v>
      </c>
      <c r="E238" t="s">
        <v>462</v>
      </c>
      <c r="F238" t="s">
        <v>459</v>
      </c>
      <c r="G238" t="s">
        <v>835</v>
      </c>
      <c r="H238" t="s">
        <v>460</v>
      </c>
      <c r="I238">
        <f>ROUND(F347-I237,9)</f>
        <v>2</v>
      </c>
      <c r="J238">
        <v>0</v>
      </c>
      <c r="K238">
        <f>ROUND(F347-I237,9)</f>
        <v>2</v>
      </c>
      <c r="O238">
        <f t="shared" si="348"/>
        <v>19181.53</v>
      </c>
      <c r="P238">
        <f t="shared" si="349"/>
        <v>552.25</v>
      </c>
      <c r="Q238">
        <f>(ROUND((ROUND((((ET238*1.1))*AV238*I238),2)*BB238),2)+ROUND((ROUND(((AE238-((EU238*1.1)))*AV238*I238),2)*BS238),2))</f>
        <v>59.82</v>
      </c>
      <c r="R238">
        <f t="shared" si="350"/>
        <v>27.26</v>
      </c>
      <c r="S238">
        <f t="shared" si="351"/>
        <v>18569.46</v>
      </c>
      <c r="T238">
        <f t="shared" si="352"/>
        <v>0</v>
      </c>
      <c r="U238">
        <f t="shared" si="353"/>
        <v>32.89</v>
      </c>
      <c r="V238">
        <f t="shared" si="354"/>
        <v>0</v>
      </c>
      <c r="W238">
        <f t="shared" si="355"/>
        <v>0</v>
      </c>
      <c r="X238">
        <f t="shared" si="356"/>
        <v>17083.900000000001</v>
      </c>
      <c r="Y238">
        <f t="shared" si="357"/>
        <v>7984.87</v>
      </c>
      <c r="AA238">
        <v>78711061</v>
      </c>
      <c r="AB238">
        <f t="shared" si="358"/>
        <v>223.715</v>
      </c>
      <c r="AC238">
        <f>ROUND((ES238),6)</f>
        <v>27.53</v>
      </c>
      <c r="AD238">
        <f>ROUND(((((ET238*1.1))-((EU238*1.1)))+AE238),6)</f>
        <v>2.024</v>
      </c>
      <c r="AE238">
        <f>ROUND(((EU238*1.1)),6)</f>
        <v>0.28599999999999998</v>
      </c>
      <c r="AF238">
        <f>ROUND(((EV238*1.1)),6)</f>
        <v>194.161</v>
      </c>
      <c r="AG238">
        <f t="shared" si="359"/>
        <v>0</v>
      </c>
      <c r="AH238">
        <f>((EW238*1.1))</f>
        <v>16.445</v>
      </c>
      <c r="AI238">
        <f>((EX238*1.1))</f>
        <v>0</v>
      </c>
      <c r="AJ238">
        <f t="shared" si="360"/>
        <v>0</v>
      </c>
      <c r="AK238">
        <v>205.88</v>
      </c>
      <c r="AL238">
        <v>27.53</v>
      </c>
      <c r="AM238">
        <v>1.84</v>
      </c>
      <c r="AN238">
        <v>0.26</v>
      </c>
      <c r="AO238">
        <v>176.51</v>
      </c>
      <c r="AP238">
        <v>0</v>
      </c>
      <c r="AQ238">
        <v>14.95</v>
      </c>
      <c r="AR238">
        <v>0</v>
      </c>
      <c r="AS238">
        <v>0</v>
      </c>
      <c r="AT238">
        <v>92</v>
      </c>
      <c r="AU238">
        <v>43</v>
      </c>
      <c r="AV238">
        <v>1</v>
      </c>
      <c r="AW238">
        <v>1</v>
      </c>
      <c r="AZ238">
        <v>1</v>
      </c>
      <c r="BA238">
        <v>47.82</v>
      </c>
      <c r="BB238">
        <v>14.77</v>
      </c>
      <c r="BC238">
        <v>10.029999999999999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2</v>
      </c>
      <c r="BJ238" t="s">
        <v>461</v>
      </c>
      <c r="BM238">
        <v>2170</v>
      </c>
      <c r="BN238">
        <v>0</v>
      </c>
      <c r="BO238" t="s">
        <v>459</v>
      </c>
      <c r="BP238">
        <v>1</v>
      </c>
      <c r="BQ238">
        <v>40</v>
      </c>
      <c r="BR238">
        <v>0</v>
      </c>
      <c r="BS238">
        <v>47.82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92</v>
      </c>
      <c r="CA238">
        <v>43</v>
      </c>
      <c r="CB238" t="s">
        <v>3</v>
      </c>
      <c r="CE238">
        <v>30</v>
      </c>
      <c r="CF238">
        <v>0</v>
      </c>
      <c r="CG238">
        <v>0</v>
      </c>
      <c r="CM238">
        <v>0</v>
      </c>
      <c r="CN238" t="s">
        <v>831</v>
      </c>
      <c r="CO238">
        <v>0</v>
      </c>
      <c r="CP238">
        <f t="shared" si="361"/>
        <v>19181.53</v>
      </c>
      <c r="CQ238">
        <f t="shared" si="362"/>
        <v>276.13</v>
      </c>
      <c r="CR238">
        <f>(ROUND((ROUND((((ET238*1.1))*AV238*1),2)*BB238),2)+ROUND((ROUND(((AE238-((EU238*1.1)))*AV238*1),2)*BS238),2))</f>
        <v>29.84</v>
      </c>
      <c r="CS238">
        <f t="shared" si="363"/>
        <v>13.87</v>
      </c>
      <c r="CT238">
        <f t="shared" si="364"/>
        <v>9284.73</v>
      </c>
      <c r="CU238">
        <f t="shared" si="365"/>
        <v>0</v>
      </c>
      <c r="CV238">
        <f t="shared" si="366"/>
        <v>16.445</v>
      </c>
      <c r="CW238">
        <f t="shared" si="367"/>
        <v>0</v>
      </c>
      <c r="CX238">
        <f t="shared" si="368"/>
        <v>0</v>
      </c>
      <c r="CY238">
        <f t="shared" si="369"/>
        <v>17083.903200000001</v>
      </c>
      <c r="CZ238">
        <f t="shared" si="370"/>
        <v>7984.8678</v>
      </c>
      <c r="DB238">
        <v>59</v>
      </c>
      <c r="DC238" t="s">
        <v>3</v>
      </c>
      <c r="DD238" t="s">
        <v>3</v>
      </c>
      <c r="DE238" t="s">
        <v>32</v>
      </c>
      <c r="DF238" t="s">
        <v>32</v>
      </c>
      <c r="DG238" t="s">
        <v>32</v>
      </c>
      <c r="DH238" t="s">
        <v>3</v>
      </c>
      <c r="DI238" t="s">
        <v>32</v>
      </c>
      <c r="DJ238" t="s">
        <v>32</v>
      </c>
      <c r="DK238" t="s">
        <v>3</v>
      </c>
      <c r="DL238" t="s">
        <v>3</v>
      </c>
      <c r="DM238" t="s">
        <v>3</v>
      </c>
      <c r="DN238">
        <v>112</v>
      </c>
      <c r="DO238">
        <v>70</v>
      </c>
      <c r="DP238">
        <v>1</v>
      </c>
      <c r="DQ238">
        <v>1</v>
      </c>
      <c r="DU238">
        <v>1013</v>
      </c>
      <c r="DV238" t="s">
        <v>460</v>
      </c>
      <c r="DW238" t="s">
        <v>460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75073266</v>
      </c>
      <c r="EF238">
        <v>40</v>
      </c>
      <c r="EG238" t="s">
        <v>421</v>
      </c>
      <c r="EH238">
        <v>0</v>
      </c>
      <c r="EI238" t="s">
        <v>3</v>
      </c>
      <c r="EJ238">
        <v>2</v>
      </c>
      <c r="EK238">
        <v>2170</v>
      </c>
      <c r="EL238" t="s">
        <v>450</v>
      </c>
      <c r="EM238" t="s">
        <v>451</v>
      </c>
      <c r="EO238" t="s">
        <v>33</v>
      </c>
      <c r="EQ238">
        <v>131072</v>
      </c>
      <c r="ER238">
        <v>205.88</v>
      </c>
      <c r="ES238">
        <v>27.53</v>
      </c>
      <c r="ET238">
        <v>1.84</v>
      </c>
      <c r="EU238">
        <v>0.26</v>
      </c>
      <c r="EV238">
        <v>176.51</v>
      </c>
      <c r="EW238">
        <v>14.95</v>
      </c>
      <c r="EX238">
        <v>0</v>
      </c>
      <c r="EY238">
        <v>0</v>
      </c>
      <c r="FQ238">
        <v>0</v>
      </c>
      <c r="FR238">
        <v>0</v>
      </c>
      <c r="FS238">
        <v>0</v>
      </c>
      <c r="FX238">
        <v>112</v>
      </c>
      <c r="FY238">
        <v>70</v>
      </c>
      <c r="GA238" t="s">
        <v>3</v>
      </c>
      <c r="GD238">
        <v>0</v>
      </c>
      <c r="GF238">
        <v>-1713284303</v>
      </c>
      <c r="GG238">
        <v>2</v>
      </c>
      <c r="GH238">
        <v>1</v>
      </c>
      <c r="GI238">
        <v>2</v>
      </c>
      <c r="GJ238">
        <v>0</v>
      </c>
      <c r="GK238">
        <f>ROUND(R238*(R12)/100,2)</f>
        <v>43.62</v>
      </c>
      <c r="GL238">
        <f t="shared" si="371"/>
        <v>0</v>
      </c>
      <c r="GM238">
        <f t="shared" si="372"/>
        <v>44293.919999999998</v>
      </c>
      <c r="GN238">
        <f t="shared" si="373"/>
        <v>0</v>
      </c>
      <c r="GO238">
        <f t="shared" si="374"/>
        <v>44293.919999999998</v>
      </c>
      <c r="GP238">
        <f t="shared" si="375"/>
        <v>0</v>
      </c>
      <c r="GR238">
        <v>0</v>
      </c>
      <c r="GS238">
        <v>3</v>
      </c>
      <c r="GT238">
        <v>0</v>
      </c>
      <c r="GU238" t="s">
        <v>3</v>
      </c>
      <c r="GV238">
        <f t="shared" si="376"/>
        <v>0</v>
      </c>
      <c r="GW238">
        <v>1</v>
      </c>
      <c r="GX238">
        <f t="shared" si="377"/>
        <v>0</v>
      </c>
      <c r="HA238">
        <v>0</v>
      </c>
      <c r="HB238">
        <v>0</v>
      </c>
      <c r="HC238">
        <f t="shared" si="378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HS238">
        <v>0</v>
      </c>
      <c r="IK238">
        <v>0</v>
      </c>
    </row>
    <row r="239" spans="1:245" x14ac:dyDescent="0.2">
      <c r="A239">
        <v>17</v>
      </c>
      <c r="B239">
        <v>1</v>
      </c>
      <c r="E239" t="s">
        <v>3</v>
      </c>
      <c r="F239" t="s">
        <v>463</v>
      </c>
      <c r="G239" t="s">
        <v>836</v>
      </c>
      <c r="H239" t="s">
        <v>456</v>
      </c>
      <c r="I239">
        <f>ROUND(I237+I238,9)</f>
        <v>2</v>
      </c>
      <c r="J239">
        <v>0</v>
      </c>
      <c r="K239">
        <f>ROUND(I237+I238,9)</f>
        <v>2</v>
      </c>
      <c r="O239">
        <f t="shared" si="348"/>
        <v>140303.1</v>
      </c>
      <c r="P239">
        <f t="shared" si="349"/>
        <v>140303.1</v>
      </c>
      <c r="Q239">
        <f>(ROUND((ROUND(((ET239)*AV239*I239),2)*BB239),2)+ROUND((ROUND(((AE239-(EU239))*AV239*I239),2)*BS239),2))</f>
        <v>0</v>
      </c>
      <c r="R239">
        <f t="shared" si="350"/>
        <v>0</v>
      </c>
      <c r="S239">
        <f t="shared" si="351"/>
        <v>0</v>
      </c>
      <c r="T239">
        <f t="shared" si="352"/>
        <v>0</v>
      </c>
      <c r="U239">
        <f t="shared" si="353"/>
        <v>0</v>
      </c>
      <c r="V239">
        <f t="shared" si="354"/>
        <v>0</v>
      </c>
      <c r="W239">
        <f t="shared" si="355"/>
        <v>0</v>
      </c>
      <c r="X239">
        <f t="shared" si="356"/>
        <v>0</v>
      </c>
      <c r="Y239">
        <f t="shared" si="357"/>
        <v>0</v>
      </c>
      <c r="AA239">
        <v>-1</v>
      </c>
      <c r="AB239">
        <f t="shared" si="358"/>
        <v>11117.52</v>
      </c>
      <c r="AC239">
        <f>ROUND((ES239),6)</f>
        <v>11117.52</v>
      </c>
      <c r="AD239">
        <f>ROUND((((ET239)-(EU239))+AE239),6)</f>
        <v>0</v>
      </c>
      <c r="AE239">
        <f>ROUND((EU239),6)</f>
        <v>0</v>
      </c>
      <c r="AF239">
        <f>ROUND((EV239),6)</f>
        <v>0</v>
      </c>
      <c r="AG239">
        <f t="shared" si="359"/>
        <v>0</v>
      </c>
      <c r="AH239">
        <f>(EW239)</f>
        <v>0</v>
      </c>
      <c r="AI239">
        <f>(EX239)</f>
        <v>0</v>
      </c>
      <c r="AJ239">
        <f t="shared" si="360"/>
        <v>0</v>
      </c>
      <c r="AK239">
        <v>11117.52</v>
      </c>
      <c r="AL239">
        <v>11117.52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1</v>
      </c>
      <c r="AW239">
        <v>1</v>
      </c>
      <c r="AZ239">
        <v>1</v>
      </c>
      <c r="BA239">
        <v>1</v>
      </c>
      <c r="BB239">
        <v>1</v>
      </c>
      <c r="BC239">
        <v>6.31</v>
      </c>
      <c r="BD239" t="s">
        <v>3</v>
      </c>
      <c r="BE239" t="s">
        <v>3</v>
      </c>
      <c r="BF239" t="s">
        <v>3</v>
      </c>
      <c r="BG239" t="s">
        <v>3</v>
      </c>
      <c r="BH239">
        <v>3</v>
      </c>
      <c r="BI239">
        <v>2</v>
      </c>
      <c r="BJ239" t="s">
        <v>464</v>
      </c>
      <c r="BM239">
        <v>1618</v>
      </c>
      <c r="BN239">
        <v>0</v>
      </c>
      <c r="BO239" t="s">
        <v>463</v>
      </c>
      <c r="BP239">
        <v>1</v>
      </c>
      <c r="BQ239">
        <v>201</v>
      </c>
      <c r="BR239">
        <v>0</v>
      </c>
      <c r="BS239">
        <v>1</v>
      </c>
      <c r="BT239">
        <v>1</v>
      </c>
      <c r="BU239">
        <v>1</v>
      </c>
      <c r="BV239">
        <v>1</v>
      </c>
      <c r="BW239">
        <v>1</v>
      </c>
      <c r="BX239">
        <v>1</v>
      </c>
      <c r="BY239" t="s">
        <v>3</v>
      </c>
      <c r="BZ239">
        <v>0</v>
      </c>
      <c r="CA239">
        <v>0</v>
      </c>
      <c r="CB239" t="s">
        <v>3</v>
      </c>
      <c r="CE239">
        <v>30</v>
      </c>
      <c r="CF239">
        <v>0</v>
      </c>
      <c r="CG239">
        <v>0</v>
      </c>
      <c r="CM239">
        <v>0</v>
      </c>
      <c r="CN239" t="s">
        <v>3</v>
      </c>
      <c r="CO239">
        <v>0</v>
      </c>
      <c r="CP239">
        <f t="shared" si="361"/>
        <v>140303.1</v>
      </c>
      <c r="CQ239">
        <f t="shared" si="362"/>
        <v>70151.55</v>
      </c>
      <c r="CR239">
        <f>(ROUND((ROUND(((ET239)*AV239*1),2)*BB239),2)+ROUND((ROUND(((AE239-(EU239))*AV239*1),2)*BS239),2))</f>
        <v>0</v>
      </c>
      <c r="CS239">
        <f t="shared" si="363"/>
        <v>0</v>
      </c>
      <c r="CT239">
        <f t="shared" si="364"/>
        <v>0</v>
      </c>
      <c r="CU239">
        <f t="shared" si="365"/>
        <v>0</v>
      </c>
      <c r="CV239">
        <f t="shared" si="366"/>
        <v>0</v>
      </c>
      <c r="CW239">
        <f t="shared" si="367"/>
        <v>0</v>
      </c>
      <c r="CX239">
        <f t="shared" si="368"/>
        <v>0</v>
      </c>
      <c r="CY239">
        <f t="shared" si="369"/>
        <v>0</v>
      </c>
      <c r="CZ239">
        <f t="shared" si="370"/>
        <v>0</v>
      </c>
      <c r="DC239" t="s">
        <v>3</v>
      </c>
      <c r="DD239" t="s">
        <v>3</v>
      </c>
      <c r="DE239" t="s">
        <v>3</v>
      </c>
      <c r="DF239" t="s">
        <v>3</v>
      </c>
      <c r="DG239" t="s">
        <v>3</v>
      </c>
      <c r="DH239" t="s">
        <v>3</v>
      </c>
      <c r="DI239" t="s">
        <v>3</v>
      </c>
      <c r="DJ239" t="s">
        <v>3</v>
      </c>
      <c r="DK239" t="s">
        <v>3</v>
      </c>
      <c r="DL239" t="s">
        <v>3</v>
      </c>
      <c r="DM239" t="s">
        <v>3</v>
      </c>
      <c r="DN239">
        <v>0</v>
      </c>
      <c r="DO239">
        <v>0</v>
      </c>
      <c r="DP239">
        <v>1</v>
      </c>
      <c r="DQ239">
        <v>1</v>
      </c>
      <c r="DU239">
        <v>1013</v>
      </c>
      <c r="DV239" t="s">
        <v>456</v>
      </c>
      <c r="DW239" t="s">
        <v>456</v>
      </c>
      <c r="DX239">
        <v>1</v>
      </c>
      <c r="DZ239" t="s">
        <v>3</v>
      </c>
      <c r="EA239" t="s">
        <v>3</v>
      </c>
      <c r="EB239" t="s">
        <v>3</v>
      </c>
      <c r="EC239" t="s">
        <v>3</v>
      </c>
      <c r="EE239">
        <v>75072708</v>
      </c>
      <c r="EF239">
        <v>201</v>
      </c>
      <c r="EG239" t="s">
        <v>442</v>
      </c>
      <c r="EH239">
        <v>0</v>
      </c>
      <c r="EI239" t="s">
        <v>3</v>
      </c>
      <c r="EJ239">
        <v>2</v>
      </c>
      <c r="EK239">
        <v>1618</v>
      </c>
      <c r="EL239" t="s">
        <v>443</v>
      </c>
      <c r="EM239" t="s">
        <v>444</v>
      </c>
      <c r="EO239" t="s">
        <v>3</v>
      </c>
      <c r="EQ239">
        <v>132096</v>
      </c>
      <c r="ER239">
        <v>11117.52</v>
      </c>
      <c r="ES239">
        <v>11117.52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FQ239">
        <v>0</v>
      </c>
      <c r="FR239">
        <v>0</v>
      </c>
      <c r="FS239">
        <v>0</v>
      </c>
      <c r="FX239">
        <v>0</v>
      </c>
      <c r="FY239">
        <v>0</v>
      </c>
      <c r="GA239" t="s">
        <v>3</v>
      </c>
      <c r="GD239">
        <v>0</v>
      </c>
      <c r="GF239">
        <v>107955038</v>
      </c>
      <c r="GG239">
        <v>2</v>
      </c>
      <c r="GH239">
        <v>1</v>
      </c>
      <c r="GI239">
        <v>2</v>
      </c>
      <c r="GJ239">
        <v>0</v>
      </c>
      <c r="GK239">
        <f>ROUND(R239*(R12)/100,2)</f>
        <v>0</v>
      </c>
      <c r="GL239">
        <f t="shared" si="371"/>
        <v>0</v>
      </c>
      <c r="GM239">
        <f t="shared" si="372"/>
        <v>140303.1</v>
      </c>
      <c r="GN239">
        <f t="shared" si="373"/>
        <v>0</v>
      </c>
      <c r="GO239">
        <f t="shared" si="374"/>
        <v>140303.1</v>
      </c>
      <c r="GP239">
        <f t="shared" si="375"/>
        <v>0</v>
      </c>
      <c r="GR239">
        <v>0</v>
      </c>
      <c r="GS239">
        <v>3</v>
      </c>
      <c r="GT239">
        <v>0</v>
      </c>
      <c r="GU239" t="s">
        <v>3</v>
      </c>
      <c r="GV239">
        <f t="shared" si="376"/>
        <v>0</v>
      </c>
      <c r="GW239">
        <v>1</v>
      </c>
      <c r="GX239">
        <f t="shared" si="377"/>
        <v>0</v>
      </c>
      <c r="HA239">
        <v>0</v>
      </c>
      <c r="HB239">
        <v>0</v>
      </c>
      <c r="HC239">
        <f t="shared" si="378"/>
        <v>0</v>
      </c>
      <c r="HE239" t="s">
        <v>3</v>
      </c>
      <c r="HF239" t="s">
        <v>3</v>
      </c>
      <c r="HM239" t="s">
        <v>3</v>
      </c>
      <c r="HN239" t="s">
        <v>3</v>
      </c>
      <c r="HO239" t="s">
        <v>3</v>
      </c>
      <c r="HP239" t="s">
        <v>3</v>
      </c>
      <c r="HQ239" t="s">
        <v>3</v>
      </c>
      <c r="HS239">
        <v>0</v>
      </c>
      <c r="IK239">
        <v>0</v>
      </c>
    </row>
    <row r="240" spans="1:245" x14ac:dyDescent="0.2">
      <c r="A240">
        <v>17</v>
      </c>
      <c r="B240">
        <v>1</v>
      </c>
      <c r="E240" t="s">
        <v>465</v>
      </c>
      <c r="F240" t="s">
        <v>466</v>
      </c>
      <c r="G240" t="s">
        <v>837</v>
      </c>
      <c r="H240" t="s">
        <v>456</v>
      </c>
      <c r="I240">
        <f>ROUND(I237+I238,9)</f>
        <v>2</v>
      </c>
      <c r="J240">
        <v>0</v>
      </c>
      <c r="K240">
        <f>ROUND(I237+I238,9)</f>
        <v>2</v>
      </c>
      <c r="O240">
        <f t="shared" si="348"/>
        <v>132710.1</v>
      </c>
      <c r="P240">
        <f t="shared" si="349"/>
        <v>132710.1</v>
      </c>
      <c r="Q240">
        <f>(ROUND((ROUND(((ET240)*AV240*I240),2)*BB240),2)+ROUND((ROUND(((AE240-(EU240))*AV240*I240),2)*BS240),2))</f>
        <v>0</v>
      </c>
      <c r="R240">
        <f t="shared" si="350"/>
        <v>0</v>
      </c>
      <c r="S240">
        <f t="shared" si="351"/>
        <v>0</v>
      </c>
      <c r="T240">
        <f t="shared" si="352"/>
        <v>0</v>
      </c>
      <c r="U240">
        <f t="shared" si="353"/>
        <v>0</v>
      </c>
      <c r="V240">
        <f t="shared" si="354"/>
        <v>0</v>
      </c>
      <c r="W240">
        <f t="shared" si="355"/>
        <v>0</v>
      </c>
      <c r="X240">
        <f t="shared" si="356"/>
        <v>0</v>
      </c>
      <c r="Y240">
        <f t="shared" si="357"/>
        <v>0</v>
      </c>
      <c r="AA240">
        <v>78711061</v>
      </c>
      <c r="AB240">
        <f t="shared" si="358"/>
        <v>10482.629999999999</v>
      </c>
      <c r="AC240">
        <f>ROUND((ES240),6)</f>
        <v>10482.629999999999</v>
      </c>
      <c r="AD240">
        <f>ROUND((((ET240)-(EU240))+AE240),6)</f>
        <v>0</v>
      </c>
      <c r="AE240">
        <f>ROUND((EU240),6)</f>
        <v>0</v>
      </c>
      <c r="AF240">
        <f>ROUND((EV240),6)</f>
        <v>0</v>
      </c>
      <c r="AG240">
        <f t="shared" si="359"/>
        <v>0</v>
      </c>
      <c r="AH240">
        <f>(EW240)</f>
        <v>0</v>
      </c>
      <c r="AI240">
        <f>(EX240)</f>
        <v>0</v>
      </c>
      <c r="AJ240">
        <f t="shared" si="360"/>
        <v>0</v>
      </c>
      <c r="AK240">
        <v>10482.629999999999</v>
      </c>
      <c r="AL240">
        <v>10482.629999999999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6.33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2</v>
      </c>
      <c r="BJ240" t="s">
        <v>467</v>
      </c>
      <c r="BM240">
        <v>1618</v>
      </c>
      <c r="BN240">
        <v>0</v>
      </c>
      <c r="BO240" t="s">
        <v>466</v>
      </c>
      <c r="BP240">
        <v>1</v>
      </c>
      <c r="BQ240">
        <v>201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30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361"/>
        <v>132710.1</v>
      </c>
      <c r="CQ240">
        <f t="shared" si="362"/>
        <v>66355.05</v>
      </c>
      <c r="CR240">
        <f>(ROUND((ROUND(((ET240)*AV240*1),2)*BB240),2)+ROUND((ROUND(((AE240-(EU240))*AV240*1),2)*BS240),2))</f>
        <v>0</v>
      </c>
      <c r="CS240">
        <f t="shared" si="363"/>
        <v>0</v>
      </c>
      <c r="CT240">
        <f t="shared" si="364"/>
        <v>0</v>
      </c>
      <c r="CU240">
        <f t="shared" si="365"/>
        <v>0</v>
      </c>
      <c r="CV240">
        <f t="shared" si="366"/>
        <v>0</v>
      </c>
      <c r="CW240">
        <f t="shared" si="367"/>
        <v>0</v>
      </c>
      <c r="CX240">
        <f t="shared" si="368"/>
        <v>0</v>
      </c>
      <c r="CY240">
        <f t="shared" si="369"/>
        <v>0</v>
      </c>
      <c r="CZ240">
        <f t="shared" si="370"/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0</v>
      </c>
      <c r="DO240">
        <v>0</v>
      </c>
      <c r="DP240">
        <v>1</v>
      </c>
      <c r="DQ240">
        <v>1</v>
      </c>
      <c r="DU240">
        <v>1013</v>
      </c>
      <c r="DV240" t="s">
        <v>456</v>
      </c>
      <c r="DW240" t="s">
        <v>456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75072708</v>
      </c>
      <c r="EF240">
        <v>201</v>
      </c>
      <c r="EG240" t="s">
        <v>442</v>
      </c>
      <c r="EH240">
        <v>0</v>
      </c>
      <c r="EI240" t="s">
        <v>3</v>
      </c>
      <c r="EJ240">
        <v>2</v>
      </c>
      <c r="EK240">
        <v>1618</v>
      </c>
      <c r="EL240" t="s">
        <v>443</v>
      </c>
      <c r="EM240" t="s">
        <v>444</v>
      </c>
      <c r="EO240" t="s">
        <v>3</v>
      </c>
      <c r="EQ240">
        <v>0</v>
      </c>
      <c r="ER240">
        <v>10482.629999999999</v>
      </c>
      <c r="ES240">
        <v>10482.629999999999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FQ240">
        <v>0</v>
      </c>
      <c r="FR240">
        <v>0</v>
      </c>
      <c r="FS240">
        <v>0</v>
      </c>
      <c r="FX240">
        <v>0</v>
      </c>
      <c r="FY240">
        <v>0</v>
      </c>
      <c r="GA240" t="s">
        <v>3</v>
      </c>
      <c r="GD240">
        <v>0</v>
      </c>
      <c r="GF240">
        <v>-123627253</v>
      </c>
      <c r="GG240">
        <v>2</v>
      </c>
      <c r="GH240">
        <v>1</v>
      </c>
      <c r="GI240">
        <v>2</v>
      </c>
      <c r="GJ240">
        <v>0</v>
      </c>
      <c r="GK240">
        <f>ROUND(R240*(R12)/100,2)</f>
        <v>0</v>
      </c>
      <c r="GL240">
        <f t="shared" si="371"/>
        <v>0</v>
      </c>
      <c r="GM240">
        <f t="shared" si="372"/>
        <v>132710.1</v>
      </c>
      <c r="GN240">
        <f t="shared" si="373"/>
        <v>0</v>
      </c>
      <c r="GO240">
        <f t="shared" si="374"/>
        <v>132710.1</v>
      </c>
      <c r="GP240">
        <f t="shared" si="375"/>
        <v>0</v>
      </c>
      <c r="GR240">
        <v>0</v>
      </c>
      <c r="GS240">
        <v>3</v>
      </c>
      <c r="GT240">
        <v>0</v>
      </c>
      <c r="GU240" t="s">
        <v>3</v>
      </c>
      <c r="GV240">
        <f t="shared" si="376"/>
        <v>0</v>
      </c>
      <c r="GW240">
        <v>1</v>
      </c>
      <c r="GX240">
        <f t="shared" si="377"/>
        <v>0</v>
      </c>
      <c r="HA240">
        <v>0</v>
      </c>
      <c r="HB240">
        <v>0</v>
      </c>
      <c r="HC240">
        <f t="shared" si="378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HS240">
        <v>0</v>
      </c>
      <c r="IK240">
        <v>0</v>
      </c>
    </row>
    <row r="241" spans="1:245" x14ac:dyDescent="0.2">
      <c r="A241">
        <v>17</v>
      </c>
      <c r="B241">
        <v>1</v>
      </c>
      <c r="C241">
        <f>ROW(SmtRes!A162)</f>
        <v>162</v>
      </c>
      <c r="D241">
        <f>ROW(EtalonRes!A378)</f>
        <v>378</v>
      </c>
      <c r="E241" t="s">
        <v>468</v>
      </c>
      <c r="F241" t="s">
        <v>433</v>
      </c>
      <c r="G241" t="s">
        <v>434</v>
      </c>
      <c r="H241" t="s">
        <v>418</v>
      </c>
      <c r="I241">
        <f>ROUND(ROUND(F348/100*F328,4),9)</f>
        <v>0</v>
      </c>
      <c r="J241">
        <v>0</v>
      </c>
      <c r="K241">
        <f>ROUND(ROUND(F348/100*F328,4),9)</f>
        <v>0</v>
      </c>
      <c r="O241">
        <f t="shared" si="348"/>
        <v>0</v>
      </c>
      <c r="P241">
        <f t="shared" si="349"/>
        <v>0</v>
      </c>
      <c r="Q241">
        <f>(ROUND((ROUND((((ET241*1.1))*AV241*I241),2)*BB241),2)+ROUND((ROUND(((AE241-((EU241*1.1)))*AV241*I241),2)*BS241),2))</f>
        <v>0</v>
      </c>
      <c r="R241">
        <f t="shared" si="350"/>
        <v>0</v>
      </c>
      <c r="S241">
        <f t="shared" si="351"/>
        <v>0</v>
      </c>
      <c r="T241">
        <f t="shared" si="352"/>
        <v>0</v>
      </c>
      <c r="U241">
        <f t="shared" si="353"/>
        <v>0</v>
      </c>
      <c r="V241">
        <f t="shared" si="354"/>
        <v>0</v>
      </c>
      <c r="W241">
        <f t="shared" si="355"/>
        <v>0</v>
      </c>
      <c r="X241">
        <f t="shared" si="356"/>
        <v>0</v>
      </c>
      <c r="Y241">
        <f t="shared" si="357"/>
        <v>0</v>
      </c>
      <c r="AA241">
        <v>78711061</v>
      </c>
      <c r="AB241">
        <f t="shared" si="358"/>
        <v>348.80700000000002</v>
      </c>
      <c r="AC241">
        <f>ROUND(((ES241*1)),6)</f>
        <v>133.13</v>
      </c>
      <c r="AD241">
        <f>ROUND(((((ET241*1.1))-((EU241*1.1)))+AE241),6)</f>
        <v>55.759</v>
      </c>
      <c r="AE241">
        <f>ROUND(((EU241*1.1)),6)</f>
        <v>7.0839999999999996</v>
      </c>
      <c r="AF241">
        <f>ROUND(((EV241*1.1)),6)</f>
        <v>159.91800000000001</v>
      </c>
      <c r="AG241">
        <f t="shared" si="359"/>
        <v>0</v>
      </c>
      <c r="AH241">
        <f>((EW241*1.1))</f>
        <v>12.98</v>
      </c>
      <c r="AI241">
        <f>((EX241*1.1))</f>
        <v>0</v>
      </c>
      <c r="AJ241">
        <f t="shared" si="360"/>
        <v>0</v>
      </c>
      <c r="AK241">
        <v>329.2</v>
      </c>
      <c r="AL241">
        <v>133.13</v>
      </c>
      <c r="AM241">
        <v>50.69</v>
      </c>
      <c r="AN241">
        <v>6.44</v>
      </c>
      <c r="AO241">
        <v>145.38</v>
      </c>
      <c r="AP241">
        <v>0</v>
      </c>
      <c r="AQ241">
        <v>11.8</v>
      </c>
      <c r="AR241">
        <v>0</v>
      </c>
      <c r="AS241">
        <v>0</v>
      </c>
      <c r="AT241">
        <v>92</v>
      </c>
      <c r="AU241">
        <v>43</v>
      </c>
      <c r="AV241">
        <v>1</v>
      </c>
      <c r="AW241">
        <v>1</v>
      </c>
      <c r="AZ241">
        <v>1</v>
      </c>
      <c r="BA241">
        <v>47.82</v>
      </c>
      <c r="BB241">
        <v>14.19</v>
      </c>
      <c r="BC241">
        <v>5.9</v>
      </c>
      <c r="BD241" t="s">
        <v>3</v>
      </c>
      <c r="BE241" t="s">
        <v>3</v>
      </c>
      <c r="BF241" t="s">
        <v>3</v>
      </c>
      <c r="BG241" t="s">
        <v>3</v>
      </c>
      <c r="BH241">
        <v>0</v>
      </c>
      <c r="BI241">
        <v>2</v>
      </c>
      <c r="BJ241" t="s">
        <v>435</v>
      </c>
      <c r="BM241">
        <v>318</v>
      </c>
      <c r="BN241">
        <v>0</v>
      </c>
      <c r="BO241" t="s">
        <v>433</v>
      </c>
      <c r="BP241">
        <v>1</v>
      </c>
      <c r="BQ241">
        <v>40</v>
      </c>
      <c r="BR241">
        <v>0</v>
      </c>
      <c r="BS241">
        <v>47.82</v>
      </c>
      <c r="BT241">
        <v>1</v>
      </c>
      <c r="BU241">
        <v>1</v>
      </c>
      <c r="BV241">
        <v>1</v>
      </c>
      <c r="BW241">
        <v>1</v>
      </c>
      <c r="BX241">
        <v>1</v>
      </c>
      <c r="BY241" t="s">
        <v>3</v>
      </c>
      <c r="BZ241">
        <v>92</v>
      </c>
      <c r="CA241">
        <v>43</v>
      </c>
      <c r="CB241" t="s">
        <v>3</v>
      </c>
      <c r="CE241">
        <v>30</v>
      </c>
      <c r="CF241">
        <v>0</v>
      </c>
      <c r="CG241">
        <v>0</v>
      </c>
      <c r="CM241">
        <v>0</v>
      </c>
      <c r="CN241" t="s">
        <v>831</v>
      </c>
      <c r="CO241">
        <v>0</v>
      </c>
      <c r="CP241">
        <f t="shared" si="361"/>
        <v>0</v>
      </c>
      <c r="CQ241">
        <f t="shared" si="362"/>
        <v>785.47</v>
      </c>
      <c r="CR241">
        <f>(ROUND((ROUND((((ET241*1.1))*AV241*1),2)*BB241),2)+ROUND((ROUND(((AE241-((EU241*1.1)))*AV241*1),2)*BS241),2))</f>
        <v>791.23</v>
      </c>
      <c r="CS241">
        <f t="shared" si="363"/>
        <v>338.57</v>
      </c>
      <c r="CT241">
        <f t="shared" si="364"/>
        <v>7647.37</v>
      </c>
      <c r="CU241">
        <f t="shared" si="365"/>
        <v>0</v>
      </c>
      <c r="CV241">
        <f t="shared" si="366"/>
        <v>12.98</v>
      </c>
      <c r="CW241">
        <f t="shared" si="367"/>
        <v>0</v>
      </c>
      <c r="CX241">
        <f t="shared" si="368"/>
        <v>0</v>
      </c>
      <c r="CY241">
        <f t="shared" si="369"/>
        <v>0</v>
      </c>
      <c r="CZ241">
        <f t="shared" si="370"/>
        <v>0</v>
      </c>
      <c r="DB241">
        <v>60</v>
      </c>
      <c r="DC241" t="s">
        <v>3</v>
      </c>
      <c r="DD241" t="s">
        <v>469</v>
      </c>
      <c r="DE241" t="s">
        <v>32</v>
      </c>
      <c r="DF241" t="s">
        <v>32</v>
      </c>
      <c r="DG241" t="s">
        <v>32</v>
      </c>
      <c r="DH241" t="s">
        <v>3</v>
      </c>
      <c r="DI241" t="s">
        <v>32</v>
      </c>
      <c r="DJ241" t="s">
        <v>32</v>
      </c>
      <c r="DK241" t="s">
        <v>3</v>
      </c>
      <c r="DL241" t="s">
        <v>3</v>
      </c>
      <c r="DM241" t="s">
        <v>3</v>
      </c>
      <c r="DN241">
        <v>112</v>
      </c>
      <c r="DO241">
        <v>70</v>
      </c>
      <c r="DP241">
        <v>1</v>
      </c>
      <c r="DQ241">
        <v>1</v>
      </c>
      <c r="DU241">
        <v>1013</v>
      </c>
      <c r="DV241" t="s">
        <v>418</v>
      </c>
      <c r="DW241" t="s">
        <v>418</v>
      </c>
      <c r="DX241">
        <v>1</v>
      </c>
      <c r="DZ241" t="s">
        <v>3</v>
      </c>
      <c r="EA241" t="s">
        <v>3</v>
      </c>
      <c r="EB241" t="s">
        <v>3</v>
      </c>
      <c r="EC241" t="s">
        <v>3</v>
      </c>
      <c r="EE241">
        <v>75071408</v>
      </c>
      <c r="EF241">
        <v>40</v>
      </c>
      <c r="EG241" t="s">
        <v>421</v>
      </c>
      <c r="EH241">
        <v>0</v>
      </c>
      <c r="EI241" t="s">
        <v>3</v>
      </c>
      <c r="EJ241">
        <v>2</v>
      </c>
      <c r="EK241">
        <v>318</v>
      </c>
      <c r="EL241" t="s">
        <v>422</v>
      </c>
      <c r="EM241" t="s">
        <v>423</v>
      </c>
      <c r="EO241" t="s">
        <v>33</v>
      </c>
      <c r="EQ241">
        <v>131072</v>
      </c>
      <c r="ER241">
        <v>329.2</v>
      </c>
      <c r="ES241">
        <v>133.13</v>
      </c>
      <c r="ET241">
        <v>50.69</v>
      </c>
      <c r="EU241">
        <v>6.44</v>
      </c>
      <c r="EV241">
        <v>145.38</v>
      </c>
      <c r="EW241">
        <v>11.8</v>
      </c>
      <c r="EX241">
        <v>0</v>
      </c>
      <c r="EY241">
        <v>0</v>
      </c>
      <c r="FQ241">
        <v>0</v>
      </c>
      <c r="FR241">
        <v>0</v>
      </c>
      <c r="FS241">
        <v>2</v>
      </c>
      <c r="FX241">
        <v>112</v>
      </c>
      <c r="FY241">
        <v>70</v>
      </c>
      <c r="GA241" t="s">
        <v>3</v>
      </c>
      <c r="GD241">
        <v>0</v>
      </c>
      <c r="GF241">
        <v>176632011</v>
      </c>
      <c r="GG241">
        <v>2</v>
      </c>
      <c r="GH241">
        <v>1</v>
      </c>
      <c r="GI241">
        <v>2</v>
      </c>
      <c r="GJ241">
        <v>0</v>
      </c>
      <c r="GK241">
        <f>ROUND(R241*(R12)/100,2)</f>
        <v>0</v>
      </c>
      <c r="GL241">
        <f t="shared" si="371"/>
        <v>0</v>
      </c>
      <c r="GM241">
        <f t="shared" si="372"/>
        <v>0</v>
      </c>
      <c r="GN241">
        <f t="shared" si="373"/>
        <v>0</v>
      </c>
      <c r="GO241">
        <f t="shared" si="374"/>
        <v>0</v>
      </c>
      <c r="GP241">
        <f t="shared" si="375"/>
        <v>0</v>
      </c>
      <c r="GR241">
        <v>0</v>
      </c>
      <c r="GS241">
        <v>3</v>
      </c>
      <c r="GT241">
        <v>0</v>
      </c>
      <c r="GU241" t="s">
        <v>3</v>
      </c>
      <c r="GV241">
        <f t="shared" si="376"/>
        <v>0</v>
      </c>
      <c r="GW241">
        <v>1</v>
      </c>
      <c r="GX241">
        <f t="shared" si="377"/>
        <v>0</v>
      </c>
      <c r="HA241">
        <v>0</v>
      </c>
      <c r="HB241">
        <v>0</v>
      </c>
      <c r="HC241">
        <f t="shared" si="378"/>
        <v>0</v>
      </c>
      <c r="HE241" t="s">
        <v>3</v>
      </c>
      <c r="HF241" t="s">
        <v>3</v>
      </c>
      <c r="HM241" t="s">
        <v>3</v>
      </c>
      <c r="HN241" t="s">
        <v>3</v>
      </c>
      <c r="HO241" t="s">
        <v>3</v>
      </c>
      <c r="HP241" t="s">
        <v>3</v>
      </c>
      <c r="HQ241" t="s">
        <v>3</v>
      </c>
      <c r="HS241">
        <v>0</v>
      </c>
      <c r="IK241">
        <v>0</v>
      </c>
    </row>
    <row r="242" spans="1:245" x14ac:dyDescent="0.2">
      <c r="A242">
        <v>17</v>
      </c>
      <c r="B242">
        <v>1</v>
      </c>
      <c r="C242">
        <f>ROW(SmtRes!A175)</f>
        <v>175</v>
      </c>
      <c r="D242">
        <f>ROW(EtalonRes!A392)</f>
        <v>392</v>
      </c>
      <c r="E242" t="s">
        <v>470</v>
      </c>
      <c r="F242" t="s">
        <v>433</v>
      </c>
      <c r="G242" t="s">
        <v>434</v>
      </c>
      <c r="H242" t="s">
        <v>418</v>
      </c>
      <c r="I242">
        <f>ROUND(F348/100-I241,9)</f>
        <v>0</v>
      </c>
      <c r="J242">
        <v>0</v>
      </c>
      <c r="K242">
        <f>ROUND(F348/100-I241,9)</f>
        <v>0</v>
      </c>
      <c r="O242">
        <f t="shared" si="348"/>
        <v>0</v>
      </c>
      <c r="P242">
        <f t="shared" si="349"/>
        <v>0</v>
      </c>
      <c r="Q242">
        <f>(ROUND((ROUND((((ET242*1.1))*AV242*I242),2)*BB242),2)+ROUND((ROUND(((AE242-((EU242*1.1)))*AV242*I242),2)*BS242),2))</f>
        <v>0</v>
      </c>
      <c r="R242">
        <f t="shared" si="350"/>
        <v>0</v>
      </c>
      <c r="S242">
        <f t="shared" si="351"/>
        <v>0</v>
      </c>
      <c r="T242">
        <f t="shared" si="352"/>
        <v>0</v>
      </c>
      <c r="U242">
        <f t="shared" si="353"/>
        <v>0</v>
      </c>
      <c r="V242">
        <f t="shared" si="354"/>
        <v>0</v>
      </c>
      <c r="W242">
        <f t="shared" si="355"/>
        <v>0</v>
      </c>
      <c r="X242">
        <f t="shared" si="356"/>
        <v>0</v>
      </c>
      <c r="Y242">
        <f t="shared" si="357"/>
        <v>0</v>
      </c>
      <c r="AA242">
        <v>78711061</v>
      </c>
      <c r="AB242">
        <f t="shared" si="358"/>
        <v>348.80700000000002</v>
      </c>
      <c r="AC242">
        <f>ROUND((ES242),6)</f>
        <v>133.13</v>
      </c>
      <c r="AD242">
        <f>ROUND(((((ET242*1.1))-((EU242*1.1)))+AE242),6)</f>
        <v>55.759</v>
      </c>
      <c r="AE242">
        <f>ROUND(((EU242*1.1)),6)</f>
        <v>7.0839999999999996</v>
      </c>
      <c r="AF242">
        <f>ROUND(((EV242*1.1)),6)</f>
        <v>159.91800000000001</v>
      </c>
      <c r="AG242">
        <f t="shared" si="359"/>
        <v>0</v>
      </c>
      <c r="AH242">
        <f>((EW242*1.1))</f>
        <v>12.98</v>
      </c>
      <c r="AI242">
        <f>((EX242*1.1))</f>
        <v>0</v>
      </c>
      <c r="AJ242">
        <f t="shared" si="360"/>
        <v>0</v>
      </c>
      <c r="AK242">
        <v>329.2</v>
      </c>
      <c r="AL242">
        <v>133.13</v>
      </c>
      <c r="AM242">
        <v>50.69</v>
      </c>
      <c r="AN242">
        <v>6.44</v>
      </c>
      <c r="AO242">
        <v>145.38</v>
      </c>
      <c r="AP242">
        <v>0</v>
      </c>
      <c r="AQ242">
        <v>11.8</v>
      </c>
      <c r="AR242">
        <v>0</v>
      </c>
      <c r="AS242">
        <v>0</v>
      </c>
      <c r="AT242">
        <v>92</v>
      </c>
      <c r="AU242">
        <v>43</v>
      </c>
      <c r="AV242">
        <v>1</v>
      </c>
      <c r="AW242">
        <v>1</v>
      </c>
      <c r="AZ242">
        <v>1</v>
      </c>
      <c r="BA242">
        <v>47.82</v>
      </c>
      <c r="BB242">
        <v>14.19</v>
      </c>
      <c r="BC242">
        <v>5.9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2</v>
      </c>
      <c r="BJ242" t="s">
        <v>435</v>
      </c>
      <c r="BM242">
        <v>318</v>
      </c>
      <c r="BN242">
        <v>0</v>
      </c>
      <c r="BO242" t="s">
        <v>433</v>
      </c>
      <c r="BP242">
        <v>1</v>
      </c>
      <c r="BQ242">
        <v>40</v>
      </c>
      <c r="BR242">
        <v>0</v>
      </c>
      <c r="BS242">
        <v>47.82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92</v>
      </c>
      <c r="CA242">
        <v>43</v>
      </c>
      <c r="CB242" t="s">
        <v>3</v>
      </c>
      <c r="CE242">
        <v>30</v>
      </c>
      <c r="CF242">
        <v>0</v>
      </c>
      <c r="CG242">
        <v>0</v>
      </c>
      <c r="CM242">
        <v>0</v>
      </c>
      <c r="CN242" t="s">
        <v>831</v>
      </c>
      <c r="CO242">
        <v>0</v>
      </c>
      <c r="CP242">
        <f t="shared" si="361"/>
        <v>0</v>
      </c>
      <c r="CQ242">
        <f t="shared" si="362"/>
        <v>785.47</v>
      </c>
      <c r="CR242">
        <f>(ROUND((ROUND((((ET242*1.1))*AV242*1),2)*BB242),2)+ROUND((ROUND(((AE242-((EU242*1.1)))*AV242*1),2)*BS242),2))</f>
        <v>791.23</v>
      </c>
      <c r="CS242">
        <f t="shared" si="363"/>
        <v>338.57</v>
      </c>
      <c r="CT242">
        <f t="shared" si="364"/>
        <v>7647.37</v>
      </c>
      <c r="CU242">
        <f t="shared" si="365"/>
        <v>0</v>
      </c>
      <c r="CV242">
        <f t="shared" si="366"/>
        <v>12.98</v>
      </c>
      <c r="CW242">
        <f t="shared" si="367"/>
        <v>0</v>
      </c>
      <c r="CX242">
        <f t="shared" si="368"/>
        <v>0</v>
      </c>
      <c r="CY242">
        <f t="shared" si="369"/>
        <v>0</v>
      </c>
      <c r="CZ242">
        <f t="shared" si="370"/>
        <v>0</v>
      </c>
      <c r="DB242">
        <v>61</v>
      </c>
      <c r="DC242" t="s">
        <v>3</v>
      </c>
      <c r="DD242" t="s">
        <v>3</v>
      </c>
      <c r="DE242" t="s">
        <v>32</v>
      </c>
      <c r="DF242" t="s">
        <v>32</v>
      </c>
      <c r="DG242" t="s">
        <v>32</v>
      </c>
      <c r="DH242" t="s">
        <v>3</v>
      </c>
      <c r="DI242" t="s">
        <v>32</v>
      </c>
      <c r="DJ242" t="s">
        <v>32</v>
      </c>
      <c r="DK242" t="s">
        <v>3</v>
      </c>
      <c r="DL242" t="s">
        <v>3</v>
      </c>
      <c r="DM242" t="s">
        <v>3</v>
      </c>
      <c r="DN242">
        <v>112</v>
      </c>
      <c r="DO242">
        <v>70</v>
      </c>
      <c r="DP242">
        <v>1</v>
      </c>
      <c r="DQ242">
        <v>1</v>
      </c>
      <c r="DU242">
        <v>1013</v>
      </c>
      <c r="DV242" t="s">
        <v>418</v>
      </c>
      <c r="DW242" t="s">
        <v>418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75071408</v>
      </c>
      <c r="EF242">
        <v>40</v>
      </c>
      <c r="EG242" t="s">
        <v>421</v>
      </c>
      <c r="EH242">
        <v>0</v>
      </c>
      <c r="EI242" t="s">
        <v>3</v>
      </c>
      <c r="EJ242">
        <v>2</v>
      </c>
      <c r="EK242">
        <v>318</v>
      </c>
      <c r="EL242" t="s">
        <v>422</v>
      </c>
      <c r="EM242" t="s">
        <v>423</v>
      </c>
      <c r="EO242" t="s">
        <v>33</v>
      </c>
      <c r="EQ242">
        <v>131072</v>
      </c>
      <c r="ER242">
        <v>329.2</v>
      </c>
      <c r="ES242">
        <v>133.13</v>
      </c>
      <c r="ET242">
        <v>50.69</v>
      </c>
      <c r="EU242">
        <v>6.44</v>
      </c>
      <c r="EV242">
        <v>145.38</v>
      </c>
      <c r="EW242">
        <v>11.8</v>
      </c>
      <c r="EX242">
        <v>0</v>
      </c>
      <c r="EY242">
        <v>0</v>
      </c>
      <c r="FQ242">
        <v>0</v>
      </c>
      <c r="FR242">
        <v>0</v>
      </c>
      <c r="FS242">
        <v>2</v>
      </c>
      <c r="FX242">
        <v>112</v>
      </c>
      <c r="FY242">
        <v>70</v>
      </c>
      <c r="GA242" t="s">
        <v>3</v>
      </c>
      <c r="GD242">
        <v>0</v>
      </c>
      <c r="GF242">
        <v>176632011</v>
      </c>
      <c r="GG242">
        <v>2</v>
      </c>
      <c r="GH242">
        <v>1</v>
      </c>
      <c r="GI242">
        <v>2</v>
      </c>
      <c r="GJ242">
        <v>0</v>
      </c>
      <c r="GK242">
        <f>ROUND(R242*(R12)/100,2)</f>
        <v>0</v>
      </c>
      <c r="GL242">
        <f t="shared" si="371"/>
        <v>0</v>
      </c>
      <c r="GM242">
        <f t="shared" si="372"/>
        <v>0</v>
      </c>
      <c r="GN242">
        <f t="shared" si="373"/>
        <v>0</v>
      </c>
      <c r="GO242">
        <f t="shared" si="374"/>
        <v>0</v>
      </c>
      <c r="GP242">
        <f t="shared" si="375"/>
        <v>0</v>
      </c>
      <c r="GR242">
        <v>0</v>
      </c>
      <c r="GS242">
        <v>3</v>
      </c>
      <c r="GT242">
        <v>0</v>
      </c>
      <c r="GU242" t="s">
        <v>3</v>
      </c>
      <c r="GV242">
        <f t="shared" si="376"/>
        <v>0</v>
      </c>
      <c r="GW242">
        <v>1</v>
      </c>
      <c r="GX242">
        <f t="shared" si="377"/>
        <v>0</v>
      </c>
      <c r="HA242">
        <v>0</v>
      </c>
      <c r="HB242">
        <v>0</v>
      </c>
      <c r="HC242">
        <f t="shared" si="378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HS242">
        <v>0</v>
      </c>
      <c r="IK242">
        <v>0</v>
      </c>
    </row>
    <row r="243" spans="1:245" x14ac:dyDescent="0.2">
      <c r="A243">
        <v>17</v>
      </c>
      <c r="B243">
        <v>1</v>
      </c>
      <c r="E243" t="s">
        <v>471</v>
      </c>
      <c r="F243" t="s">
        <v>472</v>
      </c>
      <c r="G243" t="s">
        <v>473</v>
      </c>
      <c r="H243" t="s">
        <v>440</v>
      </c>
      <c r="I243">
        <f>ROUND(ROUND((I241+I242)/10*1.02,5),9)</f>
        <v>0</v>
      </c>
      <c r="J243">
        <v>0</v>
      </c>
      <c r="K243">
        <f>ROUND(ROUND((I241+I242)/10*1.02,5),9)</f>
        <v>0</v>
      </c>
      <c r="O243">
        <f t="shared" si="348"/>
        <v>0</v>
      </c>
      <c r="P243">
        <f t="shared" si="349"/>
        <v>0</v>
      </c>
      <c r="Q243">
        <f>(ROUND((ROUND(((ET243)*AV243*I243),2)*BB243),2)+ROUND((ROUND(((AE243-(EU243))*AV243*I243),2)*BS243),2))</f>
        <v>0</v>
      </c>
      <c r="R243">
        <f t="shared" si="350"/>
        <v>0</v>
      </c>
      <c r="S243">
        <f t="shared" si="351"/>
        <v>0</v>
      </c>
      <c r="T243">
        <f t="shared" si="352"/>
        <v>0</v>
      </c>
      <c r="U243">
        <f t="shared" si="353"/>
        <v>0</v>
      </c>
      <c r="V243">
        <f t="shared" si="354"/>
        <v>0</v>
      </c>
      <c r="W243">
        <f t="shared" si="355"/>
        <v>0</v>
      </c>
      <c r="X243">
        <f t="shared" si="356"/>
        <v>0</v>
      </c>
      <c r="Y243">
        <f t="shared" si="357"/>
        <v>0</v>
      </c>
      <c r="AA243">
        <v>78711061</v>
      </c>
      <c r="AB243">
        <f t="shared" si="358"/>
        <v>81534.37</v>
      </c>
      <c r="AC243">
        <f>ROUND((ES243),6)</f>
        <v>81534.37</v>
      </c>
      <c r="AD243">
        <f>ROUND((((ET243)-(EU243))+AE243),6)</f>
        <v>0</v>
      </c>
      <c r="AE243">
        <f>ROUND((EU243),6)</f>
        <v>0</v>
      </c>
      <c r="AF243">
        <f>ROUND((EV243),6)</f>
        <v>0</v>
      </c>
      <c r="AG243">
        <f t="shared" si="359"/>
        <v>0</v>
      </c>
      <c r="AH243">
        <f>(EW243)</f>
        <v>0</v>
      </c>
      <c r="AI243">
        <f>(EX243)</f>
        <v>0</v>
      </c>
      <c r="AJ243">
        <f t="shared" si="360"/>
        <v>0</v>
      </c>
      <c r="AK243">
        <v>81534.37</v>
      </c>
      <c r="AL243">
        <v>81534.37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1</v>
      </c>
      <c r="AW243">
        <v>1</v>
      </c>
      <c r="AZ243">
        <v>1</v>
      </c>
      <c r="BA243">
        <v>1</v>
      </c>
      <c r="BB243">
        <v>1</v>
      </c>
      <c r="BC243">
        <v>8.52</v>
      </c>
      <c r="BD243" t="s">
        <v>3</v>
      </c>
      <c r="BE243" t="s">
        <v>3</v>
      </c>
      <c r="BF243" t="s">
        <v>3</v>
      </c>
      <c r="BG243" t="s">
        <v>3</v>
      </c>
      <c r="BH243">
        <v>3</v>
      </c>
      <c r="BI243">
        <v>2</v>
      </c>
      <c r="BJ243" t="s">
        <v>474</v>
      </c>
      <c r="BM243">
        <v>1618</v>
      </c>
      <c r="BN243">
        <v>0</v>
      </c>
      <c r="BO243" t="s">
        <v>472</v>
      </c>
      <c r="BP243">
        <v>1</v>
      </c>
      <c r="BQ243">
        <v>201</v>
      </c>
      <c r="BR243">
        <v>0</v>
      </c>
      <c r="BS243">
        <v>1</v>
      </c>
      <c r="BT243">
        <v>1</v>
      </c>
      <c r="BU243">
        <v>1</v>
      </c>
      <c r="BV243">
        <v>1</v>
      </c>
      <c r="BW243">
        <v>1</v>
      </c>
      <c r="BX243">
        <v>1</v>
      </c>
      <c r="BY243" t="s">
        <v>3</v>
      </c>
      <c r="BZ243">
        <v>0</v>
      </c>
      <c r="CA243">
        <v>0</v>
      </c>
      <c r="CB243" t="s">
        <v>3</v>
      </c>
      <c r="CE243">
        <v>30</v>
      </c>
      <c r="CF243">
        <v>0</v>
      </c>
      <c r="CG243">
        <v>0</v>
      </c>
      <c r="CM243">
        <v>0</v>
      </c>
      <c r="CN243" t="s">
        <v>3</v>
      </c>
      <c r="CO243">
        <v>0</v>
      </c>
      <c r="CP243">
        <f t="shared" si="361"/>
        <v>0</v>
      </c>
      <c r="CQ243">
        <f t="shared" si="362"/>
        <v>694672.83</v>
      </c>
      <c r="CR243">
        <f>(ROUND((ROUND(((ET243)*AV243*1),2)*BB243),2)+ROUND((ROUND(((AE243-(EU243))*AV243*1),2)*BS243),2))</f>
        <v>0</v>
      </c>
      <c r="CS243">
        <f t="shared" si="363"/>
        <v>0</v>
      </c>
      <c r="CT243">
        <f t="shared" si="364"/>
        <v>0</v>
      </c>
      <c r="CU243">
        <f t="shared" si="365"/>
        <v>0</v>
      </c>
      <c r="CV243">
        <f t="shared" si="366"/>
        <v>0</v>
      </c>
      <c r="CW243">
        <f t="shared" si="367"/>
        <v>0</v>
      </c>
      <c r="CX243">
        <f t="shared" si="368"/>
        <v>0</v>
      </c>
      <c r="CY243">
        <f t="shared" si="369"/>
        <v>0</v>
      </c>
      <c r="CZ243">
        <f t="shared" si="370"/>
        <v>0</v>
      </c>
      <c r="DC243" t="s">
        <v>3</v>
      </c>
      <c r="DD243" t="s">
        <v>3</v>
      </c>
      <c r="DE243" t="s">
        <v>3</v>
      </c>
      <c r="DF243" t="s">
        <v>3</v>
      </c>
      <c r="DG243" t="s">
        <v>3</v>
      </c>
      <c r="DH243" t="s">
        <v>3</v>
      </c>
      <c r="DI243" t="s">
        <v>3</v>
      </c>
      <c r="DJ243" t="s">
        <v>3</v>
      </c>
      <c r="DK243" t="s">
        <v>3</v>
      </c>
      <c r="DL243" t="s">
        <v>3</v>
      </c>
      <c r="DM243" t="s">
        <v>3</v>
      </c>
      <c r="DN243">
        <v>0</v>
      </c>
      <c r="DO243">
        <v>0</v>
      </c>
      <c r="DP243">
        <v>1</v>
      </c>
      <c r="DQ243">
        <v>1</v>
      </c>
      <c r="DU243">
        <v>1003</v>
      </c>
      <c r="DV243" t="s">
        <v>440</v>
      </c>
      <c r="DW243" t="s">
        <v>440</v>
      </c>
      <c r="DX243">
        <v>1000</v>
      </c>
      <c r="DZ243" t="s">
        <v>3</v>
      </c>
      <c r="EA243" t="s">
        <v>3</v>
      </c>
      <c r="EB243" t="s">
        <v>3</v>
      </c>
      <c r="EC243" t="s">
        <v>3</v>
      </c>
      <c r="EE243">
        <v>75072708</v>
      </c>
      <c r="EF243">
        <v>201</v>
      </c>
      <c r="EG243" t="s">
        <v>442</v>
      </c>
      <c r="EH243">
        <v>0</v>
      </c>
      <c r="EI243" t="s">
        <v>3</v>
      </c>
      <c r="EJ243">
        <v>2</v>
      </c>
      <c r="EK243">
        <v>1618</v>
      </c>
      <c r="EL243" t="s">
        <v>443</v>
      </c>
      <c r="EM243" t="s">
        <v>444</v>
      </c>
      <c r="EO243" t="s">
        <v>3</v>
      </c>
      <c r="EQ243">
        <v>131072</v>
      </c>
      <c r="ER243">
        <v>81534.37</v>
      </c>
      <c r="ES243">
        <v>81534.37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FQ243">
        <v>0</v>
      </c>
      <c r="FR243">
        <v>0</v>
      </c>
      <c r="FS243">
        <v>0</v>
      </c>
      <c r="FX243">
        <v>0</v>
      </c>
      <c r="FY243">
        <v>0</v>
      </c>
      <c r="GA243" t="s">
        <v>3</v>
      </c>
      <c r="GD243">
        <v>0</v>
      </c>
      <c r="GF243">
        <v>1854836632</v>
      </c>
      <c r="GG243">
        <v>2</v>
      </c>
      <c r="GH243">
        <v>1</v>
      </c>
      <c r="GI243">
        <v>2</v>
      </c>
      <c r="GJ243">
        <v>0</v>
      </c>
      <c r="GK243">
        <f>ROUND(R243*(R12)/100,2)</f>
        <v>0</v>
      </c>
      <c r="GL243">
        <f t="shared" si="371"/>
        <v>0</v>
      </c>
      <c r="GM243">
        <f t="shared" si="372"/>
        <v>0</v>
      </c>
      <c r="GN243">
        <f t="shared" si="373"/>
        <v>0</v>
      </c>
      <c r="GO243">
        <f t="shared" si="374"/>
        <v>0</v>
      </c>
      <c r="GP243">
        <f t="shared" si="375"/>
        <v>0</v>
      </c>
      <c r="GR243">
        <v>0</v>
      </c>
      <c r="GS243">
        <v>3</v>
      </c>
      <c r="GT243">
        <v>0</v>
      </c>
      <c r="GU243" t="s">
        <v>3</v>
      </c>
      <c r="GV243">
        <f t="shared" si="376"/>
        <v>0</v>
      </c>
      <c r="GW243">
        <v>1</v>
      </c>
      <c r="GX243">
        <f t="shared" si="377"/>
        <v>0</v>
      </c>
      <c r="HA243">
        <v>0</v>
      </c>
      <c r="HB243">
        <v>0</v>
      </c>
      <c r="HC243">
        <f t="shared" si="378"/>
        <v>0</v>
      </c>
      <c r="HE243" t="s">
        <v>3</v>
      </c>
      <c r="HF243" t="s">
        <v>3</v>
      </c>
      <c r="HM243" t="s">
        <v>3</v>
      </c>
      <c r="HN243" t="s">
        <v>3</v>
      </c>
      <c r="HO243" t="s">
        <v>3</v>
      </c>
      <c r="HP243" t="s">
        <v>3</v>
      </c>
      <c r="HQ243" t="s">
        <v>3</v>
      </c>
      <c r="HS243">
        <v>0</v>
      </c>
      <c r="IK243">
        <v>0</v>
      </c>
    </row>
    <row r="244" spans="1:245" x14ac:dyDescent="0.2">
      <c r="A244">
        <v>17</v>
      </c>
      <c r="B244">
        <v>1</v>
      </c>
      <c r="C244">
        <f>ROW(SmtRes!A179)</f>
        <v>179</v>
      </c>
      <c r="D244">
        <f>ROW(EtalonRes!A397)</f>
        <v>397</v>
      </c>
      <c r="E244" t="s">
        <v>475</v>
      </c>
      <c r="F244" t="s">
        <v>446</v>
      </c>
      <c r="G244" t="s">
        <v>447</v>
      </c>
      <c r="H244" t="s">
        <v>448</v>
      </c>
      <c r="I244">
        <f>ROUND(ROUND(F349*F328,0),9)</f>
        <v>0</v>
      </c>
      <c r="J244">
        <v>0</v>
      </c>
      <c r="K244">
        <f>ROUND(ROUND(F349*F328,0),9)</f>
        <v>0</v>
      </c>
      <c r="O244">
        <f t="shared" si="348"/>
        <v>0</v>
      </c>
      <c r="P244">
        <f t="shared" si="349"/>
        <v>0</v>
      </c>
      <c r="Q244">
        <f>(ROUND((ROUND((((ET244*1.1))*AV244*I244),2)*BB244),2)+ROUND((ROUND(((AE244-((EU244*1.1)))*AV244*I244),2)*BS244),2))</f>
        <v>0</v>
      </c>
      <c r="R244">
        <f t="shared" si="350"/>
        <v>0</v>
      </c>
      <c r="S244">
        <f t="shared" si="351"/>
        <v>0</v>
      </c>
      <c r="T244">
        <f t="shared" si="352"/>
        <v>0</v>
      </c>
      <c r="U244">
        <f t="shared" si="353"/>
        <v>0</v>
      </c>
      <c r="V244">
        <f t="shared" si="354"/>
        <v>0</v>
      </c>
      <c r="W244">
        <f t="shared" si="355"/>
        <v>0</v>
      </c>
      <c r="X244">
        <f t="shared" si="356"/>
        <v>0</v>
      </c>
      <c r="Y244">
        <f t="shared" si="357"/>
        <v>0</v>
      </c>
      <c r="AA244">
        <v>78711061</v>
      </c>
      <c r="AB244">
        <f t="shared" si="358"/>
        <v>92.54</v>
      </c>
      <c r="AC244">
        <f>ROUND(((ES244*1)),6)</f>
        <v>11.8</v>
      </c>
      <c r="AD244">
        <f>ROUND(((((ET244*1.1))-((EU244*1.1)))+AE244),6)</f>
        <v>0.99</v>
      </c>
      <c r="AE244">
        <f>ROUND(((EU244*1.1)),6)</f>
        <v>0.14299999999999999</v>
      </c>
      <c r="AF244">
        <f>ROUND(((EV244*1.1)),6)</f>
        <v>79.75</v>
      </c>
      <c r="AG244">
        <f t="shared" si="359"/>
        <v>0</v>
      </c>
      <c r="AH244">
        <f>((EW244*1.1))</f>
        <v>5.5</v>
      </c>
      <c r="AI244">
        <f>((EX244*1.1))</f>
        <v>0</v>
      </c>
      <c r="AJ244">
        <f t="shared" si="360"/>
        <v>0</v>
      </c>
      <c r="AK244">
        <v>85.2</v>
      </c>
      <c r="AL244">
        <v>11.8</v>
      </c>
      <c r="AM244">
        <v>0.9</v>
      </c>
      <c r="AN244">
        <v>0.13</v>
      </c>
      <c r="AO244">
        <v>72.5</v>
      </c>
      <c r="AP244">
        <v>0</v>
      </c>
      <c r="AQ244">
        <v>5</v>
      </c>
      <c r="AR244">
        <v>0</v>
      </c>
      <c r="AS244">
        <v>0</v>
      </c>
      <c r="AT244">
        <v>92</v>
      </c>
      <c r="AU244">
        <v>43</v>
      </c>
      <c r="AV244">
        <v>1</v>
      </c>
      <c r="AW244">
        <v>1</v>
      </c>
      <c r="AZ244">
        <v>1</v>
      </c>
      <c r="BA244">
        <v>47.82</v>
      </c>
      <c r="BB244">
        <v>14.72</v>
      </c>
      <c r="BC244">
        <v>10.029999999999999</v>
      </c>
      <c r="BD244" t="s">
        <v>3</v>
      </c>
      <c r="BE244" t="s">
        <v>3</v>
      </c>
      <c r="BF244" t="s">
        <v>3</v>
      </c>
      <c r="BG244" t="s">
        <v>3</v>
      </c>
      <c r="BH244">
        <v>0</v>
      </c>
      <c r="BI244">
        <v>2</v>
      </c>
      <c r="BJ244" t="s">
        <v>449</v>
      </c>
      <c r="BM244">
        <v>2170</v>
      </c>
      <c r="BN244">
        <v>0</v>
      </c>
      <c r="BO244" t="s">
        <v>446</v>
      </c>
      <c r="BP244">
        <v>1</v>
      </c>
      <c r="BQ244">
        <v>40</v>
      </c>
      <c r="BR244">
        <v>0</v>
      </c>
      <c r="BS244">
        <v>47.82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92</v>
      </c>
      <c r="CA244">
        <v>43</v>
      </c>
      <c r="CB244" t="s">
        <v>3</v>
      </c>
      <c r="CE244">
        <v>30</v>
      </c>
      <c r="CF244">
        <v>0</v>
      </c>
      <c r="CG244">
        <v>0</v>
      </c>
      <c r="CM244">
        <v>0</v>
      </c>
      <c r="CN244" t="s">
        <v>831</v>
      </c>
      <c r="CO244">
        <v>0</v>
      </c>
      <c r="CP244">
        <f t="shared" si="361"/>
        <v>0</v>
      </c>
      <c r="CQ244">
        <f t="shared" si="362"/>
        <v>118.35</v>
      </c>
      <c r="CR244">
        <f>(ROUND((ROUND((((ET244*1.1))*AV244*1),2)*BB244),2)+ROUND((ROUND(((AE244-((EU244*1.1)))*AV244*1),2)*BS244),2))</f>
        <v>14.57</v>
      </c>
      <c r="CS244">
        <f t="shared" si="363"/>
        <v>6.69</v>
      </c>
      <c r="CT244">
        <f t="shared" si="364"/>
        <v>3813.65</v>
      </c>
      <c r="CU244">
        <f t="shared" si="365"/>
        <v>0</v>
      </c>
      <c r="CV244">
        <f t="shared" si="366"/>
        <v>5.5</v>
      </c>
      <c r="CW244">
        <f t="shared" si="367"/>
        <v>0</v>
      </c>
      <c r="CX244">
        <f t="shared" si="368"/>
        <v>0</v>
      </c>
      <c r="CY244">
        <f t="shared" si="369"/>
        <v>0</v>
      </c>
      <c r="CZ244">
        <f t="shared" si="370"/>
        <v>0</v>
      </c>
      <c r="DB244">
        <v>62</v>
      </c>
      <c r="DC244" t="s">
        <v>3</v>
      </c>
      <c r="DD244" t="s">
        <v>469</v>
      </c>
      <c r="DE244" t="s">
        <v>32</v>
      </c>
      <c r="DF244" t="s">
        <v>32</v>
      </c>
      <c r="DG244" t="s">
        <v>32</v>
      </c>
      <c r="DH244" t="s">
        <v>3</v>
      </c>
      <c r="DI244" t="s">
        <v>32</v>
      </c>
      <c r="DJ244" t="s">
        <v>32</v>
      </c>
      <c r="DK244" t="s">
        <v>3</v>
      </c>
      <c r="DL244" t="s">
        <v>3</v>
      </c>
      <c r="DM244" t="s">
        <v>3</v>
      </c>
      <c r="DN244">
        <v>112</v>
      </c>
      <c r="DO244">
        <v>70</v>
      </c>
      <c r="DP244">
        <v>1</v>
      </c>
      <c r="DQ244">
        <v>1</v>
      </c>
      <c r="DU244">
        <v>1013</v>
      </c>
      <c r="DV244" t="s">
        <v>448</v>
      </c>
      <c r="DW244" t="s">
        <v>448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75073266</v>
      </c>
      <c r="EF244">
        <v>40</v>
      </c>
      <c r="EG244" t="s">
        <v>421</v>
      </c>
      <c r="EH244">
        <v>0</v>
      </c>
      <c r="EI244" t="s">
        <v>3</v>
      </c>
      <c r="EJ244">
        <v>2</v>
      </c>
      <c r="EK244">
        <v>2170</v>
      </c>
      <c r="EL244" t="s">
        <v>450</v>
      </c>
      <c r="EM244" t="s">
        <v>451</v>
      </c>
      <c r="EO244" t="s">
        <v>33</v>
      </c>
      <c r="EQ244">
        <v>131072</v>
      </c>
      <c r="ER244">
        <v>85.2</v>
      </c>
      <c r="ES244">
        <v>11.8</v>
      </c>
      <c r="ET244">
        <v>0.9</v>
      </c>
      <c r="EU244">
        <v>0.13</v>
      </c>
      <c r="EV244">
        <v>72.5</v>
      </c>
      <c r="EW244">
        <v>5</v>
      </c>
      <c r="EX244">
        <v>0</v>
      </c>
      <c r="EY244">
        <v>0</v>
      </c>
      <c r="FQ244">
        <v>0</v>
      </c>
      <c r="FR244">
        <v>0</v>
      </c>
      <c r="FS244">
        <v>0</v>
      </c>
      <c r="FX244">
        <v>112</v>
      </c>
      <c r="FY244">
        <v>70</v>
      </c>
      <c r="GA244" t="s">
        <v>3</v>
      </c>
      <c r="GD244">
        <v>0</v>
      </c>
      <c r="GF244">
        <v>1832328485</v>
      </c>
      <c r="GG244">
        <v>2</v>
      </c>
      <c r="GH244">
        <v>1</v>
      </c>
      <c r="GI244">
        <v>2</v>
      </c>
      <c r="GJ244">
        <v>0</v>
      </c>
      <c r="GK244">
        <f>ROUND(R244*(R12)/100,2)</f>
        <v>0</v>
      </c>
      <c r="GL244">
        <f t="shared" si="371"/>
        <v>0</v>
      </c>
      <c r="GM244">
        <f t="shared" si="372"/>
        <v>0</v>
      </c>
      <c r="GN244">
        <f t="shared" si="373"/>
        <v>0</v>
      </c>
      <c r="GO244">
        <f t="shared" si="374"/>
        <v>0</v>
      </c>
      <c r="GP244">
        <f t="shared" si="375"/>
        <v>0</v>
      </c>
      <c r="GR244">
        <v>0</v>
      </c>
      <c r="GS244">
        <v>3</v>
      </c>
      <c r="GT244">
        <v>0</v>
      </c>
      <c r="GU244" t="s">
        <v>3</v>
      </c>
      <c r="GV244">
        <f t="shared" si="376"/>
        <v>0</v>
      </c>
      <c r="GW244">
        <v>1</v>
      </c>
      <c r="GX244">
        <f t="shared" si="377"/>
        <v>0</v>
      </c>
      <c r="HA244">
        <v>0</v>
      </c>
      <c r="HB244">
        <v>0</v>
      </c>
      <c r="HC244">
        <f t="shared" si="378"/>
        <v>0</v>
      </c>
      <c r="HE244" t="s">
        <v>3</v>
      </c>
      <c r="HF244" t="s">
        <v>3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HS244">
        <v>0</v>
      </c>
      <c r="IK244">
        <v>0</v>
      </c>
    </row>
    <row r="245" spans="1:245" x14ac:dyDescent="0.2">
      <c r="A245">
        <v>17</v>
      </c>
      <c r="B245">
        <v>1</v>
      </c>
      <c r="C245">
        <f>ROW(SmtRes!A183)</f>
        <v>183</v>
      </c>
      <c r="D245">
        <f>ROW(EtalonRes!A402)</f>
        <v>402</v>
      </c>
      <c r="E245" t="s">
        <v>476</v>
      </c>
      <c r="F245" t="s">
        <v>446</v>
      </c>
      <c r="G245" t="s">
        <v>447</v>
      </c>
      <c r="H245" t="s">
        <v>448</v>
      </c>
      <c r="I245">
        <f>ROUND(F349-I244,9)</f>
        <v>0</v>
      </c>
      <c r="J245">
        <v>0</v>
      </c>
      <c r="K245">
        <f>ROUND(F349-I244,9)</f>
        <v>0</v>
      </c>
      <c r="O245">
        <f t="shared" si="348"/>
        <v>0</v>
      </c>
      <c r="P245">
        <f t="shared" si="349"/>
        <v>0</v>
      </c>
      <c r="Q245">
        <f>(ROUND((ROUND((((ET245*1.1))*AV245*I245),2)*BB245),2)+ROUND((ROUND(((AE245-((EU245*1.1)))*AV245*I245),2)*BS245),2))</f>
        <v>0</v>
      </c>
      <c r="R245">
        <f t="shared" si="350"/>
        <v>0</v>
      </c>
      <c r="S245">
        <f t="shared" si="351"/>
        <v>0</v>
      </c>
      <c r="T245">
        <f t="shared" si="352"/>
        <v>0</v>
      </c>
      <c r="U245">
        <f t="shared" si="353"/>
        <v>0</v>
      </c>
      <c r="V245">
        <f t="shared" si="354"/>
        <v>0</v>
      </c>
      <c r="W245">
        <f t="shared" si="355"/>
        <v>0</v>
      </c>
      <c r="X245">
        <f t="shared" si="356"/>
        <v>0</v>
      </c>
      <c r="Y245">
        <f t="shared" si="357"/>
        <v>0</v>
      </c>
      <c r="AA245">
        <v>78711061</v>
      </c>
      <c r="AB245">
        <f t="shared" si="358"/>
        <v>92.54</v>
      </c>
      <c r="AC245">
        <f>ROUND((ES245),6)</f>
        <v>11.8</v>
      </c>
      <c r="AD245">
        <f>ROUND(((((ET245*1.1))-((EU245*1.1)))+AE245),6)</f>
        <v>0.99</v>
      </c>
      <c r="AE245">
        <f>ROUND(((EU245*1.1)),6)</f>
        <v>0.14299999999999999</v>
      </c>
      <c r="AF245">
        <f>ROUND(((EV245*1.1)),6)</f>
        <v>79.75</v>
      </c>
      <c r="AG245">
        <f t="shared" si="359"/>
        <v>0</v>
      </c>
      <c r="AH245">
        <f>((EW245*1.1))</f>
        <v>5.5</v>
      </c>
      <c r="AI245">
        <f>((EX245*1.1))</f>
        <v>0</v>
      </c>
      <c r="AJ245">
        <f t="shared" si="360"/>
        <v>0</v>
      </c>
      <c r="AK245">
        <v>85.2</v>
      </c>
      <c r="AL245">
        <v>11.8</v>
      </c>
      <c r="AM245">
        <v>0.9</v>
      </c>
      <c r="AN245">
        <v>0.13</v>
      </c>
      <c r="AO245">
        <v>72.5</v>
      </c>
      <c r="AP245">
        <v>0</v>
      </c>
      <c r="AQ245">
        <v>5</v>
      </c>
      <c r="AR245">
        <v>0</v>
      </c>
      <c r="AS245">
        <v>0</v>
      </c>
      <c r="AT245">
        <v>92</v>
      </c>
      <c r="AU245">
        <v>43</v>
      </c>
      <c r="AV245">
        <v>1</v>
      </c>
      <c r="AW245">
        <v>1</v>
      </c>
      <c r="AZ245">
        <v>1</v>
      </c>
      <c r="BA245">
        <v>47.82</v>
      </c>
      <c r="BB245">
        <v>14.72</v>
      </c>
      <c r="BC245">
        <v>10.029999999999999</v>
      </c>
      <c r="BD245" t="s">
        <v>3</v>
      </c>
      <c r="BE245" t="s">
        <v>3</v>
      </c>
      <c r="BF245" t="s">
        <v>3</v>
      </c>
      <c r="BG245" t="s">
        <v>3</v>
      </c>
      <c r="BH245">
        <v>0</v>
      </c>
      <c r="BI245">
        <v>2</v>
      </c>
      <c r="BJ245" t="s">
        <v>449</v>
      </c>
      <c r="BM245">
        <v>2170</v>
      </c>
      <c r="BN245">
        <v>0</v>
      </c>
      <c r="BO245" t="s">
        <v>446</v>
      </c>
      <c r="BP245">
        <v>1</v>
      </c>
      <c r="BQ245">
        <v>40</v>
      </c>
      <c r="BR245">
        <v>0</v>
      </c>
      <c r="BS245">
        <v>47.82</v>
      </c>
      <c r="BT245">
        <v>1</v>
      </c>
      <c r="BU245">
        <v>1</v>
      </c>
      <c r="BV245">
        <v>1</v>
      </c>
      <c r="BW245">
        <v>1</v>
      </c>
      <c r="BX245">
        <v>1</v>
      </c>
      <c r="BY245" t="s">
        <v>3</v>
      </c>
      <c r="BZ245">
        <v>92</v>
      </c>
      <c r="CA245">
        <v>43</v>
      </c>
      <c r="CB245" t="s">
        <v>3</v>
      </c>
      <c r="CE245">
        <v>30</v>
      </c>
      <c r="CF245">
        <v>0</v>
      </c>
      <c r="CG245">
        <v>0</v>
      </c>
      <c r="CM245">
        <v>0</v>
      </c>
      <c r="CN245" t="s">
        <v>831</v>
      </c>
      <c r="CO245">
        <v>0</v>
      </c>
      <c r="CP245">
        <f t="shared" si="361"/>
        <v>0</v>
      </c>
      <c r="CQ245">
        <f t="shared" si="362"/>
        <v>118.35</v>
      </c>
      <c r="CR245">
        <f>(ROUND((ROUND((((ET245*1.1))*AV245*1),2)*BB245),2)+ROUND((ROUND(((AE245-((EU245*1.1)))*AV245*1),2)*BS245),2))</f>
        <v>14.57</v>
      </c>
      <c r="CS245">
        <f t="shared" si="363"/>
        <v>6.69</v>
      </c>
      <c r="CT245">
        <f t="shared" si="364"/>
        <v>3813.65</v>
      </c>
      <c r="CU245">
        <f t="shared" si="365"/>
        <v>0</v>
      </c>
      <c r="CV245">
        <f t="shared" si="366"/>
        <v>5.5</v>
      </c>
      <c r="CW245">
        <f t="shared" si="367"/>
        <v>0</v>
      </c>
      <c r="CX245">
        <f t="shared" si="368"/>
        <v>0</v>
      </c>
      <c r="CY245">
        <f t="shared" si="369"/>
        <v>0</v>
      </c>
      <c r="CZ245">
        <f t="shared" si="370"/>
        <v>0</v>
      </c>
      <c r="DB245">
        <v>63</v>
      </c>
      <c r="DC245" t="s">
        <v>3</v>
      </c>
      <c r="DD245" t="s">
        <v>3</v>
      </c>
      <c r="DE245" t="s">
        <v>32</v>
      </c>
      <c r="DF245" t="s">
        <v>32</v>
      </c>
      <c r="DG245" t="s">
        <v>32</v>
      </c>
      <c r="DH245" t="s">
        <v>3</v>
      </c>
      <c r="DI245" t="s">
        <v>32</v>
      </c>
      <c r="DJ245" t="s">
        <v>32</v>
      </c>
      <c r="DK245" t="s">
        <v>3</v>
      </c>
      <c r="DL245" t="s">
        <v>3</v>
      </c>
      <c r="DM245" t="s">
        <v>3</v>
      </c>
      <c r="DN245">
        <v>112</v>
      </c>
      <c r="DO245">
        <v>70</v>
      </c>
      <c r="DP245">
        <v>1</v>
      </c>
      <c r="DQ245">
        <v>1</v>
      </c>
      <c r="DU245">
        <v>1013</v>
      </c>
      <c r="DV245" t="s">
        <v>448</v>
      </c>
      <c r="DW245" t="s">
        <v>448</v>
      </c>
      <c r="DX245">
        <v>1</v>
      </c>
      <c r="DZ245" t="s">
        <v>3</v>
      </c>
      <c r="EA245" t="s">
        <v>3</v>
      </c>
      <c r="EB245" t="s">
        <v>3</v>
      </c>
      <c r="EC245" t="s">
        <v>3</v>
      </c>
      <c r="EE245">
        <v>75073266</v>
      </c>
      <c r="EF245">
        <v>40</v>
      </c>
      <c r="EG245" t="s">
        <v>421</v>
      </c>
      <c r="EH245">
        <v>0</v>
      </c>
      <c r="EI245" t="s">
        <v>3</v>
      </c>
      <c r="EJ245">
        <v>2</v>
      </c>
      <c r="EK245">
        <v>2170</v>
      </c>
      <c r="EL245" t="s">
        <v>450</v>
      </c>
      <c r="EM245" t="s">
        <v>451</v>
      </c>
      <c r="EO245" t="s">
        <v>33</v>
      </c>
      <c r="EQ245">
        <v>131072</v>
      </c>
      <c r="ER245">
        <v>85.2</v>
      </c>
      <c r="ES245">
        <v>11.8</v>
      </c>
      <c r="ET245">
        <v>0.9</v>
      </c>
      <c r="EU245">
        <v>0.13</v>
      </c>
      <c r="EV245">
        <v>72.5</v>
      </c>
      <c r="EW245">
        <v>5</v>
      </c>
      <c r="EX245">
        <v>0</v>
      </c>
      <c r="EY245">
        <v>0</v>
      </c>
      <c r="FQ245">
        <v>0</v>
      </c>
      <c r="FR245">
        <v>0</v>
      </c>
      <c r="FS245">
        <v>0</v>
      </c>
      <c r="FX245">
        <v>112</v>
      </c>
      <c r="FY245">
        <v>70</v>
      </c>
      <c r="GA245" t="s">
        <v>3</v>
      </c>
      <c r="GD245">
        <v>0</v>
      </c>
      <c r="GF245">
        <v>1832328485</v>
      </c>
      <c r="GG245">
        <v>2</v>
      </c>
      <c r="GH245">
        <v>1</v>
      </c>
      <c r="GI245">
        <v>2</v>
      </c>
      <c r="GJ245">
        <v>0</v>
      </c>
      <c r="GK245">
        <f>ROUND(R245*(R12)/100,2)</f>
        <v>0</v>
      </c>
      <c r="GL245">
        <f t="shared" si="371"/>
        <v>0</v>
      </c>
      <c r="GM245">
        <f t="shared" si="372"/>
        <v>0</v>
      </c>
      <c r="GN245">
        <f t="shared" si="373"/>
        <v>0</v>
      </c>
      <c r="GO245">
        <f t="shared" si="374"/>
        <v>0</v>
      </c>
      <c r="GP245">
        <f t="shared" si="375"/>
        <v>0</v>
      </c>
      <c r="GR245">
        <v>0</v>
      </c>
      <c r="GS245">
        <v>3</v>
      </c>
      <c r="GT245">
        <v>0</v>
      </c>
      <c r="GU245" t="s">
        <v>3</v>
      </c>
      <c r="GV245">
        <f t="shared" si="376"/>
        <v>0</v>
      </c>
      <c r="GW245">
        <v>1</v>
      </c>
      <c r="GX245">
        <f t="shared" si="377"/>
        <v>0</v>
      </c>
      <c r="HA245">
        <v>0</v>
      </c>
      <c r="HB245">
        <v>0</v>
      </c>
      <c r="HC245">
        <f t="shared" si="378"/>
        <v>0</v>
      </c>
      <c r="HE245" t="s">
        <v>3</v>
      </c>
      <c r="HF245" t="s">
        <v>3</v>
      </c>
      <c r="HM245" t="s">
        <v>3</v>
      </c>
      <c r="HN245" t="s">
        <v>3</v>
      </c>
      <c r="HO245" t="s">
        <v>3</v>
      </c>
      <c r="HP245" t="s">
        <v>3</v>
      </c>
      <c r="HQ245" t="s">
        <v>3</v>
      </c>
      <c r="HS245">
        <v>0</v>
      </c>
      <c r="IK245">
        <v>0</v>
      </c>
    </row>
    <row r="246" spans="1:245" x14ac:dyDescent="0.2">
      <c r="A246">
        <v>17</v>
      </c>
      <c r="B246">
        <v>1</v>
      </c>
      <c r="E246" t="s">
        <v>477</v>
      </c>
      <c r="F246" t="s">
        <v>478</v>
      </c>
      <c r="G246" t="s">
        <v>479</v>
      </c>
      <c r="H246" t="s">
        <v>456</v>
      </c>
      <c r="I246">
        <f>ROUND((I244+I245)*3,9)</f>
        <v>0</v>
      </c>
      <c r="J246">
        <v>0</v>
      </c>
      <c r="K246">
        <f>ROUND((I244+I245)*3,9)</f>
        <v>0</v>
      </c>
      <c r="O246">
        <f t="shared" si="348"/>
        <v>0</v>
      </c>
      <c r="P246">
        <f t="shared" si="349"/>
        <v>0</v>
      </c>
      <c r="Q246">
        <f>(ROUND((ROUND(((ET246)*AV246*I246),2)*BB246),2)+ROUND((ROUND(((AE246-(EU246))*AV246*I246),2)*BS246),2))</f>
        <v>0</v>
      </c>
      <c r="R246">
        <f t="shared" si="350"/>
        <v>0</v>
      </c>
      <c r="S246">
        <f t="shared" si="351"/>
        <v>0</v>
      </c>
      <c r="T246">
        <f t="shared" si="352"/>
        <v>0</v>
      </c>
      <c r="U246">
        <f t="shared" si="353"/>
        <v>0</v>
      </c>
      <c r="V246">
        <f t="shared" si="354"/>
        <v>0</v>
      </c>
      <c r="W246">
        <f t="shared" si="355"/>
        <v>0</v>
      </c>
      <c r="X246">
        <f t="shared" si="356"/>
        <v>0</v>
      </c>
      <c r="Y246">
        <f t="shared" si="357"/>
        <v>0</v>
      </c>
      <c r="AA246">
        <v>78711061</v>
      </c>
      <c r="AB246">
        <f t="shared" si="358"/>
        <v>2531.73</v>
      </c>
      <c r="AC246">
        <f>ROUND((ES246),6)</f>
        <v>2531.73</v>
      </c>
      <c r="AD246">
        <f>ROUND((((ET246)-(EU246))+AE246),6)</f>
        <v>0</v>
      </c>
      <c r="AE246">
        <f>ROUND((EU246),6)</f>
        <v>0</v>
      </c>
      <c r="AF246">
        <f>ROUND((EV246),6)</f>
        <v>0</v>
      </c>
      <c r="AG246">
        <f t="shared" si="359"/>
        <v>0</v>
      </c>
      <c r="AH246">
        <f>(EW246)</f>
        <v>0</v>
      </c>
      <c r="AI246">
        <f>(EX246)</f>
        <v>0</v>
      </c>
      <c r="AJ246">
        <f t="shared" si="360"/>
        <v>0</v>
      </c>
      <c r="AK246">
        <v>2531.73</v>
      </c>
      <c r="AL246">
        <v>2531.73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6.07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2</v>
      </c>
      <c r="BJ246" t="s">
        <v>480</v>
      </c>
      <c r="BM246">
        <v>1618</v>
      </c>
      <c r="BN246">
        <v>0</v>
      </c>
      <c r="BO246" t="s">
        <v>478</v>
      </c>
      <c r="BP246">
        <v>1</v>
      </c>
      <c r="BQ246">
        <v>201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30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 t="shared" si="361"/>
        <v>0</v>
      </c>
      <c r="CQ246">
        <f t="shared" si="362"/>
        <v>15367.6</v>
      </c>
      <c r="CR246">
        <f>(ROUND((ROUND(((ET246)*AV246*1),2)*BB246),2)+ROUND((ROUND(((AE246-(EU246))*AV246*1),2)*BS246),2))</f>
        <v>0</v>
      </c>
      <c r="CS246">
        <f t="shared" si="363"/>
        <v>0</v>
      </c>
      <c r="CT246">
        <f t="shared" si="364"/>
        <v>0</v>
      </c>
      <c r="CU246">
        <f t="shared" si="365"/>
        <v>0</v>
      </c>
      <c r="CV246">
        <f t="shared" si="366"/>
        <v>0</v>
      </c>
      <c r="CW246">
        <f t="shared" si="367"/>
        <v>0</v>
      </c>
      <c r="CX246">
        <f t="shared" si="368"/>
        <v>0</v>
      </c>
      <c r="CY246">
        <f t="shared" si="369"/>
        <v>0</v>
      </c>
      <c r="CZ246">
        <f t="shared" si="370"/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0</v>
      </c>
      <c r="DO246">
        <v>0</v>
      </c>
      <c r="DP246">
        <v>1</v>
      </c>
      <c r="DQ246">
        <v>1</v>
      </c>
      <c r="DU246">
        <v>1013</v>
      </c>
      <c r="DV246" t="s">
        <v>456</v>
      </c>
      <c r="DW246" t="s">
        <v>456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75072708</v>
      </c>
      <c r="EF246">
        <v>201</v>
      </c>
      <c r="EG246" t="s">
        <v>442</v>
      </c>
      <c r="EH246">
        <v>0</v>
      </c>
      <c r="EI246" t="s">
        <v>3</v>
      </c>
      <c r="EJ246">
        <v>2</v>
      </c>
      <c r="EK246">
        <v>1618</v>
      </c>
      <c r="EL246" t="s">
        <v>443</v>
      </c>
      <c r="EM246" t="s">
        <v>444</v>
      </c>
      <c r="EO246" t="s">
        <v>3</v>
      </c>
      <c r="EQ246">
        <v>131072</v>
      </c>
      <c r="ER246">
        <v>2531.73</v>
      </c>
      <c r="ES246">
        <v>2531.73</v>
      </c>
      <c r="ET246">
        <v>0</v>
      </c>
      <c r="EU246">
        <v>0</v>
      </c>
      <c r="EV246">
        <v>0</v>
      </c>
      <c r="EW246">
        <v>0</v>
      </c>
      <c r="EX246">
        <v>0</v>
      </c>
      <c r="EY246">
        <v>0</v>
      </c>
      <c r="FQ246">
        <v>0</v>
      </c>
      <c r="FR246">
        <v>0</v>
      </c>
      <c r="FS246">
        <v>0</v>
      </c>
      <c r="FX246">
        <v>0</v>
      </c>
      <c r="FY246">
        <v>0</v>
      </c>
      <c r="GA246" t="s">
        <v>3</v>
      </c>
      <c r="GD246">
        <v>0</v>
      </c>
      <c r="GF246">
        <v>-1122328237</v>
      </c>
      <c r="GG246">
        <v>2</v>
      </c>
      <c r="GH246">
        <v>1</v>
      </c>
      <c r="GI246">
        <v>2</v>
      </c>
      <c r="GJ246">
        <v>0</v>
      </c>
      <c r="GK246">
        <f>ROUND(R246*(R12)/100,2)</f>
        <v>0</v>
      </c>
      <c r="GL246">
        <f t="shared" si="371"/>
        <v>0</v>
      </c>
      <c r="GM246">
        <f t="shared" si="372"/>
        <v>0</v>
      </c>
      <c r="GN246">
        <f t="shared" si="373"/>
        <v>0</v>
      </c>
      <c r="GO246">
        <f t="shared" si="374"/>
        <v>0</v>
      </c>
      <c r="GP246">
        <f t="shared" si="375"/>
        <v>0</v>
      </c>
      <c r="GR246">
        <v>0</v>
      </c>
      <c r="GS246">
        <v>3</v>
      </c>
      <c r="GT246">
        <v>0</v>
      </c>
      <c r="GU246" t="s">
        <v>3</v>
      </c>
      <c r="GV246">
        <f t="shared" si="376"/>
        <v>0</v>
      </c>
      <c r="GW246">
        <v>1</v>
      </c>
      <c r="GX246">
        <f t="shared" si="377"/>
        <v>0</v>
      </c>
      <c r="HA246">
        <v>0</v>
      </c>
      <c r="HB246">
        <v>0</v>
      </c>
      <c r="HC246">
        <f t="shared" si="378"/>
        <v>0</v>
      </c>
      <c r="HE246" t="s">
        <v>3</v>
      </c>
      <c r="HF246" t="s">
        <v>3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HS246">
        <v>0</v>
      </c>
      <c r="IK246">
        <v>0</v>
      </c>
    </row>
    <row r="247" spans="1:245" x14ac:dyDescent="0.2">
      <c r="A247">
        <v>17</v>
      </c>
      <c r="B247">
        <v>1</v>
      </c>
      <c r="C247">
        <f>ROW(SmtRes!A187)</f>
        <v>187</v>
      </c>
      <c r="D247">
        <f>ROW(EtalonRes!A407)</f>
        <v>407</v>
      </c>
      <c r="E247" t="s">
        <v>481</v>
      </c>
      <c r="F247" t="s">
        <v>459</v>
      </c>
      <c r="G247" t="s">
        <v>835</v>
      </c>
      <c r="H247" t="s">
        <v>460</v>
      </c>
      <c r="I247">
        <f>ROUND(ROUND(F350*F328,0),9)</f>
        <v>0</v>
      </c>
      <c r="J247">
        <v>0</v>
      </c>
      <c r="K247">
        <f>ROUND(ROUND(F350*F328,0),9)</f>
        <v>0</v>
      </c>
      <c r="O247">
        <f t="shared" si="348"/>
        <v>0</v>
      </c>
      <c r="P247">
        <f t="shared" si="349"/>
        <v>0</v>
      </c>
      <c r="Q247">
        <f>(ROUND((ROUND((((ET247*1.1))*AV247*I247),2)*BB247),2)+ROUND((ROUND(((AE247-((EU247*1.1)))*AV247*I247),2)*BS247),2))</f>
        <v>0</v>
      </c>
      <c r="R247">
        <f t="shared" si="350"/>
        <v>0</v>
      </c>
      <c r="S247">
        <f t="shared" si="351"/>
        <v>0</v>
      </c>
      <c r="T247">
        <f t="shared" si="352"/>
        <v>0</v>
      </c>
      <c r="U247">
        <f t="shared" si="353"/>
        <v>0</v>
      </c>
      <c r="V247">
        <f t="shared" si="354"/>
        <v>0</v>
      </c>
      <c r="W247">
        <f t="shared" si="355"/>
        <v>0</v>
      </c>
      <c r="X247">
        <f t="shared" si="356"/>
        <v>0</v>
      </c>
      <c r="Y247">
        <f t="shared" si="357"/>
        <v>0</v>
      </c>
      <c r="AA247">
        <v>78711061</v>
      </c>
      <c r="AB247">
        <f t="shared" si="358"/>
        <v>223.715</v>
      </c>
      <c r="AC247">
        <f>ROUND(((ES247*1)),6)</f>
        <v>27.53</v>
      </c>
      <c r="AD247">
        <f>ROUND(((((ET247*1.1))-((EU247*1.1)))+AE247),6)</f>
        <v>2.024</v>
      </c>
      <c r="AE247">
        <f>ROUND(((EU247*1.1)),6)</f>
        <v>0.28599999999999998</v>
      </c>
      <c r="AF247">
        <f>ROUND(((EV247*1.1)),6)</f>
        <v>194.161</v>
      </c>
      <c r="AG247">
        <f t="shared" si="359"/>
        <v>0</v>
      </c>
      <c r="AH247">
        <f>((EW247*1.1))</f>
        <v>16.445</v>
      </c>
      <c r="AI247">
        <f>((EX247*1.1))</f>
        <v>0</v>
      </c>
      <c r="AJ247">
        <f t="shared" si="360"/>
        <v>0</v>
      </c>
      <c r="AK247">
        <v>205.88</v>
      </c>
      <c r="AL247">
        <v>27.53</v>
      </c>
      <c r="AM247">
        <v>1.84</v>
      </c>
      <c r="AN247">
        <v>0.26</v>
      </c>
      <c r="AO247">
        <v>176.51</v>
      </c>
      <c r="AP247">
        <v>0</v>
      </c>
      <c r="AQ247">
        <v>14.95</v>
      </c>
      <c r="AR247">
        <v>0</v>
      </c>
      <c r="AS247">
        <v>0</v>
      </c>
      <c r="AT247">
        <v>92</v>
      </c>
      <c r="AU247">
        <v>43</v>
      </c>
      <c r="AV247">
        <v>1</v>
      </c>
      <c r="AW247">
        <v>1</v>
      </c>
      <c r="AZ247">
        <v>1</v>
      </c>
      <c r="BA247">
        <v>47.82</v>
      </c>
      <c r="BB247">
        <v>14.77</v>
      </c>
      <c r="BC247">
        <v>10.029999999999999</v>
      </c>
      <c r="BD247" t="s">
        <v>3</v>
      </c>
      <c r="BE247" t="s">
        <v>3</v>
      </c>
      <c r="BF247" t="s">
        <v>3</v>
      </c>
      <c r="BG247" t="s">
        <v>3</v>
      </c>
      <c r="BH247">
        <v>0</v>
      </c>
      <c r="BI247">
        <v>2</v>
      </c>
      <c r="BJ247" t="s">
        <v>461</v>
      </c>
      <c r="BM247">
        <v>2170</v>
      </c>
      <c r="BN247">
        <v>0</v>
      </c>
      <c r="BO247" t="s">
        <v>459</v>
      </c>
      <c r="BP247">
        <v>1</v>
      </c>
      <c r="BQ247">
        <v>40</v>
      </c>
      <c r="BR247">
        <v>0</v>
      </c>
      <c r="BS247">
        <v>47.82</v>
      </c>
      <c r="BT247">
        <v>1</v>
      </c>
      <c r="BU247">
        <v>1</v>
      </c>
      <c r="BV247">
        <v>1</v>
      </c>
      <c r="BW247">
        <v>1</v>
      </c>
      <c r="BX247">
        <v>1</v>
      </c>
      <c r="BY247" t="s">
        <v>3</v>
      </c>
      <c r="BZ247">
        <v>92</v>
      </c>
      <c r="CA247">
        <v>43</v>
      </c>
      <c r="CB247" t="s">
        <v>3</v>
      </c>
      <c r="CE247">
        <v>30</v>
      </c>
      <c r="CF247">
        <v>0</v>
      </c>
      <c r="CG247">
        <v>0</v>
      </c>
      <c r="CM247">
        <v>0</v>
      </c>
      <c r="CN247" t="s">
        <v>831</v>
      </c>
      <c r="CO247">
        <v>0</v>
      </c>
      <c r="CP247">
        <f t="shared" si="361"/>
        <v>0</v>
      </c>
      <c r="CQ247">
        <f t="shared" si="362"/>
        <v>276.13</v>
      </c>
      <c r="CR247">
        <f>(ROUND((ROUND((((ET247*1.1))*AV247*1),2)*BB247),2)+ROUND((ROUND(((AE247-((EU247*1.1)))*AV247*1),2)*BS247),2))</f>
        <v>29.84</v>
      </c>
      <c r="CS247">
        <f t="shared" si="363"/>
        <v>13.87</v>
      </c>
      <c r="CT247">
        <f t="shared" si="364"/>
        <v>9284.73</v>
      </c>
      <c r="CU247">
        <f t="shared" si="365"/>
        <v>0</v>
      </c>
      <c r="CV247">
        <f t="shared" si="366"/>
        <v>16.445</v>
      </c>
      <c r="CW247">
        <f t="shared" si="367"/>
        <v>0</v>
      </c>
      <c r="CX247">
        <f t="shared" si="368"/>
        <v>0</v>
      </c>
      <c r="CY247">
        <f t="shared" si="369"/>
        <v>0</v>
      </c>
      <c r="CZ247">
        <f t="shared" si="370"/>
        <v>0</v>
      </c>
      <c r="DB247">
        <v>64</v>
      </c>
      <c r="DC247" t="s">
        <v>3</v>
      </c>
      <c r="DD247" t="s">
        <v>469</v>
      </c>
      <c r="DE247" t="s">
        <v>32</v>
      </c>
      <c r="DF247" t="s">
        <v>32</v>
      </c>
      <c r="DG247" t="s">
        <v>32</v>
      </c>
      <c r="DH247" t="s">
        <v>3</v>
      </c>
      <c r="DI247" t="s">
        <v>32</v>
      </c>
      <c r="DJ247" t="s">
        <v>32</v>
      </c>
      <c r="DK247" t="s">
        <v>3</v>
      </c>
      <c r="DL247" t="s">
        <v>3</v>
      </c>
      <c r="DM247" t="s">
        <v>3</v>
      </c>
      <c r="DN247">
        <v>112</v>
      </c>
      <c r="DO247">
        <v>70</v>
      </c>
      <c r="DP247">
        <v>1</v>
      </c>
      <c r="DQ247">
        <v>1</v>
      </c>
      <c r="DU247">
        <v>1013</v>
      </c>
      <c r="DV247" t="s">
        <v>460</v>
      </c>
      <c r="DW247" t="s">
        <v>460</v>
      </c>
      <c r="DX247">
        <v>1</v>
      </c>
      <c r="DZ247" t="s">
        <v>3</v>
      </c>
      <c r="EA247" t="s">
        <v>3</v>
      </c>
      <c r="EB247" t="s">
        <v>3</v>
      </c>
      <c r="EC247" t="s">
        <v>3</v>
      </c>
      <c r="EE247">
        <v>75073266</v>
      </c>
      <c r="EF247">
        <v>40</v>
      </c>
      <c r="EG247" t="s">
        <v>421</v>
      </c>
      <c r="EH247">
        <v>0</v>
      </c>
      <c r="EI247" t="s">
        <v>3</v>
      </c>
      <c r="EJ247">
        <v>2</v>
      </c>
      <c r="EK247">
        <v>2170</v>
      </c>
      <c r="EL247" t="s">
        <v>450</v>
      </c>
      <c r="EM247" t="s">
        <v>451</v>
      </c>
      <c r="EO247" t="s">
        <v>33</v>
      </c>
      <c r="EQ247">
        <v>131072</v>
      </c>
      <c r="ER247">
        <v>205.88</v>
      </c>
      <c r="ES247">
        <v>27.53</v>
      </c>
      <c r="ET247">
        <v>1.84</v>
      </c>
      <c r="EU247">
        <v>0.26</v>
      </c>
      <c r="EV247">
        <v>176.51</v>
      </c>
      <c r="EW247">
        <v>14.95</v>
      </c>
      <c r="EX247">
        <v>0</v>
      </c>
      <c r="EY247">
        <v>0</v>
      </c>
      <c r="FQ247">
        <v>0</v>
      </c>
      <c r="FR247">
        <v>0</v>
      </c>
      <c r="FS247">
        <v>0</v>
      </c>
      <c r="FX247">
        <v>112</v>
      </c>
      <c r="FY247">
        <v>70</v>
      </c>
      <c r="GA247" t="s">
        <v>3</v>
      </c>
      <c r="GD247">
        <v>0</v>
      </c>
      <c r="GF247">
        <v>-1713284303</v>
      </c>
      <c r="GG247">
        <v>2</v>
      </c>
      <c r="GH247">
        <v>1</v>
      </c>
      <c r="GI247">
        <v>2</v>
      </c>
      <c r="GJ247">
        <v>0</v>
      </c>
      <c r="GK247">
        <f>ROUND(R247*(R12)/100,2)</f>
        <v>0</v>
      </c>
      <c r="GL247">
        <f t="shared" si="371"/>
        <v>0</v>
      </c>
      <c r="GM247">
        <f t="shared" si="372"/>
        <v>0</v>
      </c>
      <c r="GN247">
        <f t="shared" si="373"/>
        <v>0</v>
      </c>
      <c r="GO247">
        <f t="shared" si="374"/>
        <v>0</v>
      </c>
      <c r="GP247">
        <f t="shared" si="375"/>
        <v>0</v>
      </c>
      <c r="GR247">
        <v>0</v>
      </c>
      <c r="GS247">
        <v>3</v>
      </c>
      <c r="GT247">
        <v>0</v>
      </c>
      <c r="GU247" t="s">
        <v>3</v>
      </c>
      <c r="GV247">
        <f t="shared" si="376"/>
        <v>0</v>
      </c>
      <c r="GW247">
        <v>1</v>
      </c>
      <c r="GX247">
        <f t="shared" si="377"/>
        <v>0</v>
      </c>
      <c r="HA247">
        <v>0</v>
      </c>
      <c r="HB247">
        <v>0</v>
      </c>
      <c r="HC247">
        <f t="shared" si="378"/>
        <v>0</v>
      </c>
      <c r="HE247" t="s">
        <v>3</v>
      </c>
      <c r="HF247" t="s">
        <v>3</v>
      </c>
      <c r="HM247" t="s">
        <v>3</v>
      </c>
      <c r="HN247" t="s">
        <v>3</v>
      </c>
      <c r="HO247" t="s">
        <v>3</v>
      </c>
      <c r="HP247" t="s">
        <v>3</v>
      </c>
      <c r="HQ247" t="s">
        <v>3</v>
      </c>
      <c r="HS247">
        <v>0</v>
      </c>
      <c r="IK247">
        <v>0</v>
      </c>
    </row>
    <row r="248" spans="1:245" x14ac:dyDescent="0.2">
      <c r="A248">
        <v>17</v>
      </c>
      <c r="B248">
        <v>1</v>
      </c>
      <c r="C248">
        <f>ROW(SmtRes!A191)</f>
        <v>191</v>
      </c>
      <c r="D248">
        <f>ROW(EtalonRes!A412)</f>
        <v>412</v>
      </c>
      <c r="E248" t="s">
        <v>482</v>
      </c>
      <c r="F248" t="s">
        <v>459</v>
      </c>
      <c r="G248" t="s">
        <v>835</v>
      </c>
      <c r="H248" t="s">
        <v>460</v>
      </c>
      <c r="I248">
        <f>ROUND(F350-I247,9)</f>
        <v>0</v>
      </c>
      <c r="J248">
        <v>0</v>
      </c>
      <c r="K248">
        <f>ROUND(F350-I247,9)</f>
        <v>0</v>
      </c>
      <c r="O248">
        <f t="shared" si="348"/>
        <v>0</v>
      </c>
      <c r="P248">
        <f t="shared" si="349"/>
        <v>0</v>
      </c>
      <c r="Q248">
        <f>(ROUND((ROUND((((ET248*1.1))*AV248*I248),2)*BB248),2)+ROUND((ROUND(((AE248-((EU248*1.1)))*AV248*I248),2)*BS248),2))</f>
        <v>0</v>
      </c>
      <c r="R248">
        <f t="shared" si="350"/>
        <v>0</v>
      </c>
      <c r="S248">
        <f t="shared" si="351"/>
        <v>0</v>
      </c>
      <c r="T248">
        <f t="shared" si="352"/>
        <v>0</v>
      </c>
      <c r="U248">
        <f t="shared" si="353"/>
        <v>0</v>
      </c>
      <c r="V248">
        <f t="shared" si="354"/>
        <v>0</v>
      </c>
      <c r="W248">
        <f t="shared" si="355"/>
        <v>0</v>
      </c>
      <c r="X248">
        <f t="shared" si="356"/>
        <v>0</v>
      </c>
      <c r="Y248">
        <f t="shared" si="357"/>
        <v>0</v>
      </c>
      <c r="AA248">
        <v>78711061</v>
      </c>
      <c r="AB248">
        <f t="shared" si="358"/>
        <v>223.715</v>
      </c>
      <c r="AC248">
        <f>ROUND((ES248),6)</f>
        <v>27.53</v>
      </c>
      <c r="AD248">
        <f>ROUND(((((ET248*1.1))-((EU248*1.1)))+AE248),6)</f>
        <v>2.024</v>
      </c>
      <c r="AE248">
        <f>ROUND(((EU248*1.1)),6)</f>
        <v>0.28599999999999998</v>
      </c>
      <c r="AF248">
        <f>ROUND(((EV248*1.1)),6)</f>
        <v>194.161</v>
      </c>
      <c r="AG248">
        <f t="shared" si="359"/>
        <v>0</v>
      </c>
      <c r="AH248">
        <f>((EW248*1.1))</f>
        <v>16.445</v>
      </c>
      <c r="AI248">
        <f>((EX248*1.1))</f>
        <v>0</v>
      </c>
      <c r="AJ248">
        <f t="shared" si="360"/>
        <v>0</v>
      </c>
      <c r="AK248">
        <v>205.88</v>
      </c>
      <c r="AL248">
        <v>27.53</v>
      </c>
      <c r="AM248">
        <v>1.84</v>
      </c>
      <c r="AN248">
        <v>0.26</v>
      </c>
      <c r="AO248">
        <v>176.51</v>
      </c>
      <c r="AP248">
        <v>0</v>
      </c>
      <c r="AQ248">
        <v>14.95</v>
      </c>
      <c r="AR248">
        <v>0</v>
      </c>
      <c r="AS248">
        <v>0</v>
      </c>
      <c r="AT248">
        <v>92</v>
      </c>
      <c r="AU248">
        <v>43</v>
      </c>
      <c r="AV248">
        <v>1</v>
      </c>
      <c r="AW248">
        <v>1</v>
      </c>
      <c r="AZ248">
        <v>1</v>
      </c>
      <c r="BA248">
        <v>47.82</v>
      </c>
      <c r="BB248">
        <v>14.77</v>
      </c>
      <c r="BC248">
        <v>10.029999999999999</v>
      </c>
      <c r="BD248" t="s">
        <v>3</v>
      </c>
      <c r="BE248" t="s">
        <v>3</v>
      </c>
      <c r="BF248" t="s">
        <v>3</v>
      </c>
      <c r="BG248" t="s">
        <v>3</v>
      </c>
      <c r="BH248">
        <v>0</v>
      </c>
      <c r="BI248">
        <v>2</v>
      </c>
      <c r="BJ248" t="s">
        <v>461</v>
      </c>
      <c r="BM248">
        <v>2170</v>
      </c>
      <c r="BN248">
        <v>0</v>
      </c>
      <c r="BO248" t="s">
        <v>459</v>
      </c>
      <c r="BP248">
        <v>1</v>
      </c>
      <c r="BQ248">
        <v>40</v>
      </c>
      <c r="BR248">
        <v>0</v>
      </c>
      <c r="BS248">
        <v>47.82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92</v>
      </c>
      <c r="CA248">
        <v>43</v>
      </c>
      <c r="CB248" t="s">
        <v>3</v>
      </c>
      <c r="CE248">
        <v>30</v>
      </c>
      <c r="CF248">
        <v>0</v>
      </c>
      <c r="CG248">
        <v>0</v>
      </c>
      <c r="CM248">
        <v>0</v>
      </c>
      <c r="CN248" t="s">
        <v>831</v>
      </c>
      <c r="CO248">
        <v>0</v>
      </c>
      <c r="CP248">
        <f t="shared" si="361"/>
        <v>0</v>
      </c>
      <c r="CQ248">
        <f t="shared" si="362"/>
        <v>276.13</v>
      </c>
      <c r="CR248">
        <f>(ROUND((ROUND((((ET248*1.1))*AV248*1),2)*BB248),2)+ROUND((ROUND(((AE248-((EU248*1.1)))*AV248*1),2)*BS248),2))</f>
        <v>29.84</v>
      </c>
      <c r="CS248">
        <f t="shared" si="363"/>
        <v>13.87</v>
      </c>
      <c r="CT248">
        <f t="shared" si="364"/>
        <v>9284.73</v>
      </c>
      <c r="CU248">
        <f t="shared" si="365"/>
        <v>0</v>
      </c>
      <c r="CV248">
        <f t="shared" si="366"/>
        <v>16.445</v>
      </c>
      <c r="CW248">
        <f t="shared" si="367"/>
        <v>0</v>
      </c>
      <c r="CX248">
        <f t="shared" si="368"/>
        <v>0</v>
      </c>
      <c r="CY248">
        <f t="shared" si="369"/>
        <v>0</v>
      </c>
      <c r="CZ248">
        <f t="shared" si="370"/>
        <v>0</v>
      </c>
      <c r="DB248">
        <v>65</v>
      </c>
      <c r="DC248" t="s">
        <v>3</v>
      </c>
      <c r="DD248" t="s">
        <v>3</v>
      </c>
      <c r="DE248" t="s">
        <v>32</v>
      </c>
      <c r="DF248" t="s">
        <v>32</v>
      </c>
      <c r="DG248" t="s">
        <v>32</v>
      </c>
      <c r="DH248" t="s">
        <v>3</v>
      </c>
      <c r="DI248" t="s">
        <v>32</v>
      </c>
      <c r="DJ248" t="s">
        <v>32</v>
      </c>
      <c r="DK248" t="s">
        <v>3</v>
      </c>
      <c r="DL248" t="s">
        <v>3</v>
      </c>
      <c r="DM248" t="s">
        <v>3</v>
      </c>
      <c r="DN248">
        <v>112</v>
      </c>
      <c r="DO248">
        <v>70</v>
      </c>
      <c r="DP248">
        <v>1</v>
      </c>
      <c r="DQ248">
        <v>1</v>
      </c>
      <c r="DU248">
        <v>1013</v>
      </c>
      <c r="DV248" t="s">
        <v>460</v>
      </c>
      <c r="DW248" t="s">
        <v>460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75073266</v>
      </c>
      <c r="EF248">
        <v>40</v>
      </c>
      <c r="EG248" t="s">
        <v>421</v>
      </c>
      <c r="EH248">
        <v>0</v>
      </c>
      <c r="EI248" t="s">
        <v>3</v>
      </c>
      <c r="EJ248">
        <v>2</v>
      </c>
      <c r="EK248">
        <v>2170</v>
      </c>
      <c r="EL248" t="s">
        <v>450</v>
      </c>
      <c r="EM248" t="s">
        <v>451</v>
      </c>
      <c r="EO248" t="s">
        <v>33</v>
      </c>
      <c r="EQ248">
        <v>131072</v>
      </c>
      <c r="ER248">
        <v>205.88</v>
      </c>
      <c r="ES248">
        <v>27.53</v>
      </c>
      <c r="ET248">
        <v>1.84</v>
      </c>
      <c r="EU248">
        <v>0.26</v>
      </c>
      <c r="EV248">
        <v>176.51</v>
      </c>
      <c r="EW248">
        <v>14.95</v>
      </c>
      <c r="EX248">
        <v>0</v>
      </c>
      <c r="EY248">
        <v>0</v>
      </c>
      <c r="FQ248">
        <v>0</v>
      </c>
      <c r="FR248">
        <v>0</v>
      </c>
      <c r="FS248">
        <v>0</v>
      </c>
      <c r="FX248">
        <v>112</v>
      </c>
      <c r="FY248">
        <v>70</v>
      </c>
      <c r="GA248" t="s">
        <v>3</v>
      </c>
      <c r="GD248">
        <v>0</v>
      </c>
      <c r="GF248">
        <v>-1713284303</v>
      </c>
      <c r="GG248">
        <v>2</v>
      </c>
      <c r="GH248">
        <v>1</v>
      </c>
      <c r="GI248">
        <v>2</v>
      </c>
      <c r="GJ248">
        <v>0</v>
      </c>
      <c r="GK248">
        <f>ROUND(R248*(R12)/100,2)</f>
        <v>0</v>
      </c>
      <c r="GL248">
        <f t="shared" si="371"/>
        <v>0</v>
      </c>
      <c r="GM248">
        <f t="shared" si="372"/>
        <v>0</v>
      </c>
      <c r="GN248">
        <f t="shared" si="373"/>
        <v>0</v>
      </c>
      <c r="GO248">
        <f t="shared" si="374"/>
        <v>0</v>
      </c>
      <c r="GP248">
        <f t="shared" si="375"/>
        <v>0</v>
      </c>
      <c r="GR248">
        <v>0</v>
      </c>
      <c r="GS248">
        <v>3</v>
      </c>
      <c r="GT248">
        <v>0</v>
      </c>
      <c r="GU248" t="s">
        <v>3</v>
      </c>
      <c r="GV248">
        <f t="shared" si="376"/>
        <v>0</v>
      </c>
      <c r="GW248">
        <v>1</v>
      </c>
      <c r="GX248">
        <f t="shared" si="377"/>
        <v>0</v>
      </c>
      <c r="HA248">
        <v>0</v>
      </c>
      <c r="HB248">
        <v>0</v>
      </c>
      <c r="HC248">
        <f t="shared" si="378"/>
        <v>0</v>
      </c>
      <c r="HE248" t="s">
        <v>3</v>
      </c>
      <c r="HF248" t="s">
        <v>3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HS248">
        <v>0</v>
      </c>
      <c r="IK248">
        <v>0</v>
      </c>
    </row>
    <row r="249" spans="1:245" x14ac:dyDescent="0.2">
      <c r="A249">
        <v>17</v>
      </c>
      <c r="B249">
        <v>1</v>
      </c>
      <c r="E249" t="s">
        <v>483</v>
      </c>
      <c r="F249" t="s">
        <v>484</v>
      </c>
      <c r="G249" t="s">
        <v>838</v>
      </c>
      <c r="H249" t="s">
        <v>456</v>
      </c>
      <c r="I249">
        <f>ROUND(I247+I248,9)</f>
        <v>0</v>
      </c>
      <c r="J249">
        <v>0</v>
      </c>
      <c r="K249">
        <f>ROUND(I247+I248,9)</f>
        <v>0</v>
      </c>
      <c r="O249">
        <f t="shared" si="348"/>
        <v>0</v>
      </c>
      <c r="P249">
        <f t="shared" si="349"/>
        <v>0</v>
      </c>
      <c r="Q249">
        <f>(ROUND((ROUND(((ET249)*AV249*I249),2)*BB249),2)+ROUND((ROUND(((AE249-(EU249))*AV249*I249),2)*BS249),2))</f>
        <v>0</v>
      </c>
      <c r="R249">
        <f t="shared" si="350"/>
        <v>0</v>
      </c>
      <c r="S249">
        <f t="shared" si="351"/>
        <v>0</v>
      </c>
      <c r="T249">
        <f t="shared" si="352"/>
        <v>0</v>
      </c>
      <c r="U249">
        <f t="shared" si="353"/>
        <v>0</v>
      </c>
      <c r="V249">
        <f t="shared" si="354"/>
        <v>0</v>
      </c>
      <c r="W249">
        <f t="shared" si="355"/>
        <v>0</v>
      </c>
      <c r="X249">
        <f t="shared" si="356"/>
        <v>0</v>
      </c>
      <c r="Y249">
        <f t="shared" si="357"/>
        <v>0</v>
      </c>
      <c r="AA249">
        <v>78711061</v>
      </c>
      <c r="AB249">
        <f t="shared" si="358"/>
        <v>10496.61</v>
      </c>
      <c r="AC249">
        <f>ROUND((ES249),6)</f>
        <v>10496.61</v>
      </c>
      <c r="AD249">
        <f>ROUND((((ET249)-(EU249))+AE249),6)</f>
        <v>0</v>
      </c>
      <c r="AE249">
        <f>ROUND((EU249),6)</f>
        <v>0</v>
      </c>
      <c r="AF249">
        <f>ROUND((EV249),6)</f>
        <v>0</v>
      </c>
      <c r="AG249">
        <f t="shared" si="359"/>
        <v>0</v>
      </c>
      <c r="AH249">
        <f>(EW249)</f>
        <v>0</v>
      </c>
      <c r="AI249">
        <f>(EX249)</f>
        <v>0</v>
      </c>
      <c r="AJ249">
        <f t="shared" si="360"/>
        <v>0</v>
      </c>
      <c r="AK249">
        <v>10496.61</v>
      </c>
      <c r="AL249">
        <v>10496.61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1</v>
      </c>
      <c r="AW249">
        <v>1</v>
      </c>
      <c r="AZ249">
        <v>1</v>
      </c>
      <c r="BA249">
        <v>1</v>
      </c>
      <c r="BB249">
        <v>1</v>
      </c>
      <c r="BC249">
        <v>6.32</v>
      </c>
      <c r="BD249" t="s">
        <v>3</v>
      </c>
      <c r="BE249" t="s">
        <v>3</v>
      </c>
      <c r="BF249" t="s">
        <v>3</v>
      </c>
      <c r="BG249" t="s">
        <v>3</v>
      </c>
      <c r="BH249">
        <v>3</v>
      </c>
      <c r="BI249">
        <v>2</v>
      </c>
      <c r="BJ249" t="s">
        <v>485</v>
      </c>
      <c r="BM249">
        <v>1618</v>
      </c>
      <c r="BN249">
        <v>0</v>
      </c>
      <c r="BO249" t="s">
        <v>484</v>
      </c>
      <c r="BP249">
        <v>1</v>
      </c>
      <c r="BQ249">
        <v>201</v>
      </c>
      <c r="BR249">
        <v>0</v>
      </c>
      <c r="BS249">
        <v>1</v>
      </c>
      <c r="BT249">
        <v>1</v>
      </c>
      <c r="BU249">
        <v>1</v>
      </c>
      <c r="BV249">
        <v>1</v>
      </c>
      <c r="BW249">
        <v>1</v>
      </c>
      <c r="BX249">
        <v>1</v>
      </c>
      <c r="BY249" t="s">
        <v>3</v>
      </c>
      <c r="BZ249">
        <v>0</v>
      </c>
      <c r="CA249">
        <v>0</v>
      </c>
      <c r="CB249" t="s">
        <v>3</v>
      </c>
      <c r="CE249">
        <v>30</v>
      </c>
      <c r="CF249">
        <v>0</v>
      </c>
      <c r="CG249">
        <v>0</v>
      </c>
      <c r="CM249">
        <v>0</v>
      </c>
      <c r="CN249" t="s">
        <v>3</v>
      </c>
      <c r="CO249">
        <v>0</v>
      </c>
      <c r="CP249">
        <f t="shared" si="361"/>
        <v>0</v>
      </c>
      <c r="CQ249">
        <f t="shared" si="362"/>
        <v>66338.58</v>
      </c>
      <c r="CR249">
        <f>(ROUND((ROUND(((ET249)*AV249*1),2)*BB249),2)+ROUND((ROUND(((AE249-(EU249))*AV249*1),2)*BS249),2))</f>
        <v>0</v>
      </c>
      <c r="CS249">
        <f t="shared" si="363"/>
        <v>0</v>
      </c>
      <c r="CT249">
        <f t="shared" si="364"/>
        <v>0</v>
      </c>
      <c r="CU249">
        <f t="shared" si="365"/>
        <v>0</v>
      </c>
      <c r="CV249">
        <f t="shared" si="366"/>
        <v>0</v>
      </c>
      <c r="CW249">
        <f t="shared" si="367"/>
        <v>0</v>
      </c>
      <c r="CX249">
        <f t="shared" si="368"/>
        <v>0</v>
      </c>
      <c r="CY249">
        <f t="shared" si="369"/>
        <v>0</v>
      </c>
      <c r="CZ249">
        <f t="shared" si="370"/>
        <v>0</v>
      </c>
      <c r="DC249" t="s">
        <v>3</v>
      </c>
      <c r="DD249" t="s">
        <v>3</v>
      </c>
      <c r="DE249" t="s">
        <v>3</v>
      </c>
      <c r="DF249" t="s">
        <v>3</v>
      </c>
      <c r="DG249" t="s">
        <v>3</v>
      </c>
      <c r="DH249" t="s">
        <v>3</v>
      </c>
      <c r="DI249" t="s">
        <v>3</v>
      </c>
      <c r="DJ249" t="s">
        <v>3</v>
      </c>
      <c r="DK249" t="s">
        <v>3</v>
      </c>
      <c r="DL249" t="s">
        <v>3</v>
      </c>
      <c r="DM249" t="s">
        <v>3</v>
      </c>
      <c r="DN249">
        <v>0</v>
      </c>
      <c r="DO249">
        <v>0</v>
      </c>
      <c r="DP249">
        <v>1</v>
      </c>
      <c r="DQ249">
        <v>1</v>
      </c>
      <c r="DU249">
        <v>1013</v>
      </c>
      <c r="DV249" t="s">
        <v>456</v>
      </c>
      <c r="DW249" t="s">
        <v>456</v>
      </c>
      <c r="DX249">
        <v>1</v>
      </c>
      <c r="DZ249" t="s">
        <v>3</v>
      </c>
      <c r="EA249" t="s">
        <v>3</v>
      </c>
      <c r="EB249" t="s">
        <v>3</v>
      </c>
      <c r="EC249" t="s">
        <v>3</v>
      </c>
      <c r="EE249">
        <v>75072708</v>
      </c>
      <c r="EF249">
        <v>201</v>
      </c>
      <c r="EG249" t="s">
        <v>442</v>
      </c>
      <c r="EH249">
        <v>0</v>
      </c>
      <c r="EI249" t="s">
        <v>3</v>
      </c>
      <c r="EJ249">
        <v>2</v>
      </c>
      <c r="EK249">
        <v>1618</v>
      </c>
      <c r="EL249" t="s">
        <v>443</v>
      </c>
      <c r="EM249" t="s">
        <v>444</v>
      </c>
      <c r="EO249" t="s">
        <v>3</v>
      </c>
      <c r="EQ249">
        <v>131072</v>
      </c>
      <c r="ER249">
        <v>10496.61</v>
      </c>
      <c r="ES249">
        <v>10496.61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FQ249">
        <v>0</v>
      </c>
      <c r="FR249">
        <v>0</v>
      </c>
      <c r="FS249">
        <v>0</v>
      </c>
      <c r="FX249">
        <v>0</v>
      </c>
      <c r="FY249">
        <v>0</v>
      </c>
      <c r="GA249" t="s">
        <v>3</v>
      </c>
      <c r="GD249">
        <v>0</v>
      </c>
      <c r="GF249">
        <v>-1205811367</v>
      </c>
      <c r="GG249">
        <v>2</v>
      </c>
      <c r="GH249">
        <v>1</v>
      </c>
      <c r="GI249">
        <v>2</v>
      </c>
      <c r="GJ249">
        <v>0</v>
      </c>
      <c r="GK249">
        <f>ROUND(R249*(R12)/100,2)</f>
        <v>0</v>
      </c>
      <c r="GL249">
        <f t="shared" si="371"/>
        <v>0</v>
      </c>
      <c r="GM249">
        <f t="shared" si="372"/>
        <v>0</v>
      </c>
      <c r="GN249">
        <f t="shared" si="373"/>
        <v>0</v>
      </c>
      <c r="GO249">
        <f t="shared" si="374"/>
        <v>0</v>
      </c>
      <c r="GP249">
        <f t="shared" si="375"/>
        <v>0</v>
      </c>
      <c r="GR249">
        <v>0</v>
      </c>
      <c r="GS249">
        <v>3</v>
      </c>
      <c r="GT249">
        <v>0</v>
      </c>
      <c r="GU249" t="s">
        <v>3</v>
      </c>
      <c r="GV249">
        <f t="shared" si="376"/>
        <v>0</v>
      </c>
      <c r="GW249">
        <v>1</v>
      </c>
      <c r="GX249">
        <f t="shared" si="377"/>
        <v>0</v>
      </c>
      <c r="HA249">
        <v>0</v>
      </c>
      <c r="HB249">
        <v>0</v>
      </c>
      <c r="HC249">
        <f t="shared" si="378"/>
        <v>0</v>
      </c>
      <c r="HE249" t="s">
        <v>3</v>
      </c>
      <c r="HF249" t="s">
        <v>3</v>
      </c>
      <c r="HM249" t="s">
        <v>3</v>
      </c>
      <c r="HN249" t="s">
        <v>3</v>
      </c>
      <c r="HO249" t="s">
        <v>3</v>
      </c>
      <c r="HP249" t="s">
        <v>3</v>
      </c>
      <c r="HQ249" t="s">
        <v>3</v>
      </c>
      <c r="HS249">
        <v>0</v>
      </c>
      <c r="IK249">
        <v>0</v>
      </c>
    </row>
    <row r="250" spans="1:245" x14ac:dyDescent="0.2">
      <c r="A250">
        <v>17</v>
      </c>
      <c r="B250">
        <v>1</v>
      </c>
      <c r="C250">
        <f>ROW(SmtRes!A204)</f>
        <v>204</v>
      </c>
      <c r="D250">
        <f>ROW(EtalonRes!A426)</f>
        <v>426</v>
      </c>
      <c r="E250" t="s">
        <v>486</v>
      </c>
      <c r="F250" t="s">
        <v>487</v>
      </c>
      <c r="G250" t="s">
        <v>488</v>
      </c>
      <c r="H250" t="s">
        <v>418</v>
      </c>
      <c r="I250">
        <f>ROUND(ROUND(F351/100*F328,4),9)</f>
        <v>0</v>
      </c>
      <c r="J250">
        <v>0</v>
      </c>
      <c r="K250">
        <f>ROUND(ROUND(F351/100*F328,4),9)</f>
        <v>0</v>
      </c>
      <c r="O250">
        <f t="shared" si="348"/>
        <v>0</v>
      </c>
      <c r="P250">
        <f t="shared" si="349"/>
        <v>0</v>
      </c>
      <c r="Q250">
        <f>(ROUND((ROUND((((ET250*1.1))*AV250*I250),2)*BB250),2)+ROUND((ROUND(((AE250-((EU250*1.1)))*AV250*I250),2)*BS250),2))</f>
        <v>0</v>
      </c>
      <c r="R250">
        <f t="shared" si="350"/>
        <v>0</v>
      </c>
      <c r="S250">
        <f t="shared" si="351"/>
        <v>0</v>
      </c>
      <c r="T250">
        <f t="shared" si="352"/>
        <v>0</v>
      </c>
      <c r="U250">
        <f t="shared" si="353"/>
        <v>0</v>
      </c>
      <c r="V250">
        <f t="shared" si="354"/>
        <v>0</v>
      </c>
      <c r="W250">
        <f t="shared" si="355"/>
        <v>0</v>
      </c>
      <c r="X250">
        <f t="shared" si="356"/>
        <v>0</v>
      </c>
      <c r="Y250">
        <f t="shared" si="357"/>
        <v>0</v>
      </c>
      <c r="AA250">
        <v>78711061</v>
      </c>
      <c r="AB250">
        <f t="shared" si="358"/>
        <v>334.18799999999999</v>
      </c>
      <c r="AC250">
        <f>ROUND(((ES250*1)),6)</f>
        <v>133.13</v>
      </c>
      <c r="AD250">
        <f>ROUND(((((ET250*1.1))-((EU250*1.1)))+AE250),6)</f>
        <v>41.14</v>
      </c>
      <c r="AE250">
        <f>ROUND(((EU250*1.1)),6)</f>
        <v>4.8730000000000002</v>
      </c>
      <c r="AF250">
        <f>ROUND(((EV250*1.1)),6)</f>
        <v>159.91800000000001</v>
      </c>
      <c r="AG250">
        <f t="shared" si="359"/>
        <v>0</v>
      </c>
      <c r="AH250">
        <f>((EW250*1.1))</f>
        <v>12.98</v>
      </c>
      <c r="AI250">
        <f>((EX250*1.1))</f>
        <v>0</v>
      </c>
      <c r="AJ250">
        <f t="shared" si="360"/>
        <v>0</v>
      </c>
      <c r="AK250">
        <v>315.91000000000003</v>
      </c>
      <c r="AL250">
        <v>133.13</v>
      </c>
      <c r="AM250">
        <v>37.4</v>
      </c>
      <c r="AN250">
        <v>4.43</v>
      </c>
      <c r="AO250">
        <v>145.38</v>
      </c>
      <c r="AP250">
        <v>0</v>
      </c>
      <c r="AQ250">
        <v>11.8</v>
      </c>
      <c r="AR250">
        <v>0</v>
      </c>
      <c r="AS250">
        <v>0</v>
      </c>
      <c r="AT250">
        <v>92</v>
      </c>
      <c r="AU250">
        <v>43</v>
      </c>
      <c r="AV250">
        <v>1</v>
      </c>
      <c r="AW250">
        <v>1</v>
      </c>
      <c r="AZ250">
        <v>1</v>
      </c>
      <c r="BA250">
        <v>47.82</v>
      </c>
      <c r="BB250">
        <v>13.83</v>
      </c>
      <c r="BC250">
        <v>5.9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2</v>
      </c>
      <c r="BJ250" t="s">
        <v>489</v>
      </c>
      <c r="BM250">
        <v>318</v>
      </c>
      <c r="BN250">
        <v>0</v>
      </c>
      <c r="BO250" t="s">
        <v>487</v>
      </c>
      <c r="BP250">
        <v>1</v>
      </c>
      <c r="BQ250">
        <v>40</v>
      </c>
      <c r="BR250">
        <v>0</v>
      </c>
      <c r="BS250">
        <v>47.82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92</v>
      </c>
      <c r="CA250">
        <v>43</v>
      </c>
      <c r="CB250" t="s">
        <v>3</v>
      </c>
      <c r="CE250">
        <v>30</v>
      </c>
      <c r="CF250">
        <v>0</v>
      </c>
      <c r="CG250">
        <v>0</v>
      </c>
      <c r="CM250">
        <v>0</v>
      </c>
      <c r="CN250" t="s">
        <v>831</v>
      </c>
      <c r="CO250">
        <v>0</v>
      </c>
      <c r="CP250">
        <f t="shared" si="361"/>
        <v>0</v>
      </c>
      <c r="CQ250">
        <f t="shared" si="362"/>
        <v>785.47</v>
      </c>
      <c r="CR250">
        <f>(ROUND((ROUND((((ET250*1.1))*AV250*1),2)*BB250),2)+ROUND((ROUND(((AE250-((EU250*1.1)))*AV250*1),2)*BS250),2))</f>
        <v>568.97</v>
      </c>
      <c r="CS250">
        <f t="shared" si="363"/>
        <v>232.88</v>
      </c>
      <c r="CT250">
        <f t="shared" si="364"/>
        <v>7647.37</v>
      </c>
      <c r="CU250">
        <f t="shared" si="365"/>
        <v>0</v>
      </c>
      <c r="CV250">
        <f t="shared" si="366"/>
        <v>12.98</v>
      </c>
      <c r="CW250">
        <f t="shared" si="367"/>
        <v>0</v>
      </c>
      <c r="CX250">
        <f t="shared" si="368"/>
        <v>0</v>
      </c>
      <c r="CY250">
        <f t="shared" si="369"/>
        <v>0</v>
      </c>
      <c r="CZ250">
        <f t="shared" si="370"/>
        <v>0</v>
      </c>
      <c r="DB250">
        <v>66</v>
      </c>
      <c r="DC250" t="s">
        <v>3</v>
      </c>
      <c r="DD250" t="s">
        <v>469</v>
      </c>
      <c r="DE250" t="s">
        <v>32</v>
      </c>
      <c r="DF250" t="s">
        <v>32</v>
      </c>
      <c r="DG250" t="s">
        <v>32</v>
      </c>
      <c r="DH250" t="s">
        <v>3</v>
      </c>
      <c r="DI250" t="s">
        <v>32</v>
      </c>
      <c r="DJ250" t="s">
        <v>32</v>
      </c>
      <c r="DK250" t="s">
        <v>3</v>
      </c>
      <c r="DL250" t="s">
        <v>3</v>
      </c>
      <c r="DM250" t="s">
        <v>3</v>
      </c>
      <c r="DN250">
        <v>112</v>
      </c>
      <c r="DO250">
        <v>70</v>
      </c>
      <c r="DP250">
        <v>1</v>
      </c>
      <c r="DQ250">
        <v>1</v>
      </c>
      <c r="DU250">
        <v>1013</v>
      </c>
      <c r="DV250" t="s">
        <v>418</v>
      </c>
      <c r="DW250" t="s">
        <v>418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75071408</v>
      </c>
      <c r="EF250">
        <v>40</v>
      </c>
      <c r="EG250" t="s">
        <v>421</v>
      </c>
      <c r="EH250">
        <v>0</v>
      </c>
      <c r="EI250" t="s">
        <v>3</v>
      </c>
      <c r="EJ250">
        <v>2</v>
      </c>
      <c r="EK250">
        <v>318</v>
      </c>
      <c r="EL250" t="s">
        <v>422</v>
      </c>
      <c r="EM250" t="s">
        <v>423</v>
      </c>
      <c r="EO250" t="s">
        <v>33</v>
      </c>
      <c r="EQ250">
        <v>131072</v>
      </c>
      <c r="ER250">
        <v>315.91000000000003</v>
      </c>
      <c r="ES250">
        <v>133.13</v>
      </c>
      <c r="ET250">
        <v>37.4</v>
      </c>
      <c r="EU250">
        <v>4.43</v>
      </c>
      <c r="EV250">
        <v>145.38</v>
      </c>
      <c r="EW250">
        <v>11.8</v>
      </c>
      <c r="EX250">
        <v>0</v>
      </c>
      <c r="EY250">
        <v>0</v>
      </c>
      <c r="FQ250">
        <v>0</v>
      </c>
      <c r="FR250">
        <v>0</v>
      </c>
      <c r="FS250">
        <v>2</v>
      </c>
      <c r="FX250">
        <v>112</v>
      </c>
      <c r="FY250">
        <v>70</v>
      </c>
      <c r="GA250" t="s">
        <v>3</v>
      </c>
      <c r="GD250">
        <v>0</v>
      </c>
      <c r="GF250">
        <v>44200042</v>
      </c>
      <c r="GG250">
        <v>2</v>
      </c>
      <c r="GH250">
        <v>1</v>
      </c>
      <c r="GI250">
        <v>2</v>
      </c>
      <c r="GJ250">
        <v>0</v>
      </c>
      <c r="GK250">
        <f>ROUND(R250*(R12)/100,2)</f>
        <v>0</v>
      </c>
      <c r="GL250">
        <f t="shared" si="371"/>
        <v>0</v>
      </c>
      <c r="GM250">
        <f t="shared" si="372"/>
        <v>0</v>
      </c>
      <c r="GN250">
        <f t="shared" si="373"/>
        <v>0</v>
      </c>
      <c r="GO250">
        <f t="shared" si="374"/>
        <v>0</v>
      </c>
      <c r="GP250">
        <f t="shared" si="375"/>
        <v>0</v>
      </c>
      <c r="GR250">
        <v>0</v>
      </c>
      <c r="GS250">
        <v>3</v>
      </c>
      <c r="GT250">
        <v>0</v>
      </c>
      <c r="GU250" t="s">
        <v>3</v>
      </c>
      <c r="GV250">
        <f t="shared" si="376"/>
        <v>0</v>
      </c>
      <c r="GW250">
        <v>1</v>
      </c>
      <c r="GX250">
        <f t="shared" si="377"/>
        <v>0</v>
      </c>
      <c r="HA250">
        <v>0</v>
      </c>
      <c r="HB250">
        <v>0</v>
      </c>
      <c r="HC250">
        <f t="shared" si="378"/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HS250">
        <v>0</v>
      </c>
      <c r="IK250">
        <v>0</v>
      </c>
    </row>
    <row r="251" spans="1:245" x14ac:dyDescent="0.2">
      <c r="A251">
        <v>17</v>
      </c>
      <c r="B251">
        <v>1</v>
      </c>
      <c r="C251">
        <f>ROW(SmtRes!A217)</f>
        <v>217</v>
      </c>
      <c r="D251">
        <f>ROW(EtalonRes!A440)</f>
        <v>440</v>
      </c>
      <c r="E251" t="s">
        <v>490</v>
      </c>
      <c r="F251" t="s">
        <v>487</v>
      </c>
      <c r="G251" t="s">
        <v>488</v>
      </c>
      <c r="H251" t="s">
        <v>418</v>
      </c>
      <c r="I251">
        <f>ROUND(F351/100-I250,9)</f>
        <v>0</v>
      </c>
      <c r="J251">
        <v>0</v>
      </c>
      <c r="K251">
        <f>ROUND(F351/100-I250,9)</f>
        <v>0</v>
      </c>
      <c r="O251">
        <f t="shared" si="348"/>
        <v>0</v>
      </c>
      <c r="P251">
        <f t="shared" si="349"/>
        <v>0</v>
      </c>
      <c r="Q251">
        <f>(ROUND((ROUND((((ET251*1.1))*AV251*I251),2)*BB251),2)+ROUND((ROUND(((AE251-((EU251*1.1)))*AV251*I251),2)*BS251),2))</f>
        <v>0</v>
      </c>
      <c r="R251">
        <f t="shared" si="350"/>
        <v>0</v>
      </c>
      <c r="S251">
        <f t="shared" si="351"/>
        <v>0</v>
      </c>
      <c r="T251">
        <f t="shared" si="352"/>
        <v>0</v>
      </c>
      <c r="U251">
        <f t="shared" si="353"/>
        <v>0</v>
      </c>
      <c r="V251">
        <f t="shared" si="354"/>
        <v>0</v>
      </c>
      <c r="W251">
        <f t="shared" si="355"/>
        <v>0</v>
      </c>
      <c r="X251">
        <f t="shared" si="356"/>
        <v>0</v>
      </c>
      <c r="Y251">
        <f t="shared" si="357"/>
        <v>0</v>
      </c>
      <c r="AA251">
        <v>78711061</v>
      </c>
      <c r="AB251">
        <f t="shared" si="358"/>
        <v>334.18799999999999</v>
      </c>
      <c r="AC251">
        <f>ROUND((ES251),6)</f>
        <v>133.13</v>
      </c>
      <c r="AD251">
        <f>ROUND(((((ET251*1.1))-((EU251*1.1)))+AE251),6)</f>
        <v>41.14</v>
      </c>
      <c r="AE251">
        <f>ROUND(((EU251*1.1)),6)</f>
        <v>4.8730000000000002</v>
      </c>
      <c r="AF251">
        <f>ROUND(((EV251*1.1)),6)</f>
        <v>159.91800000000001</v>
      </c>
      <c r="AG251">
        <f t="shared" si="359"/>
        <v>0</v>
      </c>
      <c r="AH251">
        <f>((EW251*1.1))</f>
        <v>12.98</v>
      </c>
      <c r="AI251">
        <f>((EX251*1.1))</f>
        <v>0</v>
      </c>
      <c r="AJ251">
        <f t="shared" si="360"/>
        <v>0</v>
      </c>
      <c r="AK251">
        <v>315.91000000000003</v>
      </c>
      <c r="AL251">
        <v>133.13</v>
      </c>
      <c r="AM251">
        <v>37.4</v>
      </c>
      <c r="AN251">
        <v>4.43</v>
      </c>
      <c r="AO251">
        <v>145.38</v>
      </c>
      <c r="AP251">
        <v>0</v>
      </c>
      <c r="AQ251">
        <v>11.8</v>
      </c>
      <c r="AR251">
        <v>0</v>
      </c>
      <c r="AS251">
        <v>0</v>
      </c>
      <c r="AT251">
        <v>92</v>
      </c>
      <c r="AU251">
        <v>43</v>
      </c>
      <c r="AV251">
        <v>1</v>
      </c>
      <c r="AW251">
        <v>1</v>
      </c>
      <c r="AZ251">
        <v>1</v>
      </c>
      <c r="BA251">
        <v>47.82</v>
      </c>
      <c r="BB251">
        <v>13.83</v>
      </c>
      <c r="BC251">
        <v>5.9</v>
      </c>
      <c r="BD251" t="s">
        <v>3</v>
      </c>
      <c r="BE251" t="s">
        <v>3</v>
      </c>
      <c r="BF251" t="s">
        <v>3</v>
      </c>
      <c r="BG251" t="s">
        <v>3</v>
      </c>
      <c r="BH251">
        <v>0</v>
      </c>
      <c r="BI251">
        <v>2</v>
      </c>
      <c r="BJ251" t="s">
        <v>489</v>
      </c>
      <c r="BM251">
        <v>318</v>
      </c>
      <c r="BN251">
        <v>0</v>
      </c>
      <c r="BO251" t="s">
        <v>487</v>
      </c>
      <c r="BP251">
        <v>1</v>
      </c>
      <c r="BQ251">
        <v>40</v>
      </c>
      <c r="BR251">
        <v>0</v>
      </c>
      <c r="BS251">
        <v>47.82</v>
      </c>
      <c r="BT251">
        <v>1</v>
      </c>
      <c r="BU251">
        <v>1</v>
      </c>
      <c r="BV251">
        <v>1</v>
      </c>
      <c r="BW251">
        <v>1</v>
      </c>
      <c r="BX251">
        <v>1</v>
      </c>
      <c r="BY251" t="s">
        <v>3</v>
      </c>
      <c r="BZ251">
        <v>92</v>
      </c>
      <c r="CA251">
        <v>43</v>
      </c>
      <c r="CB251" t="s">
        <v>3</v>
      </c>
      <c r="CE251">
        <v>30</v>
      </c>
      <c r="CF251">
        <v>0</v>
      </c>
      <c r="CG251">
        <v>0</v>
      </c>
      <c r="CM251">
        <v>0</v>
      </c>
      <c r="CN251" t="s">
        <v>831</v>
      </c>
      <c r="CO251">
        <v>0</v>
      </c>
      <c r="CP251">
        <f t="shared" si="361"/>
        <v>0</v>
      </c>
      <c r="CQ251">
        <f t="shared" si="362"/>
        <v>785.47</v>
      </c>
      <c r="CR251">
        <f>(ROUND((ROUND((((ET251*1.1))*AV251*1),2)*BB251),2)+ROUND((ROUND(((AE251-((EU251*1.1)))*AV251*1),2)*BS251),2))</f>
        <v>568.97</v>
      </c>
      <c r="CS251">
        <f t="shared" si="363"/>
        <v>232.88</v>
      </c>
      <c r="CT251">
        <f t="shared" si="364"/>
        <v>7647.37</v>
      </c>
      <c r="CU251">
        <f t="shared" si="365"/>
        <v>0</v>
      </c>
      <c r="CV251">
        <f t="shared" si="366"/>
        <v>12.98</v>
      </c>
      <c r="CW251">
        <f t="shared" si="367"/>
        <v>0</v>
      </c>
      <c r="CX251">
        <f t="shared" si="368"/>
        <v>0</v>
      </c>
      <c r="CY251">
        <f t="shared" si="369"/>
        <v>0</v>
      </c>
      <c r="CZ251">
        <f t="shared" si="370"/>
        <v>0</v>
      </c>
      <c r="DB251">
        <v>67</v>
      </c>
      <c r="DC251" t="s">
        <v>3</v>
      </c>
      <c r="DD251" t="s">
        <v>3</v>
      </c>
      <c r="DE251" t="s">
        <v>32</v>
      </c>
      <c r="DF251" t="s">
        <v>32</v>
      </c>
      <c r="DG251" t="s">
        <v>32</v>
      </c>
      <c r="DH251" t="s">
        <v>3</v>
      </c>
      <c r="DI251" t="s">
        <v>32</v>
      </c>
      <c r="DJ251" t="s">
        <v>32</v>
      </c>
      <c r="DK251" t="s">
        <v>3</v>
      </c>
      <c r="DL251" t="s">
        <v>3</v>
      </c>
      <c r="DM251" t="s">
        <v>3</v>
      </c>
      <c r="DN251">
        <v>112</v>
      </c>
      <c r="DO251">
        <v>70</v>
      </c>
      <c r="DP251">
        <v>1</v>
      </c>
      <c r="DQ251">
        <v>1</v>
      </c>
      <c r="DU251">
        <v>1013</v>
      </c>
      <c r="DV251" t="s">
        <v>418</v>
      </c>
      <c r="DW251" t="s">
        <v>418</v>
      </c>
      <c r="DX251">
        <v>1</v>
      </c>
      <c r="DZ251" t="s">
        <v>3</v>
      </c>
      <c r="EA251" t="s">
        <v>3</v>
      </c>
      <c r="EB251" t="s">
        <v>3</v>
      </c>
      <c r="EC251" t="s">
        <v>3</v>
      </c>
      <c r="EE251">
        <v>75071408</v>
      </c>
      <c r="EF251">
        <v>40</v>
      </c>
      <c r="EG251" t="s">
        <v>421</v>
      </c>
      <c r="EH251">
        <v>0</v>
      </c>
      <c r="EI251" t="s">
        <v>3</v>
      </c>
      <c r="EJ251">
        <v>2</v>
      </c>
      <c r="EK251">
        <v>318</v>
      </c>
      <c r="EL251" t="s">
        <v>422</v>
      </c>
      <c r="EM251" t="s">
        <v>423</v>
      </c>
      <c r="EO251" t="s">
        <v>33</v>
      </c>
      <c r="EQ251">
        <v>131072</v>
      </c>
      <c r="ER251">
        <v>315.91000000000003</v>
      </c>
      <c r="ES251">
        <v>133.13</v>
      </c>
      <c r="ET251">
        <v>37.4</v>
      </c>
      <c r="EU251">
        <v>4.43</v>
      </c>
      <c r="EV251">
        <v>145.38</v>
      </c>
      <c r="EW251">
        <v>11.8</v>
      </c>
      <c r="EX251">
        <v>0</v>
      </c>
      <c r="EY251">
        <v>0</v>
      </c>
      <c r="FQ251">
        <v>0</v>
      </c>
      <c r="FR251">
        <v>0</v>
      </c>
      <c r="FS251">
        <v>2</v>
      </c>
      <c r="FX251">
        <v>112</v>
      </c>
      <c r="FY251">
        <v>70</v>
      </c>
      <c r="GA251" t="s">
        <v>3</v>
      </c>
      <c r="GD251">
        <v>0</v>
      </c>
      <c r="GF251">
        <v>44200042</v>
      </c>
      <c r="GG251">
        <v>2</v>
      </c>
      <c r="GH251">
        <v>1</v>
      </c>
      <c r="GI251">
        <v>2</v>
      </c>
      <c r="GJ251">
        <v>0</v>
      </c>
      <c r="GK251">
        <f>ROUND(R251*(R12)/100,2)</f>
        <v>0</v>
      </c>
      <c r="GL251">
        <f t="shared" si="371"/>
        <v>0</v>
      </c>
      <c r="GM251">
        <f t="shared" si="372"/>
        <v>0</v>
      </c>
      <c r="GN251">
        <f t="shared" si="373"/>
        <v>0</v>
      </c>
      <c r="GO251">
        <f t="shared" si="374"/>
        <v>0</v>
      </c>
      <c r="GP251">
        <f t="shared" si="375"/>
        <v>0</v>
      </c>
      <c r="GR251">
        <v>0</v>
      </c>
      <c r="GS251">
        <v>3</v>
      </c>
      <c r="GT251">
        <v>0</v>
      </c>
      <c r="GU251" t="s">
        <v>3</v>
      </c>
      <c r="GV251">
        <f t="shared" si="376"/>
        <v>0</v>
      </c>
      <c r="GW251">
        <v>1</v>
      </c>
      <c r="GX251">
        <f t="shared" si="377"/>
        <v>0</v>
      </c>
      <c r="HA251">
        <v>0</v>
      </c>
      <c r="HB251">
        <v>0</v>
      </c>
      <c r="HC251">
        <f t="shared" si="378"/>
        <v>0</v>
      </c>
      <c r="HE251" t="s">
        <v>3</v>
      </c>
      <c r="HF251" t="s">
        <v>3</v>
      </c>
      <c r="HM251" t="s">
        <v>3</v>
      </c>
      <c r="HN251" t="s">
        <v>3</v>
      </c>
      <c r="HO251" t="s">
        <v>3</v>
      </c>
      <c r="HP251" t="s">
        <v>3</v>
      </c>
      <c r="HQ251" t="s">
        <v>3</v>
      </c>
      <c r="HS251">
        <v>0</v>
      </c>
      <c r="IK251">
        <v>0</v>
      </c>
    </row>
    <row r="252" spans="1:245" x14ac:dyDescent="0.2">
      <c r="A252">
        <v>17</v>
      </c>
      <c r="B252">
        <v>1</v>
      </c>
      <c r="E252" t="s">
        <v>491</v>
      </c>
      <c r="F252" t="s">
        <v>492</v>
      </c>
      <c r="G252" t="s">
        <v>493</v>
      </c>
      <c r="H252" t="s">
        <v>440</v>
      </c>
      <c r="I252">
        <f>ROUND(ROUND((I250+I251)/10*1.02,5),9)</f>
        <v>0</v>
      </c>
      <c r="J252">
        <v>0</v>
      </c>
      <c r="K252">
        <f>ROUND(ROUND((I250+I251)/10*1.02,5),9)</f>
        <v>0</v>
      </c>
      <c r="O252">
        <f t="shared" si="348"/>
        <v>0</v>
      </c>
      <c r="P252">
        <f t="shared" si="349"/>
        <v>0</v>
      </c>
      <c r="Q252">
        <f>(ROUND((ROUND(((ET252)*AV252*I252),2)*BB252),2)+ROUND((ROUND(((AE252-(EU252))*AV252*I252),2)*BS252),2))</f>
        <v>0</v>
      </c>
      <c r="R252">
        <f t="shared" si="350"/>
        <v>0</v>
      </c>
      <c r="S252">
        <f t="shared" si="351"/>
        <v>0</v>
      </c>
      <c r="T252">
        <f t="shared" si="352"/>
        <v>0</v>
      </c>
      <c r="U252">
        <f t="shared" si="353"/>
        <v>0</v>
      </c>
      <c r="V252">
        <f t="shared" si="354"/>
        <v>0</v>
      </c>
      <c r="W252">
        <f t="shared" si="355"/>
        <v>0</v>
      </c>
      <c r="X252">
        <f t="shared" si="356"/>
        <v>0</v>
      </c>
      <c r="Y252">
        <f t="shared" si="357"/>
        <v>0</v>
      </c>
      <c r="AA252">
        <v>78711061</v>
      </c>
      <c r="AB252">
        <f t="shared" si="358"/>
        <v>76919.23</v>
      </c>
      <c r="AC252">
        <f>ROUND((ES252),6)</f>
        <v>76919.23</v>
      </c>
      <c r="AD252">
        <f>ROUND((((ET252)-(EU252))+AE252),6)</f>
        <v>0</v>
      </c>
      <c r="AE252">
        <f>ROUND((EU252),6)</f>
        <v>0</v>
      </c>
      <c r="AF252">
        <f>ROUND((EV252),6)</f>
        <v>0</v>
      </c>
      <c r="AG252">
        <f t="shared" si="359"/>
        <v>0</v>
      </c>
      <c r="AH252">
        <f>(EW252)</f>
        <v>0</v>
      </c>
      <c r="AI252">
        <f>(EX252)</f>
        <v>0</v>
      </c>
      <c r="AJ252">
        <f t="shared" si="360"/>
        <v>0</v>
      </c>
      <c r="AK252">
        <v>76919.23</v>
      </c>
      <c r="AL252">
        <v>76919.23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7.64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2</v>
      </c>
      <c r="BJ252" t="s">
        <v>494</v>
      </c>
      <c r="BM252">
        <v>1618</v>
      </c>
      <c r="BN252">
        <v>0</v>
      </c>
      <c r="BO252" t="s">
        <v>492</v>
      </c>
      <c r="BP252">
        <v>1</v>
      </c>
      <c r="BQ252">
        <v>201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30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361"/>
        <v>0</v>
      </c>
      <c r="CQ252">
        <f t="shared" si="362"/>
        <v>587662.92000000004</v>
      </c>
      <c r="CR252">
        <f>(ROUND((ROUND(((ET252)*AV252*1),2)*BB252),2)+ROUND((ROUND(((AE252-(EU252))*AV252*1),2)*BS252),2))</f>
        <v>0</v>
      </c>
      <c r="CS252">
        <f t="shared" si="363"/>
        <v>0</v>
      </c>
      <c r="CT252">
        <f t="shared" si="364"/>
        <v>0</v>
      </c>
      <c r="CU252">
        <f t="shared" si="365"/>
        <v>0</v>
      </c>
      <c r="CV252">
        <f t="shared" si="366"/>
        <v>0</v>
      </c>
      <c r="CW252">
        <f t="shared" si="367"/>
        <v>0</v>
      </c>
      <c r="CX252">
        <f t="shared" si="368"/>
        <v>0</v>
      </c>
      <c r="CY252">
        <f t="shared" si="369"/>
        <v>0</v>
      </c>
      <c r="CZ252">
        <f t="shared" si="370"/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0</v>
      </c>
      <c r="DO252">
        <v>0</v>
      </c>
      <c r="DP252">
        <v>1</v>
      </c>
      <c r="DQ252">
        <v>1</v>
      </c>
      <c r="DU252">
        <v>1003</v>
      </c>
      <c r="DV252" t="s">
        <v>440</v>
      </c>
      <c r="DW252" t="s">
        <v>440</v>
      </c>
      <c r="DX252">
        <v>1000</v>
      </c>
      <c r="DZ252" t="s">
        <v>3</v>
      </c>
      <c r="EA252" t="s">
        <v>3</v>
      </c>
      <c r="EB252" t="s">
        <v>3</v>
      </c>
      <c r="EC252" t="s">
        <v>3</v>
      </c>
      <c r="EE252">
        <v>75072708</v>
      </c>
      <c r="EF252">
        <v>201</v>
      </c>
      <c r="EG252" t="s">
        <v>442</v>
      </c>
      <c r="EH252">
        <v>0</v>
      </c>
      <c r="EI252" t="s">
        <v>3</v>
      </c>
      <c r="EJ252">
        <v>2</v>
      </c>
      <c r="EK252">
        <v>1618</v>
      </c>
      <c r="EL252" t="s">
        <v>443</v>
      </c>
      <c r="EM252" t="s">
        <v>444</v>
      </c>
      <c r="EO252" t="s">
        <v>3</v>
      </c>
      <c r="EQ252">
        <v>131072</v>
      </c>
      <c r="ER252">
        <v>76919.23</v>
      </c>
      <c r="ES252">
        <v>76919.23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FQ252">
        <v>0</v>
      </c>
      <c r="FR252">
        <v>0</v>
      </c>
      <c r="FS252">
        <v>0</v>
      </c>
      <c r="FX252">
        <v>0</v>
      </c>
      <c r="FY252">
        <v>0</v>
      </c>
      <c r="GA252" t="s">
        <v>3</v>
      </c>
      <c r="GD252">
        <v>0</v>
      </c>
      <c r="GF252">
        <v>-1699089525</v>
      </c>
      <c r="GG252">
        <v>2</v>
      </c>
      <c r="GH252">
        <v>1</v>
      </c>
      <c r="GI252">
        <v>2</v>
      </c>
      <c r="GJ252">
        <v>0</v>
      </c>
      <c r="GK252">
        <f>ROUND(R252*(R12)/100,2)</f>
        <v>0</v>
      </c>
      <c r="GL252">
        <f t="shared" si="371"/>
        <v>0</v>
      </c>
      <c r="GM252">
        <f t="shared" si="372"/>
        <v>0</v>
      </c>
      <c r="GN252">
        <f t="shared" si="373"/>
        <v>0</v>
      </c>
      <c r="GO252">
        <f t="shared" si="374"/>
        <v>0</v>
      </c>
      <c r="GP252">
        <f t="shared" si="375"/>
        <v>0</v>
      </c>
      <c r="GR252">
        <v>0</v>
      </c>
      <c r="GS252">
        <v>3</v>
      </c>
      <c r="GT252">
        <v>0</v>
      </c>
      <c r="GU252" t="s">
        <v>3</v>
      </c>
      <c r="GV252">
        <f t="shared" si="376"/>
        <v>0</v>
      </c>
      <c r="GW252">
        <v>1</v>
      </c>
      <c r="GX252">
        <f t="shared" si="377"/>
        <v>0</v>
      </c>
      <c r="HA252">
        <v>0</v>
      </c>
      <c r="HB252">
        <v>0</v>
      </c>
      <c r="HC252">
        <f t="shared" si="378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HS252">
        <v>0</v>
      </c>
      <c r="IK252">
        <v>0</v>
      </c>
    </row>
    <row r="253" spans="1:245" x14ac:dyDescent="0.2">
      <c r="A253">
        <v>17</v>
      </c>
      <c r="B253">
        <v>1</v>
      </c>
      <c r="C253">
        <f>ROW(SmtRes!A221)</f>
        <v>221</v>
      </c>
      <c r="D253">
        <f>ROW(EtalonRes!A445)</f>
        <v>445</v>
      </c>
      <c r="E253" t="s">
        <v>495</v>
      </c>
      <c r="F253" t="s">
        <v>446</v>
      </c>
      <c r="G253" t="s">
        <v>447</v>
      </c>
      <c r="H253" t="s">
        <v>448</v>
      </c>
      <c r="I253">
        <f>ROUND(ROUND(F352*F328,0),9)</f>
        <v>0</v>
      </c>
      <c r="J253">
        <v>0</v>
      </c>
      <c r="K253">
        <f>ROUND(ROUND(F352*F328,0),9)</f>
        <v>0</v>
      </c>
      <c r="O253">
        <f t="shared" si="348"/>
        <v>0</v>
      </c>
      <c r="P253">
        <f t="shared" si="349"/>
        <v>0</v>
      </c>
      <c r="Q253">
        <f>(ROUND((ROUND((((ET253*1.1))*AV253*I253),2)*BB253),2)+ROUND((ROUND(((AE253-((EU253*1.1)))*AV253*I253),2)*BS253),2))</f>
        <v>0</v>
      </c>
      <c r="R253">
        <f t="shared" si="350"/>
        <v>0</v>
      </c>
      <c r="S253">
        <f t="shared" si="351"/>
        <v>0</v>
      </c>
      <c r="T253">
        <f t="shared" si="352"/>
        <v>0</v>
      </c>
      <c r="U253">
        <f t="shared" si="353"/>
        <v>0</v>
      </c>
      <c r="V253">
        <f t="shared" si="354"/>
        <v>0</v>
      </c>
      <c r="W253">
        <f t="shared" si="355"/>
        <v>0</v>
      </c>
      <c r="X253">
        <f t="shared" si="356"/>
        <v>0</v>
      </c>
      <c r="Y253">
        <f t="shared" si="357"/>
        <v>0</v>
      </c>
      <c r="AA253">
        <v>78711061</v>
      </c>
      <c r="AB253">
        <f t="shared" si="358"/>
        <v>92.54</v>
      </c>
      <c r="AC253">
        <f>ROUND(((ES253*1)),6)</f>
        <v>11.8</v>
      </c>
      <c r="AD253">
        <f>ROUND(((((ET253*1.1))-((EU253*1.1)))+AE253),6)</f>
        <v>0.99</v>
      </c>
      <c r="AE253">
        <f>ROUND(((EU253*1.1)),6)</f>
        <v>0.14299999999999999</v>
      </c>
      <c r="AF253">
        <f>ROUND(((EV253*1.1)),6)</f>
        <v>79.75</v>
      </c>
      <c r="AG253">
        <f t="shared" si="359"/>
        <v>0</v>
      </c>
      <c r="AH253">
        <f>((EW253*1.1))</f>
        <v>5.5</v>
      </c>
      <c r="AI253">
        <f>((EX253*1.1))</f>
        <v>0</v>
      </c>
      <c r="AJ253">
        <f t="shared" si="360"/>
        <v>0</v>
      </c>
      <c r="AK253">
        <v>85.2</v>
      </c>
      <c r="AL253">
        <v>11.8</v>
      </c>
      <c r="AM253">
        <v>0.9</v>
      </c>
      <c r="AN253">
        <v>0.13</v>
      </c>
      <c r="AO253">
        <v>72.5</v>
      </c>
      <c r="AP253">
        <v>0</v>
      </c>
      <c r="AQ253">
        <v>5</v>
      </c>
      <c r="AR253">
        <v>0</v>
      </c>
      <c r="AS253">
        <v>0</v>
      </c>
      <c r="AT253">
        <v>92</v>
      </c>
      <c r="AU253">
        <v>43</v>
      </c>
      <c r="AV253">
        <v>1</v>
      </c>
      <c r="AW253">
        <v>1</v>
      </c>
      <c r="AZ253">
        <v>1</v>
      </c>
      <c r="BA253">
        <v>47.82</v>
      </c>
      <c r="BB253">
        <v>14.72</v>
      </c>
      <c r="BC253">
        <v>10.029999999999999</v>
      </c>
      <c r="BD253" t="s">
        <v>3</v>
      </c>
      <c r="BE253" t="s">
        <v>3</v>
      </c>
      <c r="BF253" t="s">
        <v>3</v>
      </c>
      <c r="BG253" t="s">
        <v>3</v>
      </c>
      <c r="BH253">
        <v>0</v>
      </c>
      <c r="BI253">
        <v>2</v>
      </c>
      <c r="BJ253" t="s">
        <v>449</v>
      </c>
      <c r="BM253">
        <v>2170</v>
      </c>
      <c r="BN253">
        <v>0</v>
      </c>
      <c r="BO253" t="s">
        <v>446</v>
      </c>
      <c r="BP253">
        <v>1</v>
      </c>
      <c r="BQ253">
        <v>40</v>
      </c>
      <c r="BR253">
        <v>0</v>
      </c>
      <c r="BS253">
        <v>47.82</v>
      </c>
      <c r="BT253">
        <v>1</v>
      </c>
      <c r="BU253">
        <v>1</v>
      </c>
      <c r="BV253">
        <v>1</v>
      </c>
      <c r="BW253">
        <v>1</v>
      </c>
      <c r="BX253">
        <v>1</v>
      </c>
      <c r="BY253" t="s">
        <v>3</v>
      </c>
      <c r="BZ253">
        <v>92</v>
      </c>
      <c r="CA253">
        <v>43</v>
      </c>
      <c r="CB253" t="s">
        <v>3</v>
      </c>
      <c r="CE253">
        <v>30</v>
      </c>
      <c r="CF253">
        <v>0</v>
      </c>
      <c r="CG253">
        <v>0</v>
      </c>
      <c r="CM253">
        <v>0</v>
      </c>
      <c r="CN253" t="s">
        <v>831</v>
      </c>
      <c r="CO253">
        <v>0</v>
      </c>
      <c r="CP253">
        <f t="shared" si="361"/>
        <v>0</v>
      </c>
      <c r="CQ253">
        <f t="shared" si="362"/>
        <v>118.35</v>
      </c>
      <c r="CR253">
        <f>(ROUND((ROUND((((ET253*1.1))*AV253*1),2)*BB253),2)+ROUND((ROUND(((AE253-((EU253*1.1)))*AV253*1),2)*BS253),2))</f>
        <v>14.57</v>
      </c>
      <c r="CS253">
        <f t="shared" si="363"/>
        <v>6.69</v>
      </c>
      <c r="CT253">
        <f t="shared" si="364"/>
        <v>3813.65</v>
      </c>
      <c r="CU253">
        <f t="shared" si="365"/>
        <v>0</v>
      </c>
      <c r="CV253">
        <f t="shared" si="366"/>
        <v>5.5</v>
      </c>
      <c r="CW253">
        <f t="shared" si="367"/>
        <v>0</v>
      </c>
      <c r="CX253">
        <f t="shared" si="368"/>
        <v>0</v>
      </c>
      <c r="CY253">
        <f t="shared" si="369"/>
        <v>0</v>
      </c>
      <c r="CZ253">
        <f t="shared" si="370"/>
        <v>0</v>
      </c>
      <c r="DB253">
        <v>68</v>
      </c>
      <c r="DC253" t="s">
        <v>3</v>
      </c>
      <c r="DD253" t="s">
        <v>469</v>
      </c>
      <c r="DE253" t="s">
        <v>32</v>
      </c>
      <c r="DF253" t="s">
        <v>32</v>
      </c>
      <c r="DG253" t="s">
        <v>32</v>
      </c>
      <c r="DH253" t="s">
        <v>3</v>
      </c>
      <c r="DI253" t="s">
        <v>32</v>
      </c>
      <c r="DJ253" t="s">
        <v>32</v>
      </c>
      <c r="DK253" t="s">
        <v>3</v>
      </c>
      <c r="DL253" t="s">
        <v>3</v>
      </c>
      <c r="DM253" t="s">
        <v>3</v>
      </c>
      <c r="DN253">
        <v>112</v>
      </c>
      <c r="DO253">
        <v>70</v>
      </c>
      <c r="DP253">
        <v>1</v>
      </c>
      <c r="DQ253">
        <v>1</v>
      </c>
      <c r="DU253">
        <v>1013</v>
      </c>
      <c r="DV253" t="s">
        <v>448</v>
      </c>
      <c r="DW253" t="s">
        <v>448</v>
      </c>
      <c r="DX253">
        <v>1</v>
      </c>
      <c r="DZ253" t="s">
        <v>3</v>
      </c>
      <c r="EA253" t="s">
        <v>3</v>
      </c>
      <c r="EB253" t="s">
        <v>3</v>
      </c>
      <c r="EC253" t="s">
        <v>3</v>
      </c>
      <c r="EE253">
        <v>75073266</v>
      </c>
      <c r="EF253">
        <v>40</v>
      </c>
      <c r="EG253" t="s">
        <v>421</v>
      </c>
      <c r="EH253">
        <v>0</v>
      </c>
      <c r="EI253" t="s">
        <v>3</v>
      </c>
      <c r="EJ253">
        <v>2</v>
      </c>
      <c r="EK253">
        <v>2170</v>
      </c>
      <c r="EL253" t="s">
        <v>450</v>
      </c>
      <c r="EM253" t="s">
        <v>451</v>
      </c>
      <c r="EO253" t="s">
        <v>33</v>
      </c>
      <c r="EQ253">
        <v>131072</v>
      </c>
      <c r="ER253">
        <v>85.2</v>
      </c>
      <c r="ES253">
        <v>11.8</v>
      </c>
      <c r="ET253">
        <v>0.9</v>
      </c>
      <c r="EU253">
        <v>0.13</v>
      </c>
      <c r="EV253">
        <v>72.5</v>
      </c>
      <c r="EW253">
        <v>5</v>
      </c>
      <c r="EX253">
        <v>0</v>
      </c>
      <c r="EY253">
        <v>0</v>
      </c>
      <c r="FQ253">
        <v>0</v>
      </c>
      <c r="FR253">
        <v>0</v>
      </c>
      <c r="FS253">
        <v>0</v>
      </c>
      <c r="FX253">
        <v>112</v>
      </c>
      <c r="FY253">
        <v>70</v>
      </c>
      <c r="GA253" t="s">
        <v>3</v>
      </c>
      <c r="GD253">
        <v>0</v>
      </c>
      <c r="GF253">
        <v>1832328485</v>
      </c>
      <c r="GG253">
        <v>2</v>
      </c>
      <c r="GH253">
        <v>1</v>
      </c>
      <c r="GI253">
        <v>2</v>
      </c>
      <c r="GJ253">
        <v>0</v>
      </c>
      <c r="GK253">
        <f>ROUND(R253*(R12)/100,2)</f>
        <v>0</v>
      </c>
      <c r="GL253">
        <f t="shared" si="371"/>
        <v>0</v>
      </c>
      <c r="GM253">
        <f t="shared" si="372"/>
        <v>0</v>
      </c>
      <c r="GN253">
        <f t="shared" si="373"/>
        <v>0</v>
      </c>
      <c r="GO253">
        <f t="shared" si="374"/>
        <v>0</v>
      </c>
      <c r="GP253">
        <f t="shared" si="375"/>
        <v>0</v>
      </c>
      <c r="GR253">
        <v>0</v>
      </c>
      <c r="GS253">
        <v>3</v>
      </c>
      <c r="GT253">
        <v>0</v>
      </c>
      <c r="GU253" t="s">
        <v>3</v>
      </c>
      <c r="GV253">
        <f t="shared" si="376"/>
        <v>0</v>
      </c>
      <c r="GW253">
        <v>1</v>
      </c>
      <c r="GX253">
        <f t="shared" si="377"/>
        <v>0</v>
      </c>
      <c r="HA253">
        <v>0</v>
      </c>
      <c r="HB253">
        <v>0</v>
      </c>
      <c r="HC253">
        <f t="shared" si="378"/>
        <v>0</v>
      </c>
      <c r="HE253" t="s">
        <v>3</v>
      </c>
      <c r="HF253" t="s">
        <v>3</v>
      </c>
      <c r="HM253" t="s">
        <v>3</v>
      </c>
      <c r="HN253" t="s">
        <v>3</v>
      </c>
      <c r="HO253" t="s">
        <v>3</v>
      </c>
      <c r="HP253" t="s">
        <v>3</v>
      </c>
      <c r="HQ253" t="s">
        <v>3</v>
      </c>
      <c r="HS253">
        <v>0</v>
      </c>
      <c r="IK253">
        <v>0</v>
      </c>
    </row>
    <row r="254" spans="1:245" x14ac:dyDescent="0.2">
      <c r="A254">
        <v>17</v>
      </c>
      <c r="B254">
        <v>1</v>
      </c>
      <c r="C254">
        <f>ROW(SmtRes!A225)</f>
        <v>225</v>
      </c>
      <c r="D254">
        <f>ROW(EtalonRes!A450)</f>
        <v>450</v>
      </c>
      <c r="E254" t="s">
        <v>496</v>
      </c>
      <c r="F254" t="s">
        <v>446</v>
      </c>
      <c r="G254" t="s">
        <v>447</v>
      </c>
      <c r="H254" t="s">
        <v>448</v>
      </c>
      <c r="I254">
        <f>ROUND(F352-I253,9)</f>
        <v>0</v>
      </c>
      <c r="J254">
        <v>0</v>
      </c>
      <c r="K254">
        <f>ROUND(F352-I253,9)</f>
        <v>0</v>
      </c>
      <c r="O254">
        <f t="shared" si="348"/>
        <v>0</v>
      </c>
      <c r="P254">
        <f t="shared" si="349"/>
        <v>0</v>
      </c>
      <c r="Q254">
        <f>(ROUND((ROUND((((ET254*1.1))*AV254*I254),2)*BB254),2)+ROUND((ROUND(((AE254-((EU254*1.1)))*AV254*I254),2)*BS254),2))</f>
        <v>0</v>
      </c>
      <c r="R254">
        <f t="shared" si="350"/>
        <v>0</v>
      </c>
      <c r="S254">
        <f t="shared" si="351"/>
        <v>0</v>
      </c>
      <c r="T254">
        <f t="shared" si="352"/>
        <v>0</v>
      </c>
      <c r="U254">
        <f t="shared" si="353"/>
        <v>0</v>
      </c>
      <c r="V254">
        <f t="shared" si="354"/>
        <v>0</v>
      </c>
      <c r="W254">
        <f t="shared" si="355"/>
        <v>0</v>
      </c>
      <c r="X254">
        <f t="shared" si="356"/>
        <v>0</v>
      </c>
      <c r="Y254">
        <f t="shared" si="357"/>
        <v>0</v>
      </c>
      <c r="AA254">
        <v>78711061</v>
      </c>
      <c r="AB254">
        <f t="shared" si="358"/>
        <v>92.54</v>
      </c>
      <c r="AC254">
        <f>ROUND((ES254),6)</f>
        <v>11.8</v>
      </c>
      <c r="AD254">
        <f>ROUND(((((ET254*1.1))-((EU254*1.1)))+AE254),6)</f>
        <v>0.99</v>
      </c>
      <c r="AE254">
        <f>ROUND(((EU254*1.1)),6)</f>
        <v>0.14299999999999999</v>
      </c>
      <c r="AF254">
        <f>ROUND(((EV254*1.1)),6)</f>
        <v>79.75</v>
      </c>
      <c r="AG254">
        <f t="shared" si="359"/>
        <v>0</v>
      </c>
      <c r="AH254">
        <f>((EW254*1.1))</f>
        <v>5.5</v>
      </c>
      <c r="AI254">
        <f>((EX254*1.1))</f>
        <v>0</v>
      </c>
      <c r="AJ254">
        <f t="shared" si="360"/>
        <v>0</v>
      </c>
      <c r="AK254">
        <v>85.2</v>
      </c>
      <c r="AL254">
        <v>11.8</v>
      </c>
      <c r="AM254">
        <v>0.9</v>
      </c>
      <c r="AN254">
        <v>0.13</v>
      </c>
      <c r="AO254">
        <v>72.5</v>
      </c>
      <c r="AP254">
        <v>0</v>
      </c>
      <c r="AQ254">
        <v>5</v>
      </c>
      <c r="AR254">
        <v>0</v>
      </c>
      <c r="AS254">
        <v>0</v>
      </c>
      <c r="AT254">
        <v>92</v>
      </c>
      <c r="AU254">
        <v>43</v>
      </c>
      <c r="AV254">
        <v>1</v>
      </c>
      <c r="AW254">
        <v>1</v>
      </c>
      <c r="AZ254">
        <v>1</v>
      </c>
      <c r="BA254">
        <v>47.82</v>
      </c>
      <c r="BB254">
        <v>14.72</v>
      </c>
      <c r="BC254">
        <v>10.029999999999999</v>
      </c>
      <c r="BD254" t="s">
        <v>3</v>
      </c>
      <c r="BE254" t="s">
        <v>3</v>
      </c>
      <c r="BF254" t="s">
        <v>3</v>
      </c>
      <c r="BG254" t="s">
        <v>3</v>
      </c>
      <c r="BH254">
        <v>0</v>
      </c>
      <c r="BI254">
        <v>2</v>
      </c>
      <c r="BJ254" t="s">
        <v>449</v>
      </c>
      <c r="BM254">
        <v>2170</v>
      </c>
      <c r="BN254">
        <v>0</v>
      </c>
      <c r="BO254" t="s">
        <v>446</v>
      </c>
      <c r="BP254">
        <v>1</v>
      </c>
      <c r="BQ254">
        <v>40</v>
      </c>
      <c r="BR254">
        <v>0</v>
      </c>
      <c r="BS254">
        <v>47.82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92</v>
      </c>
      <c r="CA254">
        <v>43</v>
      </c>
      <c r="CB254" t="s">
        <v>3</v>
      </c>
      <c r="CE254">
        <v>30</v>
      </c>
      <c r="CF254">
        <v>0</v>
      </c>
      <c r="CG254">
        <v>0</v>
      </c>
      <c r="CM254">
        <v>0</v>
      </c>
      <c r="CN254" t="s">
        <v>831</v>
      </c>
      <c r="CO254">
        <v>0</v>
      </c>
      <c r="CP254">
        <f t="shared" si="361"/>
        <v>0</v>
      </c>
      <c r="CQ254">
        <f t="shared" si="362"/>
        <v>118.35</v>
      </c>
      <c r="CR254">
        <f>(ROUND((ROUND((((ET254*1.1))*AV254*1),2)*BB254),2)+ROUND((ROUND(((AE254-((EU254*1.1)))*AV254*1),2)*BS254),2))</f>
        <v>14.57</v>
      </c>
      <c r="CS254">
        <f t="shared" si="363"/>
        <v>6.69</v>
      </c>
      <c r="CT254">
        <f t="shared" si="364"/>
        <v>3813.65</v>
      </c>
      <c r="CU254">
        <f t="shared" si="365"/>
        <v>0</v>
      </c>
      <c r="CV254">
        <f t="shared" si="366"/>
        <v>5.5</v>
      </c>
      <c r="CW254">
        <f t="shared" si="367"/>
        <v>0</v>
      </c>
      <c r="CX254">
        <f t="shared" si="368"/>
        <v>0</v>
      </c>
      <c r="CY254">
        <f t="shared" si="369"/>
        <v>0</v>
      </c>
      <c r="CZ254">
        <f t="shared" si="370"/>
        <v>0</v>
      </c>
      <c r="DB254">
        <v>69</v>
      </c>
      <c r="DC254" t="s">
        <v>3</v>
      </c>
      <c r="DD254" t="s">
        <v>3</v>
      </c>
      <c r="DE254" t="s">
        <v>32</v>
      </c>
      <c r="DF254" t="s">
        <v>32</v>
      </c>
      <c r="DG254" t="s">
        <v>32</v>
      </c>
      <c r="DH254" t="s">
        <v>3</v>
      </c>
      <c r="DI254" t="s">
        <v>32</v>
      </c>
      <c r="DJ254" t="s">
        <v>32</v>
      </c>
      <c r="DK254" t="s">
        <v>3</v>
      </c>
      <c r="DL254" t="s">
        <v>3</v>
      </c>
      <c r="DM254" t="s">
        <v>3</v>
      </c>
      <c r="DN254">
        <v>112</v>
      </c>
      <c r="DO254">
        <v>70</v>
      </c>
      <c r="DP254">
        <v>1</v>
      </c>
      <c r="DQ254">
        <v>1</v>
      </c>
      <c r="DU254">
        <v>1013</v>
      </c>
      <c r="DV254" t="s">
        <v>448</v>
      </c>
      <c r="DW254" t="s">
        <v>448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75073266</v>
      </c>
      <c r="EF254">
        <v>40</v>
      </c>
      <c r="EG254" t="s">
        <v>421</v>
      </c>
      <c r="EH254">
        <v>0</v>
      </c>
      <c r="EI254" t="s">
        <v>3</v>
      </c>
      <c r="EJ254">
        <v>2</v>
      </c>
      <c r="EK254">
        <v>2170</v>
      </c>
      <c r="EL254" t="s">
        <v>450</v>
      </c>
      <c r="EM254" t="s">
        <v>451</v>
      </c>
      <c r="EO254" t="s">
        <v>33</v>
      </c>
      <c r="EQ254">
        <v>131072</v>
      </c>
      <c r="ER254">
        <v>85.2</v>
      </c>
      <c r="ES254">
        <v>11.8</v>
      </c>
      <c r="ET254">
        <v>0.9</v>
      </c>
      <c r="EU254">
        <v>0.13</v>
      </c>
      <c r="EV254">
        <v>72.5</v>
      </c>
      <c r="EW254">
        <v>5</v>
      </c>
      <c r="EX254">
        <v>0</v>
      </c>
      <c r="EY254">
        <v>0</v>
      </c>
      <c r="FQ254">
        <v>0</v>
      </c>
      <c r="FR254">
        <v>0</v>
      </c>
      <c r="FS254">
        <v>0</v>
      </c>
      <c r="FX254">
        <v>112</v>
      </c>
      <c r="FY254">
        <v>70</v>
      </c>
      <c r="GA254" t="s">
        <v>3</v>
      </c>
      <c r="GD254">
        <v>0</v>
      </c>
      <c r="GF254">
        <v>1832328485</v>
      </c>
      <c r="GG254">
        <v>2</v>
      </c>
      <c r="GH254">
        <v>1</v>
      </c>
      <c r="GI254">
        <v>2</v>
      </c>
      <c r="GJ254">
        <v>0</v>
      </c>
      <c r="GK254">
        <f>ROUND(R254*(R12)/100,2)</f>
        <v>0</v>
      </c>
      <c r="GL254">
        <f t="shared" si="371"/>
        <v>0</v>
      </c>
      <c r="GM254">
        <f t="shared" si="372"/>
        <v>0</v>
      </c>
      <c r="GN254">
        <f t="shared" si="373"/>
        <v>0</v>
      </c>
      <c r="GO254">
        <f t="shared" si="374"/>
        <v>0</v>
      </c>
      <c r="GP254">
        <f t="shared" si="375"/>
        <v>0</v>
      </c>
      <c r="GR254">
        <v>0</v>
      </c>
      <c r="GS254">
        <v>3</v>
      </c>
      <c r="GT254">
        <v>0</v>
      </c>
      <c r="GU254" t="s">
        <v>3</v>
      </c>
      <c r="GV254">
        <f t="shared" si="376"/>
        <v>0</v>
      </c>
      <c r="GW254">
        <v>1</v>
      </c>
      <c r="GX254">
        <f t="shared" si="377"/>
        <v>0</v>
      </c>
      <c r="HA254">
        <v>0</v>
      </c>
      <c r="HB254">
        <v>0</v>
      </c>
      <c r="HC254">
        <f t="shared" si="378"/>
        <v>0</v>
      </c>
      <c r="HE254" t="s">
        <v>3</v>
      </c>
      <c r="HF254" t="s">
        <v>3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HS254">
        <v>0</v>
      </c>
      <c r="IK254">
        <v>0</v>
      </c>
    </row>
    <row r="255" spans="1:245" x14ac:dyDescent="0.2">
      <c r="A255">
        <v>17</v>
      </c>
      <c r="B255">
        <v>1</v>
      </c>
      <c r="E255" t="s">
        <v>497</v>
      </c>
      <c r="F255" t="s">
        <v>478</v>
      </c>
      <c r="G255" t="s">
        <v>479</v>
      </c>
      <c r="H255" t="s">
        <v>456</v>
      </c>
      <c r="I255">
        <f>ROUND((I253+I254)*3,9)</f>
        <v>0</v>
      </c>
      <c r="J255">
        <v>0</v>
      </c>
      <c r="K255">
        <f>ROUND((I253+I254)*3,9)</f>
        <v>0</v>
      </c>
      <c r="O255">
        <f t="shared" si="348"/>
        <v>0</v>
      </c>
      <c r="P255">
        <f t="shared" si="349"/>
        <v>0</v>
      </c>
      <c r="Q255">
        <f>(ROUND((ROUND(((ET255)*AV255*I255),2)*BB255),2)+ROUND((ROUND(((AE255-(EU255))*AV255*I255),2)*BS255),2))</f>
        <v>0</v>
      </c>
      <c r="R255">
        <f t="shared" si="350"/>
        <v>0</v>
      </c>
      <c r="S255">
        <f t="shared" si="351"/>
        <v>0</v>
      </c>
      <c r="T255">
        <f t="shared" si="352"/>
        <v>0</v>
      </c>
      <c r="U255">
        <f t="shared" si="353"/>
        <v>0</v>
      </c>
      <c r="V255">
        <f t="shared" si="354"/>
        <v>0</v>
      </c>
      <c r="W255">
        <f t="shared" si="355"/>
        <v>0</v>
      </c>
      <c r="X255">
        <f t="shared" si="356"/>
        <v>0</v>
      </c>
      <c r="Y255">
        <f t="shared" si="357"/>
        <v>0</v>
      </c>
      <c r="AA255">
        <v>78711061</v>
      </c>
      <c r="AB255">
        <f t="shared" si="358"/>
        <v>2531.73</v>
      </c>
      <c r="AC255">
        <f>ROUND((ES255),6)</f>
        <v>2531.73</v>
      </c>
      <c r="AD255">
        <f>ROUND((((ET255)-(EU255))+AE255),6)</f>
        <v>0</v>
      </c>
      <c r="AE255">
        <f>ROUND((EU255),6)</f>
        <v>0</v>
      </c>
      <c r="AF255">
        <f>ROUND((EV255),6)</f>
        <v>0</v>
      </c>
      <c r="AG255">
        <f t="shared" si="359"/>
        <v>0</v>
      </c>
      <c r="AH255">
        <f>(EW255)</f>
        <v>0</v>
      </c>
      <c r="AI255">
        <f>(EX255)</f>
        <v>0</v>
      </c>
      <c r="AJ255">
        <f t="shared" si="360"/>
        <v>0</v>
      </c>
      <c r="AK255">
        <v>2531.73</v>
      </c>
      <c r="AL255">
        <v>2531.73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  <c r="AS255">
        <v>0</v>
      </c>
      <c r="AT255">
        <v>0</v>
      </c>
      <c r="AU255">
        <v>0</v>
      </c>
      <c r="AV255">
        <v>1</v>
      </c>
      <c r="AW255">
        <v>1</v>
      </c>
      <c r="AZ255">
        <v>1</v>
      </c>
      <c r="BA255">
        <v>1</v>
      </c>
      <c r="BB255">
        <v>1</v>
      </c>
      <c r="BC255">
        <v>6.07</v>
      </c>
      <c r="BD255" t="s">
        <v>3</v>
      </c>
      <c r="BE255" t="s">
        <v>3</v>
      </c>
      <c r="BF255" t="s">
        <v>3</v>
      </c>
      <c r="BG255" t="s">
        <v>3</v>
      </c>
      <c r="BH255">
        <v>3</v>
      </c>
      <c r="BI255">
        <v>2</v>
      </c>
      <c r="BJ255" t="s">
        <v>480</v>
      </c>
      <c r="BM255">
        <v>1618</v>
      </c>
      <c r="BN255">
        <v>0</v>
      </c>
      <c r="BO255" t="s">
        <v>478</v>
      </c>
      <c r="BP255">
        <v>1</v>
      </c>
      <c r="BQ255">
        <v>201</v>
      </c>
      <c r="BR255">
        <v>0</v>
      </c>
      <c r="BS255">
        <v>1</v>
      </c>
      <c r="BT255">
        <v>1</v>
      </c>
      <c r="BU255">
        <v>1</v>
      </c>
      <c r="BV255">
        <v>1</v>
      </c>
      <c r="BW255">
        <v>1</v>
      </c>
      <c r="BX255">
        <v>1</v>
      </c>
      <c r="BY255" t="s">
        <v>3</v>
      </c>
      <c r="BZ255">
        <v>0</v>
      </c>
      <c r="CA255">
        <v>0</v>
      </c>
      <c r="CB255" t="s">
        <v>3</v>
      </c>
      <c r="CE255">
        <v>30</v>
      </c>
      <c r="CF255">
        <v>0</v>
      </c>
      <c r="CG255">
        <v>0</v>
      </c>
      <c r="CM255">
        <v>0</v>
      </c>
      <c r="CN255" t="s">
        <v>3</v>
      </c>
      <c r="CO255">
        <v>0</v>
      </c>
      <c r="CP255">
        <f t="shared" si="361"/>
        <v>0</v>
      </c>
      <c r="CQ255">
        <f t="shared" si="362"/>
        <v>15367.6</v>
      </c>
      <c r="CR255">
        <f>(ROUND((ROUND(((ET255)*AV255*1),2)*BB255),2)+ROUND((ROUND(((AE255-(EU255))*AV255*1),2)*BS255),2))</f>
        <v>0</v>
      </c>
      <c r="CS255">
        <f t="shared" si="363"/>
        <v>0</v>
      </c>
      <c r="CT255">
        <f t="shared" si="364"/>
        <v>0</v>
      </c>
      <c r="CU255">
        <f t="shared" si="365"/>
        <v>0</v>
      </c>
      <c r="CV255">
        <f t="shared" si="366"/>
        <v>0</v>
      </c>
      <c r="CW255">
        <f t="shared" si="367"/>
        <v>0</v>
      </c>
      <c r="CX255">
        <f t="shared" si="368"/>
        <v>0</v>
      </c>
      <c r="CY255">
        <f t="shared" si="369"/>
        <v>0</v>
      </c>
      <c r="CZ255">
        <f t="shared" si="370"/>
        <v>0</v>
      </c>
      <c r="DC255" t="s">
        <v>3</v>
      </c>
      <c r="DD255" t="s">
        <v>3</v>
      </c>
      <c r="DE255" t="s">
        <v>3</v>
      </c>
      <c r="DF255" t="s">
        <v>3</v>
      </c>
      <c r="DG255" t="s">
        <v>3</v>
      </c>
      <c r="DH255" t="s">
        <v>3</v>
      </c>
      <c r="DI255" t="s">
        <v>3</v>
      </c>
      <c r="DJ255" t="s">
        <v>3</v>
      </c>
      <c r="DK255" t="s">
        <v>3</v>
      </c>
      <c r="DL255" t="s">
        <v>3</v>
      </c>
      <c r="DM255" t="s">
        <v>3</v>
      </c>
      <c r="DN255">
        <v>0</v>
      </c>
      <c r="DO255">
        <v>0</v>
      </c>
      <c r="DP255">
        <v>1</v>
      </c>
      <c r="DQ255">
        <v>1</v>
      </c>
      <c r="DU255">
        <v>1013</v>
      </c>
      <c r="DV255" t="s">
        <v>456</v>
      </c>
      <c r="DW255" t="s">
        <v>456</v>
      </c>
      <c r="DX255">
        <v>1</v>
      </c>
      <c r="DZ255" t="s">
        <v>3</v>
      </c>
      <c r="EA255" t="s">
        <v>3</v>
      </c>
      <c r="EB255" t="s">
        <v>3</v>
      </c>
      <c r="EC255" t="s">
        <v>3</v>
      </c>
      <c r="EE255">
        <v>75072708</v>
      </c>
      <c r="EF255">
        <v>201</v>
      </c>
      <c r="EG255" t="s">
        <v>442</v>
      </c>
      <c r="EH255">
        <v>0</v>
      </c>
      <c r="EI255" t="s">
        <v>3</v>
      </c>
      <c r="EJ255">
        <v>2</v>
      </c>
      <c r="EK255">
        <v>1618</v>
      </c>
      <c r="EL255" t="s">
        <v>443</v>
      </c>
      <c r="EM255" t="s">
        <v>444</v>
      </c>
      <c r="EO255" t="s">
        <v>3</v>
      </c>
      <c r="EQ255">
        <v>131072</v>
      </c>
      <c r="ER255">
        <v>2531.73</v>
      </c>
      <c r="ES255">
        <v>2531.73</v>
      </c>
      <c r="ET255">
        <v>0</v>
      </c>
      <c r="EU255">
        <v>0</v>
      </c>
      <c r="EV255">
        <v>0</v>
      </c>
      <c r="EW255">
        <v>0</v>
      </c>
      <c r="EX255">
        <v>0</v>
      </c>
      <c r="EY255">
        <v>0</v>
      </c>
      <c r="FQ255">
        <v>0</v>
      </c>
      <c r="FR255">
        <v>0</v>
      </c>
      <c r="FS255">
        <v>0</v>
      </c>
      <c r="FX255">
        <v>0</v>
      </c>
      <c r="FY255">
        <v>0</v>
      </c>
      <c r="GA255" t="s">
        <v>3</v>
      </c>
      <c r="GD255">
        <v>0</v>
      </c>
      <c r="GF255">
        <v>-1122328237</v>
      </c>
      <c r="GG255">
        <v>2</v>
      </c>
      <c r="GH255">
        <v>1</v>
      </c>
      <c r="GI255">
        <v>2</v>
      </c>
      <c r="GJ255">
        <v>0</v>
      </c>
      <c r="GK255">
        <f>ROUND(R255*(R12)/100,2)</f>
        <v>0</v>
      </c>
      <c r="GL255">
        <f t="shared" si="371"/>
        <v>0</v>
      </c>
      <c r="GM255">
        <f t="shared" si="372"/>
        <v>0</v>
      </c>
      <c r="GN255">
        <f t="shared" si="373"/>
        <v>0</v>
      </c>
      <c r="GO255">
        <f t="shared" si="374"/>
        <v>0</v>
      </c>
      <c r="GP255">
        <f t="shared" si="375"/>
        <v>0</v>
      </c>
      <c r="GR255">
        <v>0</v>
      </c>
      <c r="GS255">
        <v>3</v>
      </c>
      <c r="GT255">
        <v>0</v>
      </c>
      <c r="GU255" t="s">
        <v>3</v>
      </c>
      <c r="GV255">
        <f t="shared" si="376"/>
        <v>0</v>
      </c>
      <c r="GW255">
        <v>1</v>
      </c>
      <c r="GX255">
        <f t="shared" si="377"/>
        <v>0</v>
      </c>
      <c r="HA255">
        <v>0</v>
      </c>
      <c r="HB255">
        <v>0</v>
      </c>
      <c r="HC255">
        <f t="shared" si="378"/>
        <v>0</v>
      </c>
      <c r="HE255" t="s">
        <v>3</v>
      </c>
      <c r="HF255" t="s">
        <v>3</v>
      </c>
      <c r="HM255" t="s">
        <v>3</v>
      </c>
      <c r="HN255" t="s">
        <v>3</v>
      </c>
      <c r="HO255" t="s">
        <v>3</v>
      </c>
      <c r="HP255" t="s">
        <v>3</v>
      </c>
      <c r="HQ255" t="s">
        <v>3</v>
      </c>
      <c r="HS255">
        <v>0</v>
      </c>
      <c r="IK255">
        <v>0</v>
      </c>
    </row>
    <row r="256" spans="1:245" x14ac:dyDescent="0.2">
      <c r="A256">
        <v>17</v>
      </c>
      <c r="B256">
        <v>1</v>
      </c>
      <c r="C256">
        <f>ROW(SmtRes!A229)</f>
        <v>229</v>
      </c>
      <c r="D256">
        <f>ROW(EtalonRes!A455)</f>
        <v>455</v>
      </c>
      <c r="E256" t="s">
        <v>498</v>
      </c>
      <c r="F256" t="s">
        <v>459</v>
      </c>
      <c r="G256" t="s">
        <v>835</v>
      </c>
      <c r="H256" t="s">
        <v>460</v>
      </c>
      <c r="I256">
        <f>ROUND(ROUND(F353*F328,0),9)</f>
        <v>0</v>
      </c>
      <c r="J256">
        <v>0</v>
      </c>
      <c r="K256">
        <f>ROUND(ROUND(F353*F328,0),9)</f>
        <v>0</v>
      </c>
      <c r="O256">
        <f t="shared" si="348"/>
        <v>0</v>
      </c>
      <c r="P256">
        <f t="shared" si="349"/>
        <v>0</v>
      </c>
      <c r="Q256">
        <f>(ROUND((ROUND((((ET256*1.1))*AV256*I256),2)*BB256),2)+ROUND((ROUND(((AE256-((EU256*1.1)))*AV256*I256),2)*BS256),2))</f>
        <v>0</v>
      </c>
      <c r="R256">
        <f t="shared" si="350"/>
        <v>0</v>
      </c>
      <c r="S256">
        <f t="shared" si="351"/>
        <v>0</v>
      </c>
      <c r="T256">
        <f t="shared" si="352"/>
        <v>0</v>
      </c>
      <c r="U256">
        <f t="shared" si="353"/>
        <v>0</v>
      </c>
      <c r="V256">
        <f t="shared" si="354"/>
        <v>0</v>
      </c>
      <c r="W256">
        <f t="shared" si="355"/>
        <v>0</v>
      </c>
      <c r="X256">
        <f t="shared" si="356"/>
        <v>0</v>
      </c>
      <c r="Y256">
        <f t="shared" si="357"/>
        <v>0</v>
      </c>
      <c r="AA256">
        <v>78711061</v>
      </c>
      <c r="AB256">
        <f t="shared" si="358"/>
        <v>223.715</v>
      </c>
      <c r="AC256">
        <f>ROUND(((ES256*1)),6)</f>
        <v>27.53</v>
      </c>
      <c r="AD256">
        <f>ROUND(((((ET256*1.1))-((EU256*1.1)))+AE256),6)</f>
        <v>2.024</v>
      </c>
      <c r="AE256">
        <f>ROUND(((EU256*1.1)),6)</f>
        <v>0.28599999999999998</v>
      </c>
      <c r="AF256">
        <f>ROUND(((EV256*1.1)),6)</f>
        <v>194.161</v>
      </c>
      <c r="AG256">
        <f t="shared" si="359"/>
        <v>0</v>
      </c>
      <c r="AH256">
        <f>((EW256*1.1))</f>
        <v>16.445</v>
      </c>
      <c r="AI256">
        <f>((EX256*1.1))</f>
        <v>0</v>
      </c>
      <c r="AJ256">
        <f t="shared" si="360"/>
        <v>0</v>
      </c>
      <c r="AK256">
        <v>205.88</v>
      </c>
      <c r="AL256">
        <v>27.53</v>
      </c>
      <c r="AM256">
        <v>1.84</v>
      </c>
      <c r="AN256">
        <v>0.26</v>
      </c>
      <c r="AO256">
        <v>176.51</v>
      </c>
      <c r="AP256">
        <v>0</v>
      </c>
      <c r="AQ256">
        <v>14.95</v>
      </c>
      <c r="AR256">
        <v>0</v>
      </c>
      <c r="AS256">
        <v>0</v>
      </c>
      <c r="AT256">
        <v>92</v>
      </c>
      <c r="AU256">
        <v>43</v>
      </c>
      <c r="AV256">
        <v>1</v>
      </c>
      <c r="AW256">
        <v>1</v>
      </c>
      <c r="AZ256">
        <v>1</v>
      </c>
      <c r="BA256">
        <v>47.82</v>
      </c>
      <c r="BB256">
        <v>14.77</v>
      </c>
      <c r="BC256">
        <v>10.029999999999999</v>
      </c>
      <c r="BD256" t="s">
        <v>3</v>
      </c>
      <c r="BE256" t="s">
        <v>3</v>
      </c>
      <c r="BF256" t="s">
        <v>3</v>
      </c>
      <c r="BG256" t="s">
        <v>3</v>
      </c>
      <c r="BH256">
        <v>0</v>
      </c>
      <c r="BI256">
        <v>2</v>
      </c>
      <c r="BJ256" t="s">
        <v>461</v>
      </c>
      <c r="BM256">
        <v>2170</v>
      </c>
      <c r="BN256">
        <v>0</v>
      </c>
      <c r="BO256" t="s">
        <v>459</v>
      </c>
      <c r="BP256">
        <v>1</v>
      </c>
      <c r="BQ256">
        <v>40</v>
      </c>
      <c r="BR256">
        <v>0</v>
      </c>
      <c r="BS256">
        <v>47.82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92</v>
      </c>
      <c r="CA256">
        <v>43</v>
      </c>
      <c r="CB256" t="s">
        <v>3</v>
      </c>
      <c r="CE256">
        <v>30</v>
      </c>
      <c r="CF256">
        <v>0</v>
      </c>
      <c r="CG256">
        <v>0</v>
      </c>
      <c r="CM256">
        <v>0</v>
      </c>
      <c r="CN256" t="s">
        <v>831</v>
      </c>
      <c r="CO256">
        <v>0</v>
      </c>
      <c r="CP256">
        <f t="shared" si="361"/>
        <v>0</v>
      </c>
      <c r="CQ256">
        <f t="shared" si="362"/>
        <v>276.13</v>
      </c>
      <c r="CR256">
        <f>(ROUND((ROUND((((ET256*1.1))*AV256*1),2)*BB256),2)+ROUND((ROUND(((AE256-((EU256*1.1)))*AV256*1),2)*BS256),2))</f>
        <v>29.84</v>
      </c>
      <c r="CS256">
        <f t="shared" si="363"/>
        <v>13.87</v>
      </c>
      <c r="CT256">
        <f t="shared" si="364"/>
        <v>9284.73</v>
      </c>
      <c r="CU256">
        <f t="shared" si="365"/>
        <v>0</v>
      </c>
      <c r="CV256">
        <f t="shared" si="366"/>
        <v>16.445</v>
      </c>
      <c r="CW256">
        <f t="shared" si="367"/>
        <v>0</v>
      </c>
      <c r="CX256">
        <f t="shared" si="368"/>
        <v>0</v>
      </c>
      <c r="CY256">
        <f t="shared" si="369"/>
        <v>0</v>
      </c>
      <c r="CZ256">
        <f t="shared" si="370"/>
        <v>0</v>
      </c>
      <c r="DB256">
        <v>70</v>
      </c>
      <c r="DC256" t="s">
        <v>3</v>
      </c>
      <c r="DD256" t="s">
        <v>469</v>
      </c>
      <c r="DE256" t="s">
        <v>32</v>
      </c>
      <c r="DF256" t="s">
        <v>32</v>
      </c>
      <c r="DG256" t="s">
        <v>32</v>
      </c>
      <c r="DH256" t="s">
        <v>3</v>
      </c>
      <c r="DI256" t="s">
        <v>32</v>
      </c>
      <c r="DJ256" t="s">
        <v>32</v>
      </c>
      <c r="DK256" t="s">
        <v>3</v>
      </c>
      <c r="DL256" t="s">
        <v>3</v>
      </c>
      <c r="DM256" t="s">
        <v>3</v>
      </c>
      <c r="DN256">
        <v>112</v>
      </c>
      <c r="DO256">
        <v>70</v>
      </c>
      <c r="DP256">
        <v>1</v>
      </c>
      <c r="DQ256">
        <v>1</v>
      </c>
      <c r="DU256">
        <v>1013</v>
      </c>
      <c r="DV256" t="s">
        <v>460</v>
      </c>
      <c r="DW256" t="s">
        <v>460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75073266</v>
      </c>
      <c r="EF256">
        <v>40</v>
      </c>
      <c r="EG256" t="s">
        <v>421</v>
      </c>
      <c r="EH256">
        <v>0</v>
      </c>
      <c r="EI256" t="s">
        <v>3</v>
      </c>
      <c r="EJ256">
        <v>2</v>
      </c>
      <c r="EK256">
        <v>2170</v>
      </c>
      <c r="EL256" t="s">
        <v>450</v>
      </c>
      <c r="EM256" t="s">
        <v>451</v>
      </c>
      <c r="EO256" t="s">
        <v>33</v>
      </c>
      <c r="EQ256">
        <v>131072</v>
      </c>
      <c r="ER256">
        <v>205.88</v>
      </c>
      <c r="ES256">
        <v>27.53</v>
      </c>
      <c r="ET256">
        <v>1.84</v>
      </c>
      <c r="EU256">
        <v>0.26</v>
      </c>
      <c r="EV256">
        <v>176.51</v>
      </c>
      <c r="EW256">
        <v>14.95</v>
      </c>
      <c r="EX256">
        <v>0</v>
      </c>
      <c r="EY256">
        <v>0</v>
      </c>
      <c r="FQ256">
        <v>0</v>
      </c>
      <c r="FR256">
        <v>0</v>
      </c>
      <c r="FS256">
        <v>0</v>
      </c>
      <c r="FX256">
        <v>112</v>
      </c>
      <c r="FY256">
        <v>70</v>
      </c>
      <c r="GA256" t="s">
        <v>3</v>
      </c>
      <c r="GD256">
        <v>0</v>
      </c>
      <c r="GF256">
        <v>-1713284303</v>
      </c>
      <c r="GG256">
        <v>2</v>
      </c>
      <c r="GH256">
        <v>1</v>
      </c>
      <c r="GI256">
        <v>2</v>
      </c>
      <c r="GJ256">
        <v>0</v>
      </c>
      <c r="GK256">
        <f>ROUND(R256*(R12)/100,2)</f>
        <v>0</v>
      </c>
      <c r="GL256">
        <f t="shared" si="371"/>
        <v>0</v>
      </c>
      <c r="GM256">
        <f t="shared" si="372"/>
        <v>0</v>
      </c>
      <c r="GN256">
        <f t="shared" si="373"/>
        <v>0</v>
      </c>
      <c r="GO256">
        <f t="shared" si="374"/>
        <v>0</v>
      </c>
      <c r="GP256">
        <f t="shared" si="375"/>
        <v>0</v>
      </c>
      <c r="GR256">
        <v>0</v>
      </c>
      <c r="GS256">
        <v>3</v>
      </c>
      <c r="GT256">
        <v>0</v>
      </c>
      <c r="GU256" t="s">
        <v>3</v>
      </c>
      <c r="GV256">
        <f t="shared" si="376"/>
        <v>0</v>
      </c>
      <c r="GW256">
        <v>1</v>
      </c>
      <c r="GX256">
        <f t="shared" si="377"/>
        <v>0</v>
      </c>
      <c r="HA256">
        <v>0</v>
      </c>
      <c r="HB256">
        <v>0</v>
      </c>
      <c r="HC256">
        <f t="shared" si="378"/>
        <v>0</v>
      </c>
      <c r="HE256" t="s">
        <v>3</v>
      </c>
      <c r="HF256" t="s">
        <v>3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HS256">
        <v>0</v>
      </c>
      <c r="IK256">
        <v>0</v>
      </c>
    </row>
    <row r="257" spans="1:245" x14ac:dyDescent="0.2">
      <c r="A257">
        <v>17</v>
      </c>
      <c r="B257">
        <v>1</v>
      </c>
      <c r="C257">
        <f>ROW(SmtRes!A233)</f>
        <v>233</v>
      </c>
      <c r="D257">
        <f>ROW(EtalonRes!A460)</f>
        <v>460</v>
      </c>
      <c r="E257" t="s">
        <v>499</v>
      </c>
      <c r="F257" t="s">
        <v>459</v>
      </c>
      <c r="G257" t="s">
        <v>835</v>
      </c>
      <c r="H257" t="s">
        <v>460</v>
      </c>
      <c r="I257">
        <f>ROUND(F353-I256,9)</f>
        <v>0</v>
      </c>
      <c r="J257">
        <v>0</v>
      </c>
      <c r="K257">
        <f>ROUND(F353-I256,9)</f>
        <v>0</v>
      </c>
      <c r="O257">
        <f t="shared" si="348"/>
        <v>0</v>
      </c>
      <c r="P257">
        <f t="shared" si="349"/>
        <v>0</v>
      </c>
      <c r="Q257">
        <f>(ROUND((ROUND((((ET257*1.1))*AV257*I257),2)*BB257),2)+ROUND((ROUND(((AE257-((EU257*1.1)))*AV257*I257),2)*BS257),2))</f>
        <v>0</v>
      </c>
      <c r="R257">
        <f t="shared" si="350"/>
        <v>0</v>
      </c>
      <c r="S257">
        <f t="shared" si="351"/>
        <v>0</v>
      </c>
      <c r="T257">
        <f t="shared" si="352"/>
        <v>0</v>
      </c>
      <c r="U257">
        <f t="shared" si="353"/>
        <v>0</v>
      </c>
      <c r="V257">
        <f t="shared" si="354"/>
        <v>0</v>
      </c>
      <c r="W257">
        <f t="shared" si="355"/>
        <v>0</v>
      </c>
      <c r="X257">
        <f t="shared" si="356"/>
        <v>0</v>
      </c>
      <c r="Y257">
        <f t="shared" si="357"/>
        <v>0</v>
      </c>
      <c r="AA257">
        <v>78711061</v>
      </c>
      <c r="AB257">
        <f t="shared" si="358"/>
        <v>223.715</v>
      </c>
      <c r="AC257">
        <f>ROUND((ES257),6)</f>
        <v>27.53</v>
      </c>
      <c r="AD257">
        <f>ROUND(((((ET257*1.1))-((EU257*1.1)))+AE257),6)</f>
        <v>2.024</v>
      </c>
      <c r="AE257">
        <f>ROUND(((EU257*1.1)),6)</f>
        <v>0.28599999999999998</v>
      </c>
      <c r="AF257">
        <f>ROUND(((EV257*1.1)),6)</f>
        <v>194.161</v>
      </c>
      <c r="AG257">
        <f t="shared" si="359"/>
        <v>0</v>
      </c>
      <c r="AH257">
        <f>((EW257*1.1))</f>
        <v>16.445</v>
      </c>
      <c r="AI257">
        <f>((EX257*1.1))</f>
        <v>0</v>
      </c>
      <c r="AJ257">
        <f t="shared" si="360"/>
        <v>0</v>
      </c>
      <c r="AK257">
        <v>205.88</v>
      </c>
      <c r="AL257">
        <v>27.53</v>
      </c>
      <c r="AM257">
        <v>1.84</v>
      </c>
      <c r="AN257">
        <v>0.26</v>
      </c>
      <c r="AO257">
        <v>176.51</v>
      </c>
      <c r="AP257">
        <v>0</v>
      </c>
      <c r="AQ257">
        <v>14.95</v>
      </c>
      <c r="AR257">
        <v>0</v>
      </c>
      <c r="AS257">
        <v>0</v>
      </c>
      <c r="AT257">
        <v>92</v>
      </c>
      <c r="AU257">
        <v>43</v>
      </c>
      <c r="AV257">
        <v>1</v>
      </c>
      <c r="AW257">
        <v>1</v>
      </c>
      <c r="AZ257">
        <v>1</v>
      </c>
      <c r="BA257">
        <v>47.82</v>
      </c>
      <c r="BB257">
        <v>14.77</v>
      </c>
      <c r="BC257">
        <v>10.029999999999999</v>
      </c>
      <c r="BD257" t="s">
        <v>3</v>
      </c>
      <c r="BE257" t="s">
        <v>3</v>
      </c>
      <c r="BF257" t="s">
        <v>3</v>
      </c>
      <c r="BG257" t="s">
        <v>3</v>
      </c>
      <c r="BH257">
        <v>0</v>
      </c>
      <c r="BI257">
        <v>2</v>
      </c>
      <c r="BJ257" t="s">
        <v>461</v>
      </c>
      <c r="BM257">
        <v>2170</v>
      </c>
      <c r="BN257">
        <v>0</v>
      </c>
      <c r="BO257" t="s">
        <v>459</v>
      </c>
      <c r="BP257">
        <v>1</v>
      </c>
      <c r="BQ257">
        <v>40</v>
      </c>
      <c r="BR257">
        <v>0</v>
      </c>
      <c r="BS257">
        <v>47.82</v>
      </c>
      <c r="BT257">
        <v>1</v>
      </c>
      <c r="BU257">
        <v>1</v>
      </c>
      <c r="BV257">
        <v>1</v>
      </c>
      <c r="BW257">
        <v>1</v>
      </c>
      <c r="BX257">
        <v>1</v>
      </c>
      <c r="BY257" t="s">
        <v>3</v>
      </c>
      <c r="BZ257">
        <v>92</v>
      </c>
      <c r="CA257">
        <v>43</v>
      </c>
      <c r="CB257" t="s">
        <v>3</v>
      </c>
      <c r="CE257">
        <v>30</v>
      </c>
      <c r="CF257">
        <v>0</v>
      </c>
      <c r="CG257">
        <v>0</v>
      </c>
      <c r="CM257">
        <v>0</v>
      </c>
      <c r="CN257" t="s">
        <v>831</v>
      </c>
      <c r="CO257">
        <v>0</v>
      </c>
      <c r="CP257">
        <f t="shared" si="361"/>
        <v>0</v>
      </c>
      <c r="CQ257">
        <f t="shared" si="362"/>
        <v>276.13</v>
      </c>
      <c r="CR257">
        <f>(ROUND((ROUND((((ET257*1.1))*AV257*1),2)*BB257),2)+ROUND((ROUND(((AE257-((EU257*1.1)))*AV257*1),2)*BS257),2))</f>
        <v>29.84</v>
      </c>
      <c r="CS257">
        <f t="shared" si="363"/>
        <v>13.87</v>
      </c>
      <c r="CT257">
        <f t="shared" si="364"/>
        <v>9284.73</v>
      </c>
      <c r="CU257">
        <f t="shared" si="365"/>
        <v>0</v>
      </c>
      <c r="CV257">
        <f t="shared" si="366"/>
        <v>16.445</v>
      </c>
      <c r="CW257">
        <f t="shared" si="367"/>
        <v>0</v>
      </c>
      <c r="CX257">
        <f t="shared" si="368"/>
        <v>0</v>
      </c>
      <c r="CY257">
        <f t="shared" si="369"/>
        <v>0</v>
      </c>
      <c r="CZ257">
        <f t="shared" si="370"/>
        <v>0</v>
      </c>
      <c r="DB257">
        <v>71</v>
      </c>
      <c r="DC257" t="s">
        <v>3</v>
      </c>
      <c r="DD257" t="s">
        <v>3</v>
      </c>
      <c r="DE257" t="s">
        <v>32</v>
      </c>
      <c r="DF257" t="s">
        <v>32</v>
      </c>
      <c r="DG257" t="s">
        <v>32</v>
      </c>
      <c r="DH257" t="s">
        <v>3</v>
      </c>
      <c r="DI257" t="s">
        <v>32</v>
      </c>
      <c r="DJ257" t="s">
        <v>32</v>
      </c>
      <c r="DK257" t="s">
        <v>3</v>
      </c>
      <c r="DL257" t="s">
        <v>3</v>
      </c>
      <c r="DM257" t="s">
        <v>3</v>
      </c>
      <c r="DN257">
        <v>112</v>
      </c>
      <c r="DO257">
        <v>70</v>
      </c>
      <c r="DP257">
        <v>1</v>
      </c>
      <c r="DQ257">
        <v>1</v>
      </c>
      <c r="DU257">
        <v>1013</v>
      </c>
      <c r="DV257" t="s">
        <v>460</v>
      </c>
      <c r="DW257" t="s">
        <v>460</v>
      </c>
      <c r="DX257">
        <v>1</v>
      </c>
      <c r="DZ257" t="s">
        <v>3</v>
      </c>
      <c r="EA257" t="s">
        <v>3</v>
      </c>
      <c r="EB257" t="s">
        <v>3</v>
      </c>
      <c r="EC257" t="s">
        <v>3</v>
      </c>
      <c r="EE257">
        <v>75073266</v>
      </c>
      <c r="EF257">
        <v>40</v>
      </c>
      <c r="EG257" t="s">
        <v>421</v>
      </c>
      <c r="EH257">
        <v>0</v>
      </c>
      <c r="EI257" t="s">
        <v>3</v>
      </c>
      <c r="EJ257">
        <v>2</v>
      </c>
      <c r="EK257">
        <v>2170</v>
      </c>
      <c r="EL257" t="s">
        <v>450</v>
      </c>
      <c r="EM257" t="s">
        <v>451</v>
      </c>
      <c r="EO257" t="s">
        <v>33</v>
      </c>
      <c r="EQ257">
        <v>131072</v>
      </c>
      <c r="ER257">
        <v>205.88</v>
      </c>
      <c r="ES257">
        <v>27.53</v>
      </c>
      <c r="ET257">
        <v>1.84</v>
      </c>
      <c r="EU257">
        <v>0.26</v>
      </c>
      <c r="EV257">
        <v>176.51</v>
      </c>
      <c r="EW257">
        <v>14.95</v>
      </c>
      <c r="EX257">
        <v>0</v>
      </c>
      <c r="EY257">
        <v>0</v>
      </c>
      <c r="FQ257">
        <v>0</v>
      </c>
      <c r="FR257">
        <v>0</v>
      </c>
      <c r="FS257">
        <v>0</v>
      </c>
      <c r="FX257">
        <v>112</v>
      </c>
      <c r="FY257">
        <v>70</v>
      </c>
      <c r="GA257" t="s">
        <v>3</v>
      </c>
      <c r="GD257">
        <v>0</v>
      </c>
      <c r="GF257">
        <v>-1713284303</v>
      </c>
      <c r="GG257">
        <v>2</v>
      </c>
      <c r="GH257">
        <v>1</v>
      </c>
      <c r="GI257">
        <v>2</v>
      </c>
      <c r="GJ257">
        <v>0</v>
      </c>
      <c r="GK257">
        <f>ROUND(R257*(R12)/100,2)</f>
        <v>0</v>
      </c>
      <c r="GL257">
        <f t="shared" si="371"/>
        <v>0</v>
      </c>
      <c r="GM257">
        <f t="shared" si="372"/>
        <v>0</v>
      </c>
      <c r="GN257">
        <f t="shared" si="373"/>
        <v>0</v>
      </c>
      <c r="GO257">
        <f t="shared" si="374"/>
        <v>0</v>
      </c>
      <c r="GP257">
        <f t="shared" si="375"/>
        <v>0</v>
      </c>
      <c r="GR257">
        <v>0</v>
      </c>
      <c r="GS257">
        <v>3</v>
      </c>
      <c r="GT257">
        <v>0</v>
      </c>
      <c r="GU257" t="s">
        <v>3</v>
      </c>
      <c r="GV257">
        <f t="shared" si="376"/>
        <v>0</v>
      </c>
      <c r="GW257">
        <v>1</v>
      </c>
      <c r="GX257">
        <f t="shared" si="377"/>
        <v>0</v>
      </c>
      <c r="HA257">
        <v>0</v>
      </c>
      <c r="HB257">
        <v>0</v>
      </c>
      <c r="HC257">
        <f t="shared" si="378"/>
        <v>0</v>
      </c>
      <c r="HE257" t="s">
        <v>3</v>
      </c>
      <c r="HF257" t="s">
        <v>3</v>
      </c>
      <c r="HM257" t="s">
        <v>3</v>
      </c>
      <c r="HN257" t="s">
        <v>3</v>
      </c>
      <c r="HO257" t="s">
        <v>3</v>
      </c>
      <c r="HP257" t="s">
        <v>3</v>
      </c>
      <c r="HQ257" t="s">
        <v>3</v>
      </c>
      <c r="HS257">
        <v>0</v>
      </c>
      <c r="IK257">
        <v>0</v>
      </c>
    </row>
    <row r="258" spans="1:245" x14ac:dyDescent="0.2">
      <c r="A258">
        <v>17</v>
      </c>
      <c r="B258">
        <v>1</v>
      </c>
      <c r="E258" t="s">
        <v>500</v>
      </c>
      <c r="F258" t="s">
        <v>484</v>
      </c>
      <c r="G258" t="s">
        <v>838</v>
      </c>
      <c r="H258" t="s">
        <v>456</v>
      </c>
      <c r="I258">
        <f>ROUND(I256+I257,9)</f>
        <v>0</v>
      </c>
      <c r="J258">
        <v>0</v>
      </c>
      <c r="K258">
        <f>ROUND(I256+I257,9)</f>
        <v>0</v>
      </c>
      <c r="O258">
        <f t="shared" si="348"/>
        <v>0</v>
      </c>
      <c r="P258">
        <f t="shared" si="349"/>
        <v>0</v>
      </c>
      <c r="Q258">
        <f>(ROUND((ROUND(((ET258)*AV258*I258),2)*BB258),2)+ROUND((ROUND(((AE258-(EU258))*AV258*I258),2)*BS258),2))</f>
        <v>0</v>
      </c>
      <c r="R258">
        <f t="shared" si="350"/>
        <v>0</v>
      </c>
      <c r="S258">
        <f t="shared" si="351"/>
        <v>0</v>
      </c>
      <c r="T258">
        <f t="shared" si="352"/>
        <v>0</v>
      </c>
      <c r="U258">
        <f t="shared" si="353"/>
        <v>0</v>
      </c>
      <c r="V258">
        <f t="shared" si="354"/>
        <v>0</v>
      </c>
      <c r="W258">
        <f t="shared" si="355"/>
        <v>0</v>
      </c>
      <c r="X258">
        <f t="shared" si="356"/>
        <v>0</v>
      </c>
      <c r="Y258">
        <f t="shared" si="357"/>
        <v>0</v>
      </c>
      <c r="AA258">
        <v>78711061</v>
      </c>
      <c r="AB258">
        <f t="shared" si="358"/>
        <v>10496.61</v>
      </c>
      <c r="AC258">
        <f>ROUND((ES258),6)</f>
        <v>10496.61</v>
      </c>
      <c r="AD258">
        <f>ROUND((((ET258)-(EU258))+AE258),6)</f>
        <v>0</v>
      </c>
      <c r="AE258">
        <f>ROUND((EU258),6)</f>
        <v>0</v>
      </c>
      <c r="AF258">
        <f>ROUND((EV258),6)</f>
        <v>0</v>
      </c>
      <c r="AG258">
        <f t="shared" si="359"/>
        <v>0</v>
      </c>
      <c r="AH258">
        <f>(EW258)</f>
        <v>0</v>
      </c>
      <c r="AI258">
        <f>(EX258)</f>
        <v>0</v>
      </c>
      <c r="AJ258">
        <f t="shared" si="360"/>
        <v>0</v>
      </c>
      <c r="AK258">
        <v>10496.61</v>
      </c>
      <c r="AL258">
        <v>10496.61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  <c r="AS258">
        <v>0</v>
      </c>
      <c r="AT258">
        <v>0</v>
      </c>
      <c r="AU258">
        <v>0</v>
      </c>
      <c r="AV258">
        <v>1</v>
      </c>
      <c r="AW258">
        <v>1</v>
      </c>
      <c r="AZ258">
        <v>1</v>
      </c>
      <c r="BA258">
        <v>1</v>
      </c>
      <c r="BB258">
        <v>1</v>
      </c>
      <c r="BC258">
        <v>6.32</v>
      </c>
      <c r="BD258" t="s">
        <v>3</v>
      </c>
      <c r="BE258" t="s">
        <v>3</v>
      </c>
      <c r="BF258" t="s">
        <v>3</v>
      </c>
      <c r="BG258" t="s">
        <v>3</v>
      </c>
      <c r="BH258">
        <v>3</v>
      </c>
      <c r="BI258">
        <v>2</v>
      </c>
      <c r="BJ258" t="s">
        <v>485</v>
      </c>
      <c r="BM258">
        <v>1618</v>
      </c>
      <c r="BN258">
        <v>0</v>
      </c>
      <c r="BO258" t="s">
        <v>484</v>
      </c>
      <c r="BP258">
        <v>1</v>
      </c>
      <c r="BQ258">
        <v>201</v>
      </c>
      <c r="BR258">
        <v>0</v>
      </c>
      <c r="BS258">
        <v>1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0</v>
      </c>
      <c r="CA258">
        <v>0</v>
      </c>
      <c r="CB258" t="s">
        <v>3</v>
      </c>
      <c r="CE258">
        <v>30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361"/>
        <v>0</v>
      </c>
      <c r="CQ258">
        <f t="shared" si="362"/>
        <v>66338.58</v>
      </c>
      <c r="CR258">
        <f>(ROUND((ROUND(((ET258)*AV258*1),2)*BB258),2)+ROUND((ROUND(((AE258-(EU258))*AV258*1),2)*BS258),2))</f>
        <v>0</v>
      </c>
      <c r="CS258">
        <f t="shared" si="363"/>
        <v>0</v>
      </c>
      <c r="CT258">
        <f t="shared" si="364"/>
        <v>0</v>
      </c>
      <c r="CU258">
        <f t="shared" si="365"/>
        <v>0</v>
      </c>
      <c r="CV258">
        <f t="shared" si="366"/>
        <v>0</v>
      </c>
      <c r="CW258">
        <f t="shared" si="367"/>
        <v>0</v>
      </c>
      <c r="CX258">
        <f t="shared" si="368"/>
        <v>0</v>
      </c>
      <c r="CY258">
        <f t="shared" si="369"/>
        <v>0</v>
      </c>
      <c r="CZ258">
        <f t="shared" si="370"/>
        <v>0</v>
      </c>
      <c r="DC258" t="s">
        <v>3</v>
      </c>
      <c r="DD258" t="s">
        <v>3</v>
      </c>
      <c r="DE258" t="s">
        <v>3</v>
      </c>
      <c r="DF258" t="s">
        <v>3</v>
      </c>
      <c r="DG258" t="s">
        <v>3</v>
      </c>
      <c r="DH258" t="s">
        <v>3</v>
      </c>
      <c r="DI258" t="s">
        <v>3</v>
      </c>
      <c r="DJ258" t="s">
        <v>3</v>
      </c>
      <c r="DK258" t="s">
        <v>3</v>
      </c>
      <c r="DL258" t="s">
        <v>3</v>
      </c>
      <c r="DM258" t="s">
        <v>3</v>
      </c>
      <c r="DN258">
        <v>0</v>
      </c>
      <c r="DO258">
        <v>0</v>
      </c>
      <c r="DP258">
        <v>1</v>
      </c>
      <c r="DQ258">
        <v>1</v>
      </c>
      <c r="DU258">
        <v>1013</v>
      </c>
      <c r="DV258" t="s">
        <v>456</v>
      </c>
      <c r="DW258" t="s">
        <v>456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75072708</v>
      </c>
      <c r="EF258">
        <v>201</v>
      </c>
      <c r="EG258" t="s">
        <v>442</v>
      </c>
      <c r="EH258">
        <v>0</v>
      </c>
      <c r="EI258" t="s">
        <v>3</v>
      </c>
      <c r="EJ258">
        <v>2</v>
      </c>
      <c r="EK258">
        <v>1618</v>
      </c>
      <c r="EL258" t="s">
        <v>443</v>
      </c>
      <c r="EM258" t="s">
        <v>444</v>
      </c>
      <c r="EO258" t="s">
        <v>3</v>
      </c>
      <c r="EQ258">
        <v>131072</v>
      </c>
      <c r="ER258">
        <v>10496.61</v>
      </c>
      <c r="ES258">
        <v>10496.61</v>
      </c>
      <c r="ET258">
        <v>0</v>
      </c>
      <c r="EU258">
        <v>0</v>
      </c>
      <c r="EV258">
        <v>0</v>
      </c>
      <c r="EW258">
        <v>0</v>
      </c>
      <c r="EX258">
        <v>0</v>
      </c>
      <c r="EY258">
        <v>0</v>
      </c>
      <c r="FQ258">
        <v>0</v>
      </c>
      <c r="FR258">
        <v>0</v>
      </c>
      <c r="FS258">
        <v>0</v>
      </c>
      <c r="FX258">
        <v>0</v>
      </c>
      <c r="FY258">
        <v>0</v>
      </c>
      <c r="GA258" t="s">
        <v>3</v>
      </c>
      <c r="GD258">
        <v>0</v>
      </c>
      <c r="GF258">
        <v>-1205811367</v>
      </c>
      <c r="GG258">
        <v>2</v>
      </c>
      <c r="GH258">
        <v>1</v>
      </c>
      <c r="GI258">
        <v>2</v>
      </c>
      <c r="GJ258">
        <v>0</v>
      </c>
      <c r="GK258">
        <f>ROUND(R258*(R12)/100,2)</f>
        <v>0</v>
      </c>
      <c r="GL258">
        <f t="shared" si="371"/>
        <v>0</v>
      </c>
      <c r="GM258">
        <f t="shared" si="372"/>
        <v>0</v>
      </c>
      <c r="GN258">
        <f t="shared" si="373"/>
        <v>0</v>
      </c>
      <c r="GO258">
        <f t="shared" si="374"/>
        <v>0</v>
      </c>
      <c r="GP258">
        <f t="shared" si="375"/>
        <v>0</v>
      </c>
      <c r="GR258">
        <v>0</v>
      </c>
      <c r="GS258">
        <v>3</v>
      </c>
      <c r="GT258">
        <v>0</v>
      </c>
      <c r="GU258" t="s">
        <v>3</v>
      </c>
      <c r="GV258">
        <f t="shared" si="376"/>
        <v>0</v>
      </c>
      <c r="GW258">
        <v>1</v>
      </c>
      <c r="GX258">
        <f t="shared" si="377"/>
        <v>0</v>
      </c>
      <c r="HA258">
        <v>0</v>
      </c>
      <c r="HB258">
        <v>0</v>
      </c>
      <c r="HC258">
        <f t="shared" si="378"/>
        <v>0</v>
      </c>
      <c r="HE258" t="s">
        <v>3</v>
      </c>
      <c r="HF258" t="s">
        <v>3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HS258">
        <v>0</v>
      </c>
      <c r="IK258">
        <v>0</v>
      </c>
    </row>
    <row r="259" spans="1:245" x14ac:dyDescent="0.2">
      <c r="A259">
        <v>17</v>
      </c>
      <c r="B259">
        <v>1</v>
      </c>
      <c r="C259">
        <f>ROW(SmtRes!A236)</f>
        <v>236</v>
      </c>
      <c r="D259">
        <f>ROW(EtalonRes!A463)</f>
        <v>463</v>
      </c>
      <c r="E259" t="s">
        <v>501</v>
      </c>
      <c r="F259" t="s">
        <v>502</v>
      </c>
      <c r="G259" t="s">
        <v>503</v>
      </c>
      <c r="H259" t="s">
        <v>418</v>
      </c>
      <c r="I259">
        <f>ROUND(ROUND(F341/100*F328,4),9)</f>
        <v>0.28799999999999998</v>
      </c>
      <c r="J259">
        <v>0</v>
      </c>
      <c r="K259">
        <f>ROUND(ROUND(F341/100*F328,4),9)</f>
        <v>0.28799999999999998</v>
      </c>
      <c r="O259">
        <f t="shared" si="348"/>
        <v>5914.7</v>
      </c>
      <c r="P259">
        <f t="shared" si="349"/>
        <v>4892.5200000000004</v>
      </c>
      <c r="Q259">
        <f>(ROUND((ROUND(((((ET259*1.1)*1.2))*AV259*I259),2)*BB259),2)+ROUND((ROUND(((AE259-(((EU259*1.1)*1.2)))*AV259*I259),2)*BS259),2))</f>
        <v>240.32</v>
      </c>
      <c r="R259">
        <f t="shared" si="350"/>
        <v>114.77</v>
      </c>
      <c r="S259">
        <f t="shared" si="351"/>
        <v>781.86</v>
      </c>
      <c r="T259">
        <f t="shared" si="352"/>
        <v>0</v>
      </c>
      <c r="U259">
        <f t="shared" si="353"/>
        <v>1.5548544</v>
      </c>
      <c r="V259">
        <f t="shared" si="354"/>
        <v>0</v>
      </c>
      <c r="W259">
        <f t="shared" si="355"/>
        <v>0</v>
      </c>
      <c r="X259">
        <f t="shared" si="356"/>
        <v>719.31</v>
      </c>
      <c r="Y259">
        <f t="shared" si="357"/>
        <v>336.2</v>
      </c>
      <c r="AA259">
        <v>78711061</v>
      </c>
      <c r="AB259">
        <f t="shared" si="358"/>
        <v>1946.1923999999999</v>
      </c>
      <c r="AC259">
        <f>ROUND(((ES259*1)),6)</f>
        <v>1834.56</v>
      </c>
      <c r="AD259">
        <f>ROUND((((((ET259*1.1)*1.2))-(((EU259*1.1)*1.2)))+AE259),6)</f>
        <v>54.845999999999997</v>
      </c>
      <c r="AE259">
        <f>ROUND((((EU259*1.1)*1.2)),6)</f>
        <v>8.3292000000000002</v>
      </c>
      <c r="AF259">
        <f>ROUND((((EV259*1.1)*1.2)),6)</f>
        <v>56.7864</v>
      </c>
      <c r="AG259">
        <f t="shared" si="359"/>
        <v>0</v>
      </c>
      <c r="AH259">
        <f>(((EW259*1.1)*1.2))</f>
        <v>5.3987999999999996</v>
      </c>
      <c r="AI259">
        <f>(((EX259*1.1)*1.2))</f>
        <v>0</v>
      </c>
      <c r="AJ259">
        <f t="shared" si="360"/>
        <v>0</v>
      </c>
      <c r="AK259">
        <v>1919.13</v>
      </c>
      <c r="AL259">
        <v>1834.56</v>
      </c>
      <c r="AM259">
        <v>41.55</v>
      </c>
      <c r="AN259">
        <v>6.31</v>
      </c>
      <c r="AO259">
        <v>43.02</v>
      </c>
      <c r="AP259">
        <v>0</v>
      </c>
      <c r="AQ259">
        <v>4.09</v>
      </c>
      <c r="AR259">
        <v>0</v>
      </c>
      <c r="AS259">
        <v>0</v>
      </c>
      <c r="AT259">
        <v>92</v>
      </c>
      <c r="AU259">
        <v>43</v>
      </c>
      <c r="AV259">
        <v>1</v>
      </c>
      <c r="AW259">
        <v>1</v>
      </c>
      <c r="AZ259">
        <v>1</v>
      </c>
      <c r="BA259">
        <v>47.82</v>
      </c>
      <c r="BB259">
        <v>15.21</v>
      </c>
      <c r="BC259">
        <v>9.26</v>
      </c>
      <c r="BD259" t="s">
        <v>3</v>
      </c>
      <c r="BE259" t="s">
        <v>3</v>
      </c>
      <c r="BF259" t="s">
        <v>3</v>
      </c>
      <c r="BG259" t="s">
        <v>3</v>
      </c>
      <c r="BH259">
        <v>0</v>
      </c>
      <c r="BI259">
        <v>2</v>
      </c>
      <c r="BJ259" t="s">
        <v>504</v>
      </c>
      <c r="BM259">
        <v>1517</v>
      </c>
      <c r="BN259">
        <v>0</v>
      </c>
      <c r="BO259" t="s">
        <v>502</v>
      </c>
      <c r="BP259">
        <v>1</v>
      </c>
      <c r="BQ259">
        <v>40</v>
      </c>
      <c r="BR259">
        <v>0</v>
      </c>
      <c r="BS259">
        <v>47.82</v>
      </c>
      <c r="BT259">
        <v>1</v>
      </c>
      <c r="BU259">
        <v>1</v>
      </c>
      <c r="BV259">
        <v>1</v>
      </c>
      <c r="BW259">
        <v>1</v>
      </c>
      <c r="BX259">
        <v>1</v>
      </c>
      <c r="BY259" t="s">
        <v>3</v>
      </c>
      <c r="BZ259">
        <v>92</v>
      </c>
      <c r="CA259">
        <v>43</v>
      </c>
      <c r="CB259" t="s">
        <v>3</v>
      </c>
      <c r="CE259">
        <v>30</v>
      </c>
      <c r="CF259">
        <v>0</v>
      </c>
      <c r="CG259">
        <v>0</v>
      </c>
      <c r="CM259">
        <v>0</v>
      </c>
      <c r="CN259" t="s">
        <v>834</v>
      </c>
      <c r="CO259">
        <v>0</v>
      </c>
      <c r="CP259">
        <f t="shared" si="361"/>
        <v>5914.7</v>
      </c>
      <c r="CQ259">
        <f t="shared" si="362"/>
        <v>16988.03</v>
      </c>
      <c r="CR259">
        <f>(ROUND((ROUND(((((ET259*1.1)*1.2))*AV259*1),2)*BB259),2)+ROUND((ROUND(((AE259-(((EU259*1.1)*1.2)))*AV259*1),2)*BS259),2))</f>
        <v>834.27</v>
      </c>
      <c r="CS259">
        <f t="shared" si="363"/>
        <v>398.34</v>
      </c>
      <c r="CT259">
        <f t="shared" si="364"/>
        <v>2715.7</v>
      </c>
      <c r="CU259">
        <f t="shared" si="365"/>
        <v>0</v>
      </c>
      <c r="CV259">
        <f t="shared" si="366"/>
        <v>5.3987999999999996</v>
      </c>
      <c r="CW259">
        <f t="shared" si="367"/>
        <v>0</v>
      </c>
      <c r="CX259">
        <f t="shared" si="368"/>
        <v>0</v>
      </c>
      <c r="CY259">
        <f t="shared" si="369"/>
        <v>719.31119999999999</v>
      </c>
      <c r="CZ259">
        <f t="shared" si="370"/>
        <v>336.19979999999998</v>
      </c>
      <c r="DB259">
        <v>72</v>
      </c>
      <c r="DC259" t="s">
        <v>3</v>
      </c>
      <c r="DD259" t="s">
        <v>59</v>
      </c>
      <c r="DE259" t="s">
        <v>420</v>
      </c>
      <c r="DF259" t="s">
        <v>420</v>
      </c>
      <c r="DG259" t="s">
        <v>420</v>
      </c>
      <c r="DH259" t="s">
        <v>3</v>
      </c>
      <c r="DI259" t="s">
        <v>420</v>
      </c>
      <c r="DJ259" t="s">
        <v>420</v>
      </c>
      <c r="DK259" t="s">
        <v>3</v>
      </c>
      <c r="DL259" t="s">
        <v>3</v>
      </c>
      <c r="DM259" t="s">
        <v>3</v>
      </c>
      <c r="DN259">
        <v>112</v>
      </c>
      <c r="DO259">
        <v>70</v>
      </c>
      <c r="DP259">
        <v>1</v>
      </c>
      <c r="DQ259">
        <v>1</v>
      </c>
      <c r="DU259">
        <v>1013</v>
      </c>
      <c r="DV259" t="s">
        <v>418</v>
      </c>
      <c r="DW259" t="s">
        <v>418</v>
      </c>
      <c r="DX259">
        <v>1</v>
      </c>
      <c r="DZ259" t="s">
        <v>3</v>
      </c>
      <c r="EA259" t="s">
        <v>3</v>
      </c>
      <c r="EB259" t="s">
        <v>3</v>
      </c>
      <c r="EC259" t="s">
        <v>3</v>
      </c>
      <c r="EE259">
        <v>75072607</v>
      </c>
      <c r="EF259">
        <v>40</v>
      </c>
      <c r="EG259" t="s">
        <v>421</v>
      </c>
      <c r="EH259">
        <v>0</v>
      </c>
      <c r="EI259" t="s">
        <v>3</v>
      </c>
      <c r="EJ259">
        <v>2</v>
      </c>
      <c r="EK259">
        <v>1517</v>
      </c>
      <c r="EL259" t="s">
        <v>505</v>
      </c>
      <c r="EM259" t="s">
        <v>506</v>
      </c>
      <c r="EO259" t="s">
        <v>424</v>
      </c>
      <c r="EQ259">
        <v>131072</v>
      </c>
      <c r="ER259">
        <v>1919.13</v>
      </c>
      <c r="ES259">
        <v>1834.56</v>
      </c>
      <c r="ET259">
        <v>41.55</v>
      </c>
      <c r="EU259">
        <v>6.31</v>
      </c>
      <c r="EV259">
        <v>43.02</v>
      </c>
      <c r="EW259">
        <v>4.09</v>
      </c>
      <c r="EX259">
        <v>0</v>
      </c>
      <c r="EY259">
        <v>0</v>
      </c>
      <c r="FQ259">
        <v>0</v>
      </c>
      <c r="FR259">
        <v>0</v>
      </c>
      <c r="FS259">
        <v>2</v>
      </c>
      <c r="FX259">
        <v>112</v>
      </c>
      <c r="FY259">
        <v>70</v>
      </c>
      <c r="GA259" t="s">
        <v>3</v>
      </c>
      <c r="GD259">
        <v>0</v>
      </c>
      <c r="GF259">
        <v>-1670867113</v>
      </c>
      <c r="GG259">
        <v>2</v>
      </c>
      <c r="GH259">
        <v>1</v>
      </c>
      <c r="GI259">
        <v>2</v>
      </c>
      <c r="GJ259">
        <v>0</v>
      </c>
      <c r="GK259">
        <f>ROUND(R259*(R12)/100,2)</f>
        <v>183.63</v>
      </c>
      <c r="GL259">
        <f t="shared" si="371"/>
        <v>0</v>
      </c>
      <c r="GM259">
        <f t="shared" si="372"/>
        <v>7153.84</v>
      </c>
      <c r="GN259">
        <f t="shared" si="373"/>
        <v>0</v>
      </c>
      <c r="GO259">
        <f t="shared" si="374"/>
        <v>7153.84</v>
      </c>
      <c r="GP259">
        <f t="shared" si="375"/>
        <v>0</v>
      </c>
      <c r="GR259">
        <v>0</v>
      </c>
      <c r="GS259">
        <v>3</v>
      </c>
      <c r="GT259">
        <v>0</v>
      </c>
      <c r="GU259" t="s">
        <v>3</v>
      </c>
      <c r="GV259">
        <f t="shared" si="376"/>
        <v>0</v>
      </c>
      <c r="GW259">
        <v>1</v>
      </c>
      <c r="GX259">
        <f t="shared" si="377"/>
        <v>0</v>
      </c>
      <c r="HA259">
        <v>0</v>
      </c>
      <c r="HB259">
        <v>0</v>
      </c>
      <c r="HC259">
        <f t="shared" si="378"/>
        <v>0</v>
      </c>
      <c r="HE259" t="s">
        <v>3</v>
      </c>
      <c r="HF259" t="s">
        <v>3</v>
      </c>
      <c r="HM259" t="s">
        <v>3</v>
      </c>
      <c r="HN259" t="s">
        <v>3</v>
      </c>
      <c r="HO259" t="s">
        <v>3</v>
      </c>
      <c r="HP259" t="s">
        <v>3</v>
      </c>
      <c r="HQ259" t="s">
        <v>3</v>
      </c>
      <c r="HS259">
        <v>0</v>
      </c>
      <c r="IK259">
        <v>0</v>
      </c>
    </row>
    <row r="260" spans="1:245" x14ac:dyDescent="0.2">
      <c r="A260">
        <v>17</v>
      </c>
      <c r="B260">
        <v>1</v>
      </c>
      <c r="C260">
        <f>ROW(SmtRes!A239)</f>
        <v>239</v>
      </c>
      <c r="D260">
        <f>ROW(EtalonRes!A466)</f>
        <v>466</v>
      </c>
      <c r="E260" t="s">
        <v>507</v>
      </c>
      <c r="F260" t="s">
        <v>502</v>
      </c>
      <c r="G260" t="s">
        <v>503</v>
      </c>
      <c r="H260" t="s">
        <v>418</v>
      </c>
      <c r="I260">
        <f>ROUND(F341/100-I259,9)</f>
        <v>0.91200000000000003</v>
      </c>
      <c r="J260">
        <v>0</v>
      </c>
      <c r="K260">
        <f>ROUND(F341/100-I259,9)</f>
        <v>0.91200000000000003</v>
      </c>
      <c r="O260">
        <f t="shared" si="348"/>
        <v>18190.95</v>
      </c>
      <c r="P260">
        <f t="shared" si="349"/>
        <v>15493.09</v>
      </c>
      <c r="Q260">
        <f>(ROUND((ROUND((((ET260*1.1))*AV260*I260),2)*BB260),2)+ROUND((ROUND(((AE260-((EU260*1.1)))*AV260*I260),2)*BS260),2))</f>
        <v>633.95000000000005</v>
      </c>
      <c r="R260">
        <f t="shared" si="350"/>
        <v>302.7</v>
      </c>
      <c r="S260">
        <f t="shared" si="351"/>
        <v>2063.91</v>
      </c>
      <c r="T260">
        <f t="shared" si="352"/>
        <v>0</v>
      </c>
      <c r="U260">
        <f t="shared" si="353"/>
        <v>4.1030879999999996</v>
      </c>
      <c r="V260">
        <f t="shared" si="354"/>
        <v>0</v>
      </c>
      <c r="W260">
        <f t="shared" si="355"/>
        <v>0</v>
      </c>
      <c r="X260">
        <f t="shared" si="356"/>
        <v>1898.8</v>
      </c>
      <c r="Y260">
        <f t="shared" si="357"/>
        <v>887.48</v>
      </c>
      <c r="AA260">
        <v>78711061</v>
      </c>
      <c r="AB260">
        <f t="shared" si="358"/>
        <v>1927.587</v>
      </c>
      <c r="AC260">
        <f>ROUND((ES260),6)</f>
        <v>1834.56</v>
      </c>
      <c r="AD260">
        <f>ROUND(((((ET260*1.1))-((EU260*1.1)))+AE260),6)</f>
        <v>45.704999999999998</v>
      </c>
      <c r="AE260">
        <f>ROUND(((EU260*1.1)),6)</f>
        <v>6.9409999999999998</v>
      </c>
      <c r="AF260">
        <f>ROUND(((EV260*1.1)),6)</f>
        <v>47.322000000000003</v>
      </c>
      <c r="AG260">
        <f t="shared" si="359"/>
        <v>0</v>
      </c>
      <c r="AH260">
        <f>((EW260*1.1))</f>
        <v>4.4989999999999997</v>
      </c>
      <c r="AI260">
        <f>((EX260*1.1))</f>
        <v>0</v>
      </c>
      <c r="AJ260">
        <f t="shared" si="360"/>
        <v>0</v>
      </c>
      <c r="AK260">
        <v>1919.13</v>
      </c>
      <c r="AL260">
        <v>1834.56</v>
      </c>
      <c r="AM260">
        <v>41.55</v>
      </c>
      <c r="AN260">
        <v>6.31</v>
      </c>
      <c r="AO260">
        <v>43.02</v>
      </c>
      <c r="AP260">
        <v>0</v>
      </c>
      <c r="AQ260">
        <v>4.09</v>
      </c>
      <c r="AR260">
        <v>0</v>
      </c>
      <c r="AS260">
        <v>0</v>
      </c>
      <c r="AT260">
        <v>92</v>
      </c>
      <c r="AU260">
        <v>43</v>
      </c>
      <c r="AV260">
        <v>1</v>
      </c>
      <c r="AW260">
        <v>1</v>
      </c>
      <c r="AZ260">
        <v>1</v>
      </c>
      <c r="BA260">
        <v>47.82</v>
      </c>
      <c r="BB260">
        <v>15.21</v>
      </c>
      <c r="BC260">
        <v>9.26</v>
      </c>
      <c r="BD260" t="s">
        <v>3</v>
      </c>
      <c r="BE260" t="s">
        <v>3</v>
      </c>
      <c r="BF260" t="s">
        <v>3</v>
      </c>
      <c r="BG260" t="s">
        <v>3</v>
      </c>
      <c r="BH260">
        <v>0</v>
      </c>
      <c r="BI260">
        <v>2</v>
      </c>
      <c r="BJ260" t="s">
        <v>504</v>
      </c>
      <c r="BM260">
        <v>1517</v>
      </c>
      <c r="BN260">
        <v>0</v>
      </c>
      <c r="BO260" t="s">
        <v>502</v>
      </c>
      <c r="BP260">
        <v>1</v>
      </c>
      <c r="BQ260">
        <v>40</v>
      </c>
      <c r="BR260">
        <v>0</v>
      </c>
      <c r="BS260">
        <v>47.82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92</v>
      </c>
      <c r="CA260">
        <v>43</v>
      </c>
      <c r="CB260" t="s">
        <v>3</v>
      </c>
      <c r="CE260">
        <v>30</v>
      </c>
      <c r="CF260">
        <v>0</v>
      </c>
      <c r="CG260">
        <v>0</v>
      </c>
      <c r="CM260">
        <v>0</v>
      </c>
      <c r="CN260" t="s">
        <v>831</v>
      </c>
      <c r="CO260">
        <v>0</v>
      </c>
      <c r="CP260">
        <f t="shared" si="361"/>
        <v>18190.95</v>
      </c>
      <c r="CQ260">
        <f t="shared" si="362"/>
        <v>16988.03</v>
      </c>
      <c r="CR260">
        <f>(ROUND((ROUND((((ET260*1.1))*AV260*1),2)*BB260),2)+ROUND((ROUND(((AE260-((EU260*1.1)))*AV260*1),2)*BS260),2))</f>
        <v>695.25</v>
      </c>
      <c r="CS260">
        <f t="shared" si="363"/>
        <v>331.87</v>
      </c>
      <c r="CT260">
        <f t="shared" si="364"/>
        <v>2262.84</v>
      </c>
      <c r="CU260">
        <f t="shared" si="365"/>
        <v>0</v>
      </c>
      <c r="CV260">
        <f t="shared" si="366"/>
        <v>4.4989999999999997</v>
      </c>
      <c r="CW260">
        <f t="shared" si="367"/>
        <v>0</v>
      </c>
      <c r="CX260">
        <f t="shared" si="368"/>
        <v>0</v>
      </c>
      <c r="CY260">
        <f t="shared" si="369"/>
        <v>1898.7972</v>
      </c>
      <c r="CZ260">
        <f t="shared" si="370"/>
        <v>887.48130000000003</v>
      </c>
      <c r="DB260">
        <v>74</v>
      </c>
      <c r="DC260" t="s">
        <v>3</v>
      </c>
      <c r="DD260" t="s">
        <v>3</v>
      </c>
      <c r="DE260" t="s">
        <v>32</v>
      </c>
      <c r="DF260" t="s">
        <v>32</v>
      </c>
      <c r="DG260" t="s">
        <v>32</v>
      </c>
      <c r="DH260" t="s">
        <v>3</v>
      </c>
      <c r="DI260" t="s">
        <v>32</v>
      </c>
      <c r="DJ260" t="s">
        <v>32</v>
      </c>
      <c r="DK260" t="s">
        <v>3</v>
      </c>
      <c r="DL260" t="s">
        <v>3</v>
      </c>
      <c r="DM260" t="s">
        <v>3</v>
      </c>
      <c r="DN260">
        <v>112</v>
      </c>
      <c r="DO260">
        <v>70</v>
      </c>
      <c r="DP260">
        <v>1</v>
      </c>
      <c r="DQ260">
        <v>1</v>
      </c>
      <c r="DU260">
        <v>1013</v>
      </c>
      <c r="DV260" t="s">
        <v>418</v>
      </c>
      <c r="DW260" t="s">
        <v>418</v>
      </c>
      <c r="DX260">
        <v>1</v>
      </c>
      <c r="DZ260" t="s">
        <v>3</v>
      </c>
      <c r="EA260" t="s">
        <v>3</v>
      </c>
      <c r="EB260" t="s">
        <v>3</v>
      </c>
      <c r="EC260" t="s">
        <v>3</v>
      </c>
      <c r="EE260">
        <v>75072607</v>
      </c>
      <c r="EF260">
        <v>40</v>
      </c>
      <c r="EG260" t="s">
        <v>421</v>
      </c>
      <c r="EH260">
        <v>0</v>
      </c>
      <c r="EI260" t="s">
        <v>3</v>
      </c>
      <c r="EJ260">
        <v>2</v>
      </c>
      <c r="EK260">
        <v>1517</v>
      </c>
      <c r="EL260" t="s">
        <v>505</v>
      </c>
      <c r="EM260" t="s">
        <v>506</v>
      </c>
      <c r="EO260" t="s">
        <v>33</v>
      </c>
      <c r="EQ260">
        <v>131072</v>
      </c>
      <c r="ER260">
        <v>1919.13</v>
      </c>
      <c r="ES260">
        <v>1834.56</v>
      </c>
      <c r="ET260">
        <v>41.55</v>
      </c>
      <c r="EU260">
        <v>6.31</v>
      </c>
      <c r="EV260">
        <v>43.02</v>
      </c>
      <c r="EW260">
        <v>4.09</v>
      </c>
      <c r="EX260">
        <v>0</v>
      </c>
      <c r="EY260">
        <v>0</v>
      </c>
      <c r="FQ260">
        <v>0</v>
      </c>
      <c r="FR260">
        <v>0</v>
      </c>
      <c r="FS260">
        <v>2</v>
      </c>
      <c r="FX260">
        <v>112</v>
      </c>
      <c r="FY260">
        <v>70</v>
      </c>
      <c r="GA260" t="s">
        <v>3</v>
      </c>
      <c r="GD260">
        <v>0</v>
      </c>
      <c r="GF260">
        <v>-1670867113</v>
      </c>
      <c r="GG260">
        <v>2</v>
      </c>
      <c r="GH260">
        <v>1</v>
      </c>
      <c r="GI260">
        <v>2</v>
      </c>
      <c r="GJ260">
        <v>0</v>
      </c>
      <c r="GK260">
        <f>ROUND(R260*(R12)/100,2)</f>
        <v>484.32</v>
      </c>
      <c r="GL260">
        <f t="shared" si="371"/>
        <v>0</v>
      </c>
      <c r="GM260">
        <f t="shared" si="372"/>
        <v>21461.55</v>
      </c>
      <c r="GN260">
        <f t="shared" si="373"/>
        <v>0</v>
      </c>
      <c r="GO260">
        <f t="shared" si="374"/>
        <v>21461.55</v>
      </c>
      <c r="GP260">
        <f t="shared" si="375"/>
        <v>0</v>
      </c>
      <c r="GR260">
        <v>0</v>
      </c>
      <c r="GS260">
        <v>3</v>
      </c>
      <c r="GT260">
        <v>0</v>
      </c>
      <c r="GU260" t="s">
        <v>3</v>
      </c>
      <c r="GV260">
        <f t="shared" si="376"/>
        <v>0</v>
      </c>
      <c r="GW260">
        <v>1</v>
      </c>
      <c r="GX260">
        <f t="shared" si="377"/>
        <v>0</v>
      </c>
      <c r="HA260">
        <v>0</v>
      </c>
      <c r="HB260">
        <v>0</v>
      </c>
      <c r="HC260">
        <f t="shared" si="378"/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HS260">
        <v>0</v>
      </c>
      <c r="IK260">
        <v>0</v>
      </c>
    </row>
    <row r="261" spans="1:245" x14ac:dyDescent="0.2">
      <c r="A261">
        <v>17</v>
      </c>
      <c r="B261">
        <v>1</v>
      </c>
      <c r="C261">
        <f>ROW(SmtRes!A242)</f>
        <v>242</v>
      </c>
      <c r="D261">
        <f>ROW(EtalonRes!A469)</f>
        <v>469</v>
      </c>
      <c r="E261" t="s">
        <v>508</v>
      </c>
      <c r="F261" t="s">
        <v>509</v>
      </c>
      <c r="G261" t="s">
        <v>510</v>
      </c>
      <c r="H261" t="s">
        <v>418</v>
      </c>
      <c r="I261">
        <f>ROUND(ROUND(F342/100*F328,4),9)</f>
        <v>0.22800000000000001</v>
      </c>
      <c r="J261">
        <v>0</v>
      </c>
      <c r="K261">
        <f>ROUND(ROUND(F342/100*F328,4),9)</f>
        <v>0.22800000000000001</v>
      </c>
      <c r="O261">
        <f t="shared" si="348"/>
        <v>6215.67</v>
      </c>
      <c r="P261">
        <f t="shared" si="349"/>
        <v>5511</v>
      </c>
      <c r="Q261">
        <f>(ROUND((ROUND(((((ET261*1.1)*1.2))*AV261*I261),2)*BB261),2)+ROUND((ROUND(((AE261-(((EU261*1.1)*1.2)))*AV261*I261),2)*BS261),2))</f>
        <v>190.13</v>
      </c>
      <c r="R261">
        <f t="shared" si="350"/>
        <v>90.86</v>
      </c>
      <c r="S261">
        <f t="shared" si="351"/>
        <v>514.54</v>
      </c>
      <c r="T261">
        <f t="shared" si="352"/>
        <v>0</v>
      </c>
      <c r="U261">
        <f t="shared" si="353"/>
        <v>1.0262735999999999</v>
      </c>
      <c r="V261">
        <f t="shared" si="354"/>
        <v>0</v>
      </c>
      <c r="W261">
        <f t="shared" si="355"/>
        <v>0</v>
      </c>
      <c r="X261">
        <f t="shared" si="356"/>
        <v>473.38</v>
      </c>
      <c r="Y261">
        <f t="shared" si="357"/>
        <v>221.25</v>
      </c>
      <c r="AA261">
        <v>78711061</v>
      </c>
      <c r="AB261">
        <f t="shared" si="358"/>
        <v>2546.0360000000001</v>
      </c>
      <c r="AC261">
        <f>ROUND(((ES261*1)),6)</f>
        <v>2444</v>
      </c>
      <c r="AD261">
        <f>ROUND((((((ET261*1.1)*1.2))-(((EU261*1.1)*1.2)))+AE261),6)</f>
        <v>54.845999999999997</v>
      </c>
      <c r="AE261">
        <f>ROUND((((EU261*1.1)*1.2)),6)</f>
        <v>8.3292000000000002</v>
      </c>
      <c r="AF261">
        <f>ROUND((((EV261*1.1)*1.2)),6)</f>
        <v>47.19</v>
      </c>
      <c r="AG261">
        <f t="shared" si="359"/>
        <v>0</v>
      </c>
      <c r="AH261">
        <f>(((EW261*1.1)*1.2))</f>
        <v>4.5011999999999999</v>
      </c>
      <c r="AI261">
        <f>(((EX261*1.1)*1.2))</f>
        <v>0</v>
      </c>
      <c r="AJ261">
        <f t="shared" si="360"/>
        <v>0</v>
      </c>
      <c r="AK261">
        <v>2521.3000000000002</v>
      </c>
      <c r="AL261">
        <v>2444</v>
      </c>
      <c r="AM261">
        <v>41.55</v>
      </c>
      <c r="AN261">
        <v>6.31</v>
      </c>
      <c r="AO261">
        <v>35.75</v>
      </c>
      <c r="AP261">
        <v>0</v>
      </c>
      <c r="AQ261">
        <v>3.41</v>
      </c>
      <c r="AR261">
        <v>0</v>
      </c>
      <c r="AS261">
        <v>0</v>
      </c>
      <c r="AT261">
        <v>92</v>
      </c>
      <c r="AU261">
        <v>43</v>
      </c>
      <c r="AV261">
        <v>1</v>
      </c>
      <c r="AW261">
        <v>1</v>
      </c>
      <c r="AZ261">
        <v>1</v>
      </c>
      <c r="BA261">
        <v>47.82</v>
      </c>
      <c r="BB261">
        <v>15.21</v>
      </c>
      <c r="BC261">
        <v>9.89</v>
      </c>
      <c r="BD261" t="s">
        <v>3</v>
      </c>
      <c r="BE261" t="s">
        <v>3</v>
      </c>
      <c r="BF261" t="s">
        <v>3</v>
      </c>
      <c r="BG261" t="s">
        <v>3</v>
      </c>
      <c r="BH261">
        <v>0</v>
      </c>
      <c r="BI261">
        <v>2</v>
      </c>
      <c r="BJ261" t="s">
        <v>511</v>
      </c>
      <c r="BM261">
        <v>1517</v>
      </c>
      <c r="BN261">
        <v>0</v>
      </c>
      <c r="BO261" t="s">
        <v>509</v>
      </c>
      <c r="BP261">
        <v>1</v>
      </c>
      <c r="BQ261">
        <v>40</v>
      </c>
      <c r="BR261">
        <v>0</v>
      </c>
      <c r="BS261">
        <v>47.82</v>
      </c>
      <c r="BT261">
        <v>1</v>
      </c>
      <c r="BU261">
        <v>1</v>
      </c>
      <c r="BV261">
        <v>1</v>
      </c>
      <c r="BW261">
        <v>1</v>
      </c>
      <c r="BX261">
        <v>1</v>
      </c>
      <c r="BY261" t="s">
        <v>3</v>
      </c>
      <c r="BZ261">
        <v>92</v>
      </c>
      <c r="CA261">
        <v>43</v>
      </c>
      <c r="CB261" t="s">
        <v>3</v>
      </c>
      <c r="CE261">
        <v>30</v>
      </c>
      <c r="CF261">
        <v>0</v>
      </c>
      <c r="CG261">
        <v>0</v>
      </c>
      <c r="CM261">
        <v>0</v>
      </c>
      <c r="CN261" t="s">
        <v>834</v>
      </c>
      <c r="CO261">
        <v>0</v>
      </c>
      <c r="CP261">
        <f t="shared" si="361"/>
        <v>6215.67</v>
      </c>
      <c r="CQ261">
        <f t="shared" si="362"/>
        <v>24171.16</v>
      </c>
      <c r="CR261">
        <f>(ROUND((ROUND(((((ET261*1.1)*1.2))*AV261*1),2)*BB261),2)+ROUND((ROUND(((AE261-(((EU261*1.1)*1.2)))*AV261*1),2)*BS261),2))</f>
        <v>834.27</v>
      </c>
      <c r="CS261">
        <f t="shared" si="363"/>
        <v>398.34</v>
      </c>
      <c r="CT261">
        <f t="shared" si="364"/>
        <v>2256.63</v>
      </c>
      <c r="CU261">
        <f t="shared" si="365"/>
        <v>0</v>
      </c>
      <c r="CV261">
        <f t="shared" si="366"/>
        <v>4.5011999999999999</v>
      </c>
      <c r="CW261">
        <f t="shared" si="367"/>
        <v>0</v>
      </c>
      <c r="CX261">
        <f t="shared" si="368"/>
        <v>0</v>
      </c>
      <c r="CY261">
        <f t="shared" si="369"/>
        <v>473.3768</v>
      </c>
      <c r="CZ261">
        <f t="shared" si="370"/>
        <v>221.25219999999999</v>
      </c>
      <c r="DB261">
        <v>75</v>
      </c>
      <c r="DC261" t="s">
        <v>3</v>
      </c>
      <c r="DD261" t="s">
        <v>59</v>
      </c>
      <c r="DE261" t="s">
        <v>420</v>
      </c>
      <c r="DF261" t="s">
        <v>420</v>
      </c>
      <c r="DG261" t="s">
        <v>420</v>
      </c>
      <c r="DH261" t="s">
        <v>3</v>
      </c>
      <c r="DI261" t="s">
        <v>420</v>
      </c>
      <c r="DJ261" t="s">
        <v>420</v>
      </c>
      <c r="DK261" t="s">
        <v>3</v>
      </c>
      <c r="DL261" t="s">
        <v>3</v>
      </c>
      <c r="DM261" t="s">
        <v>3</v>
      </c>
      <c r="DN261">
        <v>112</v>
      </c>
      <c r="DO261">
        <v>70</v>
      </c>
      <c r="DP261">
        <v>1</v>
      </c>
      <c r="DQ261">
        <v>1</v>
      </c>
      <c r="DU261">
        <v>1013</v>
      </c>
      <c r="DV261" t="s">
        <v>418</v>
      </c>
      <c r="DW261" t="s">
        <v>418</v>
      </c>
      <c r="DX261">
        <v>1</v>
      </c>
      <c r="DZ261" t="s">
        <v>3</v>
      </c>
      <c r="EA261" t="s">
        <v>3</v>
      </c>
      <c r="EB261" t="s">
        <v>3</v>
      </c>
      <c r="EC261" t="s">
        <v>3</v>
      </c>
      <c r="EE261">
        <v>75072607</v>
      </c>
      <c r="EF261">
        <v>40</v>
      </c>
      <c r="EG261" t="s">
        <v>421</v>
      </c>
      <c r="EH261">
        <v>0</v>
      </c>
      <c r="EI261" t="s">
        <v>3</v>
      </c>
      <c r="EJ261">
        <v>2</v>
      </c>
      <c r="EK261">
        <v>1517</v>
      </c>
      <c r="EL261" t="s">
        <v>505</v>
      </c>
      <c r="EM261" t="s">
        <v>506</v>
      </c>
      <c r="EO261" t="s">
        <v>424</v>
      </c>
      <c r="EQ261">
        <v>131072</v>
      </c>
      <c r="ER261">
        <v>2521.3000000000002</v>
      </c>
      <c r="ES261">
        <v>2444</v>
      </c>
      <c r="ET261">
        <v>41.55</v>
      </c>
      <c r="EU261">
        <v>6.31</v>
      </c>
      <c r="EV261">
        <v>35.75</v>
      </c>
      <c r="EW261">
        <v>3.41</v>
      </c>
      <c r="EX261">
        <v>0</v>
      </c>
      <c r="EY261">
        <v>0</v>
      </c>
      <c r="FQ261">
        <v>0</v>
      </c>
      <c r="FR261">
        <v>0</v>
      </c>
      <c r="FS261">
        <v>2</v>
      </c>
      <c r="FX261">
        <v>112</v>
      </c>
      <c r="FY261">
        <v>70</v>
      </c>
      <c r="GA261" t="s">
        <v>3</v>
      </c>
      <c r="GD261">
        <v>0</v>
      </c>
      <c r="GF261">
        <v>-714958766</v>
      </c>
      <c r="GG261">
        <v>2</v>
      </c>
      <c r="GH261">
        <v>1</v>
      </c>
      <c r="GI261">
        <v>2</v>
      </c>
      <c r="GJ261">
        <v>0</v>
      </c>
      <c r="GK261">
        <f>ROUND(R261*(R12)/100,2)</f>
        <v>145.38</v>
      </c>
      <c r="GL261">
        <f t="shared" si="371"/>
        <v>0</v>
      </c>
      <c r="GM261">
        <f t="shared" si="372"/>
        <v>7055.68</v>
      </c>
      <c r="GN261">
        <f t="shared" si="373"/>
        <v>0</v>
      </c>
      <c r="GO261">
        <f t="shared" si="374"/>
        <v>7055.68</v>
      </c>
      <c r="GP261">
        <f t="shared" si="375"/>
        <v>0</v>
      </c>
      <c r="GR261">
        <v>0</v>
      </c>
      <c r="GS261">
        <v>3</v>
      </c>
      <c r="GT261">
        <v>0</v>
      </c>
      <c r="GU261" t="s">
        <v>3</v>
      </c>
      <c r="GV261">
        <f t="shared" si="376"/>
        <v>0</v>
      </c>
      <c r="GW261">
        <v>1</v>
      </c>
      <c r="GX261">
        <f t="shared" si="377"/>
        <v>0</v>
      </c>
      <c r="HA261">
        <v>0</v>
      </c>
      <c r="HB261">
        <v>0</v>
      </c>
      <c r="HC261">
        <f t="shared" si="378"/>
        <v>0</v>
      </c>
      <c r="HE261" t="s">
        <v>3</v>
      </c>
      <c r="HF261" t="s">
        <v>3</v>
      </c>
      <c r="HM261" t="s">
        <v>3</v>
      </c>
      <c r="HN261" t="s">
        <v>3</v>
      </c>
      <c r="HO261" t="s">
        <v>3</v>
      </c>
      <c r="HP261" t="s">
        <v>3</v>
      </c>
      <c r="HQ261" t="s">
        <v>3</v>
      </c>
      <c r="HS261">
        <v>0</v>
      </c>
      <c r="IK261">
        <v>0</v>
      </c>
    </row>
    <row r="262" spans="1:245" x14ac:dyDescent="0.2">
      <c r="A262">
        <v>17</v>
      </c>
      <c r="B262">
        <v>1</v>
      </c>
      <c r="C262">
        <f>ROW(SmtRes!A245)</f>
        <v>245</v>
      </c>
      <c r="D262">
        <f>ROW(EtalonRes!A472)</f>
        <v>472</v>
      </c>
      <c r="E262" t="s">
        <v>512</v>
      </c>
      <c r="F262" t="s">
        <v>509</v>
      </c>
      <c r="G262" t="s">
        <v>510</v>
      </c>
      <c r="H262" t="s">
        <v>418</v>
      </c>
      <c r="I262">
        <f>ROUND(F342/100-I261,9)</f>
        <v>0.72199999999999998</v>
      </c>
      <c r="J262">
        <v>0</v>
      </c>
      <c r="K262">
        <f>ROUND(F342/100-I261,9)</f>
        <v>0.72199999999999998</v>
      </c>
      <c r="O262">
        <f t="shared" si="348"/>
        <v>19311.14</v>
      </c>
      <c r="P262">
        <f t="shared" si="349"/>
        <v>17451.599999999999</v>
      </c>
      <c r="Q262">
        <f>(ROUND((ROUND((((ET262*1.1))*AV262*I262),2)*BB262),2)+ROUND((ROUND(((AE262-((EU262*1.1)))*AV262*I262),2)*BS262),2))</f>
        <v>501.93</v>
      </c>
      <c r="R262">
        <f t="shared" si="350"/>
        <v>239.58</v>
      </c>
      <c r="S262">
        <f t="shared" si="351"/>
        <v>1357.61</v>
      </c>
      <c r="T262">
        <f t="shared" si="352"/>
        <v>0</v>
      </c>
      <c r="U262">
        <f t="shared" si="353"/>
        <v>2.7082220000000001</v>
      </c>
      <c r="V262">
        <f t="shared" si="354"/>
        <v>0</v>
      </c>
      <c r="W262">
        <f t="shared" si="355"/>
        <v>0</v>
      </c>
      <c r="X262">
        <f t="shared" si="356"/>
        <v>1249</v>
      </c>
      <c r="Y262">
        <f t="shared" si="357"/>
        <v>583.77</v>
      </c>
      <c r="AA262">
        <v>78711061</v>
      </c>
      <c r="AB262">
        <f t="shared" si="358"/>
        <v>2529.0300000000002</v>
      </c>
      <c r="AC262">
        <f>ROUND((ES262),6)</f>
        <v>2444</v>
      </c>
      <c r="AD262">
        <f>ROUND(((((ET262*1.1))-((EU262*1.1)))+AE262),6)</f>
        <v>45.704999999999998</v>
      </c>
      <c r="AE262">
        <f>ROUND(((EU262*1.1)),6)</f>
        <v>6.9409999999999998</v>
      </c>
      <c r="AF262">
        <f>ROUND(((EV262*1.1)),6)</f>
        <v>39.325000000000003</v>
      </c>
      <c r="AG262">
        <f t="shared" si="359"/>
        <v>0</v>
      </c>
      <c r="AH262">
        <f>((EW262*1.1))</f>
        <v>3.7509999999999999</v>
      </c>
      <c r="AI262">
        <f>((EX262*1.1))</f>
        <v>0</v>
      </c>
      <c r="AJ262">
        <f t="shared" si="360"/>
        <v>0</v>
      </c>
      <c r="AK262">
        <v>2521.3000000000002</v>
      </c>
      <c r="AL262">
        <v>2444</v>
      </c>
      <c r="AM262">
        <v>41.55</v>
      </c>
      <c r="AN262">
        <v>6.31</v>
      </c>
      <c r="AO262">
        <v>35.75</v>
      </c>
      <c r="AP262">
        <v>0</v>
      </c>
      <c r="AQ262">
        <v>3.41</v>
      </c>
      <c r="AR262">
        <v>0</v>
      </c>
      <c r="AS262">
        <v>0</v>
      </c>
      <c r="AT262">
        <v>92</v>
      </c>
      <c r="AU262">
        <v>43</v>
      </c>
      <c r="AV262">
        <v>1</v>
      </c>
      <c r="AW262">
        <v>1</v>
      </c>
      <c r="AZ262">
        <v>1</v>
      </c>
      <c r="BA262">
        <v>47.82</v>
      </c>
      <c r="BB262">
        <v>15.21</v>
      </c>
      <c r="BC262">
        <v>9.89</v>
      </c>
      <c r="BD262" t="s">
        <v>3</v>
      </c>
      <c r="BE262" t="s">
        <v>3</v>
      </c>
      <c r="BF262" t="s">
        <v>3</v>
      </c>
      <c r="BG262" t="s">
        <v>3</v>
      </c>
      <c r="BH262">
        <v>0</v>
      </c>
      <c r="BI262">
        <v>2</v>
      </c>
      <c r="BJ262" t="s">
        <v>511</v>
      </c>
      <c r="BM262">
        <v>1517</v>
      </c>
      <c r="BN262">
        <v>0</v>
      </c>
      <c r="BO262" t="s">
        <v>509</v>
      </c>
      <c r="BP262">
        <v>1</v>
      </c>
      <c r="BQ262">
        <v>40</v>
      </c>
      <c r="BR262">
        <v>0</v>
      </c>
      <c r="BS262">
        <v>47.82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92</v>
      </c>
      <c r="CA262">
        <v>43</v>
      </c>
      <c r="CB262" t="s">
        <v>3</v>
      </c>
      <c r="CE262">
        <v>30</v>
      </c>
      <c r="CF262">
        <v>0</v>
      </c>
      <c r="CG262">
        <v>0</v>
      </c>
      <c r="CM262">
        <v>0</v>
      </c>
      <c r="CN262" t="s">
        <v>831</v>
      </c>
      <c r="CO262">
        <v>0</v>
      </c>
      <c r="CP262">
        <f t="shared" si="361"/>
        <v>19311.14</v>
      </c>
      <c r="CQ262">
        <f t="shared" si="362"/>
        <v>24171.16</v>
      </c>
      <c r="CR262">
        <f>(ROUND((ROUND((((ET262*1.1))*AV262*1),2)*BB262),2)+ROUND((ROUND(((AE262-((EU262*1.1)))*AV262*1),2)*BS262),2))</f>
        <v>695.25</v>
      </c>
      <c r="CS262">
        <f t="shared" si="363"/>
        <v>331.87</v>
      </c>
      <c r="CT262">
        <f t="shared" si="364"/>
        <v>1880.76</v>
      </c>
      <c r="CU262">
        <f t="shared" si="365"/>
        <v>0</v>
      </c>
      <c r="CV262">
        <f t="shared" si="366"/>
        <v>3.7509999999999999</v>
      </c>
      <c r="CW262">
        <f t="shared" si="367"/>
        <v>0</v>
      </c>
      <c r="CX262">
        <f t="shared" si="368"/>
        <v>0</v>
      </c>
      <c r="CY262">
        <f t="shared" si="369"/>
        <v>1249.0011999999999</v>
      </c>
      <c r="CZ262">
        <f t="shared" si="370"/>
        <v>583.77229999999997</v>
      </c>
      <c r="DB262">
        <v>77</v>
      </c>
      <c r="DC262" t="s">
        <v>3</v>
      </c>
      <c r="DD262" t="s">
        <v>3</v>
      </c>
      <c r="DE262" t="s">
        <v>32</v>
      </c>
      <c r="DF262" t="s">
        <v>32</v>
      </c>
      <c r="DG262" t="s">
        <v>32</v>
      </c>
      <c r="DH262" t="s">
        <v>3</v>
      </c>
      <c r="DI262" t="s">
        <v>32</v>
      </c>
      <c r="DJ262" t="s">
        <v>32</v>
      </c>
      <c r="DK262" t="s">
        <v>3</v>
      </c>
      <c r="DL262" t="s">
        <v>3</v>
      </c>
      <c r="DM262" t="s">
        <v>3</v>
      </c>
      <c r="DN262">
        <v>112</v>
      </c>
      <c r="DO262">
        <v>70</v>
      </c>
      <c r="DP262">
        <v>1</v>
      </c>
      <c r="DQ262">
        <v>1</v>
      </c>
      <c r="DU262">
        <v>1013</v>
      </c>
      <c r="DV262" t="s">
        <v>418</v>
      </c>
      <c r="DW262" t="s">
        <v>418</v>
      </c>
      <c r="DX262">
        <v>1</v>
      </c>
      <c r="DZ262" t="s">
        <v>3</v>
      </c>
      <c r="EA262" t="s">
        <v>3</v>
      </c>
      <c r="EB262" t="s">
        <v>3</v>
      </c>
      <c r="EC262" t="s">
        <v>3</v>
      </c>
      <c r="EE262">
        <v>75072607</v>
      </c>
      <c r="EF262">
        <v>40</v>
      </c>
      <c r="EG262" t="s">
        <v>421</v>
      </c>
      <c r="EH262">
        <v>0</v>
      </c>
      <c r="EI262" t="s">
        <v>3</v>
      </c>
      <c r="EJ262">
        <v>2</v>
      </c>
      <c r="EK262">
        <v>1517</v>
      </c>
      <c r="EL262" t="s">
        <v>505</v>
      </c>
      <c r="EM262" t="s">
        <v>506</v>
      </c>
      <c r="EO262" t="s">
        <v>33</v>
      </c>
      <c r="EQ262">
        <v>131072</v>
      </c>
      <c r="ER262">
        <v>2521.3000000000002</v>
      </c>
      <c r="ES262">
        <v>2444</v>
      </c>
      <c r="ET262">
        <v>41.55</v>
      </c>
      <c r="EU262">
        <v>6.31</v>
      </c>
      <c r="EV262">
        <v>35.75</v>
      </c>
      <c r="EW262">
        <v>3.41</v>
      </c>
      <c r="EX262">
        <v>0</v>
      </c>
      <c r="EY262">
        <v>0</v>
      </c>
      <c r="FQ262">
        <v>0</v>
      </c>
      <c r="FR262">
        <v>0</v>
      </c>
      <c r="FS262">
        <v>2</v>
      </c>
      <c r="FX262">
        <v>112</v>
      </c>
      <c r="FY262">
        <v>70</v>
      </c>
      <c r="GA262" t="s">
        <v>3</v>
      </c>
      <c r="GD262">
        <v>0</v>
      </c>
      <c r="GF262">
        <v>-714958766</v>
      </c>
      <c r="GG262">
        <v>2</v>
      </c>
      <c r="GH262">
        <v>1</v>
      </c>
      <c r="GI262">
        <v>2</v>
      </c>
      <c r="GJ262">
        <v>0</v>
      </c>
      <c r="GK262">
        <f>ROUND(R262*(R12)/100,2)</f>
        <v>383.33</v>
      </c>
      <c r="GL262">
        <f t="shared" si="371"/>
        <v>0</v>
      </c>
      <c r="GM262">
        <f t="shared" si="372"/>
        <v>21527.24</v>
      </c>
      <c r="GN262">
        <f t="shared" si="373"/>
        <v>0</v>
      </c>
      <c r="GO262">
        <f t="shared" si="374"/>
        <v>21527.24</v>
      </c>
      <c r="GP262">
        <f t="shared" si="375"/>
        <v>0</v>
      </c>
      <c r="GR262">
        <v>0</v>
      </c>
      <c r="GS262">
        <v>3</v>
      </c>
      <c r="GT262">
        <v>0</v>
      </c>
      <c r="GU262" t="s">
        <v>3</v>
      </c>
      <c r="GV262">
        <f t="shared" si="376"/>
        <v>0</v>
      </c>
      <c r="GW262">
        <v>1</v>
      </c>
      <c r="GX262">
        <f t="shared" si="377"/>
        <v>0</v>
      </c>
      <c r="HA262">
        <v>0</v>
      </c>
      <c r="HB262">
        <v>0</v>
      </c>
      <c r="HC262">
        <f t="shared" si="378"/>
        <v>0</v>
      </c>
      <c r="HE262" t="s">
        <v>3</v>
      </c>
      <c r="HF262" t="s">
        <v>3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HS262">
        <v>0</v>
      </c>
      <c r="IK262">
        <v>0</v>
      </c>
    </row>
    <row r="263" spans="1:245" x14ac:dyDescent="0.2">
      <c r="A263">
        <v>17</v>
      </c>
      <c r="B263">
        <v>1</v>
      </c>
      <c r="C263">
        <f>ROW(SmtRes!A248)</f>
        <v>248</v>
      </c>
      <c r="D263">
        <f>ROW(EtalonRes!A475)</f>
        <v>475</v>
      </c>
      <c r="E263" t="s">
        <v>513</v>
      </c>
      <c r="F263" t="s">
        <v>514</v>
      </c>
      <c r="G263" t="s">
        <v>515</v>
      </c>
      <c r="H263" t="s">
        <v>418</v>
      </c>
      <c r="I263">
        <f>ROUND(ROUND(F343/100*F328,4),9)</f>
        <v>3.5999999999999997E-2</v>
      </c>
      <c r="J263">
        <v>0</v>
      </c>
      <c r="K263">
        <f>ROUND(ROUND(F343/100*F328,4),9)</f>
        <v>3.5999999999999997E-2</v>
      </c>
      <c r="O263">
        <f t="shared" si="348"/>
        <v>553.83000000000004</v>
      </c>
      <c r="P263">
        <f t="shared" si="349"/>
        <v>446.9</v>
      </c>
      <c r="Q263">
        <f>(ROUND((ROUND(((((ET263*1.1)*1.2))*AV263*I263),2)*BB263),2)+ROUND((ROUND(((AE263-(((EU263*1.1)*1.2)))*AV263*I263),2)*BS263),2))</f>
        <v>20.38</v>
      </c>
      <c r="R263">
        <f t="shared" si="350"/>
        <v>9.56</v>
      </c>
      <c r="S263">
        <f t="shared" si="351"/>
        <v>86.55</v>
      </c>
      <c r="T263">
        <f t="shared" si="352"/>
        <v>0</v>
      </c>
      <c r="U263">
        <f t="shared" si="353"/>
        <v>0.17154720000000001</v>
      </c>
      <c r="V263">
        <f t="shared" si="354"/>
        <v>0</v>
      </c>
      <c r="W263">
        <f t="shared" si="355"/>
        <v>0</v>
      </c>
      <c r="X263">
        <f t="shared" si="356"/>
        <v>79.63</v>
      </c>
      <c r="Y263">
        <f t="shared" si="357"/>
        <v>37.22</v>
      </c>
      <c r="AA263">
        <v>78711061</v>
      </c>
      <c r="AB263">
        <f t="shared" si="358"/>
        <v>1310.6088</v>
      </c>
      <c r="AC263">
        <f>ROUND(((ES263*1)),6)</f>
        <v>1223.04</v>
      </c>
      <c r="AD263">
        <f>ROUND((((((ET263*1.1)*1.2))-(((EU263*1.1)*1.2)))+AE263),6)</f>
        <v>37.29</v>
      </c>
      <c r="AE263">
        <f>ROUND((((EU263*1.1)*1.2)),6)</f>
        <v>5.6627999999999998</v>
      </c>
      <c r="AF263">
        <f>ROUND((((EV263*1.1)*1.2)),6)</f>
        <v>50.278799999999997</v>
      </c>
      <c r="AG263">
        <f t="shared" si="359"/>
        <v>0</v>
      </c>
      <c r="AH263">
        <f>(((EW263*1.1)*1.2))</f>
        <v>4.7652000000000001</v>
      </c>
      <c r="AI263">
        <f>(((EX263*1.1)*1.2))</f>
        <v>0</v>
      </c>
      <c r="AJ263">
        <f t="shared" si="360"/>
        <v>0</v>
      </c>
      <c r="AK263">
        <v>1289.3800000000001</v>
      </c>
      <c r="AL263">
        <v>1223.04</v>
      </c>
      <c r="AM263">
        <v>28.25</v>
      </c>
      <c r="AN263">
        <v>4.29</v>
      </c>
      <c r="AO263">
        <v>38.090000000000003</v>
      </c>
      <c r="AP263">
        <v>0</v>
      </c>
      <c r="AQ263">
        <v>3.61</v>
      </c>
      <c r="AR263">
        <v>0</v>
      </c>
      <c r="AS263">
        <v>0</v>
      </c>
      <c r="AT263">
        <v>92</v>
      </c>
      <c r="AU263">
        <v>43</v>
      </c>
      <c r="AV263">
        <v>1</v>
      </c>
      <c r="AW263">
        <v>1</v>
      </c>
      <c r="AZ263">
        <v>1</v>
      </c>
      <c r="BA263">
        <v>47.82</v>
      </c>
      <c r="BB263">
        <v>15.21</v>
      </c>
      <c r="BC263">
        <v>10.15</v>
      </c>
      <c r="BD263" t="s">
        <v>3</v>
      </c>
      <c r="BE263" t="s">
        <v>3</v>
      </c>
      <c r="BF263" t="s">
        <v>3</v>
      </c>
      <c r="BG263" t="s">
        <v>3</v>
      </c>
      <c r="BH263">
        <v>0</v>
      </c>
      <c r="BI263">
        <v>2</v>
      </c>
      <c r="BJ263" t="s">
        <v>516</v>
      </c>
      <c r="BM263">
        <v>1517</v>
      </c>
      <c r="BN263">
        <v>0</v>
      </c>
      <c r="BO263" t="s">
        <v>514</v>
      </c>
      <c r="BP263">
        <v>1</v>
      </c>
      <c r="BQ263">
        <v>40</v>
      </c>
      <c r="BR263">
        <v>0</v>
      </c>
      <c r="BS263">
        <v>47.82</v>
      </c>
      <c r="BT263">
        <v>1</v>
      </c>
      <c r="BU263">
        <v>1</v>
      </c>
      <c r="BV263">
        <v>1</v>
      </c>
      <c r="BW263">
        <v>1</v>
      </c>
      <c r="BX263">
        <v>1</v>
      </c>
      <c r="BY263" t="s">
        <v>3</v>
      </c>
      <c r="BZ263">
        <v>92</v>
      </c>
      <c r="CA263">
        <v>43</v>
      </c>
      <c r="CB263" t="s">
        <v>3</v>
      </c>
      <c r="CE263">
        <v>30</v>
      </c>
      <c r="CF263">
        <v>0</v>
      </c>
      <c r="CG263">
        <v>0</v>
      </c>
      <c r="CM263">
        <v>0</v>
      </c>
      <c r="CN263" t="s">
        <v>834</v>
      </c>
      <c r="CO263">
        <v>0</v>
      </c>
      <c r="CP263">
        <f t="shared" si="361"/>
        <v>553.83000000000004</v>
      </c>
      <c r="CQ263">
        <f t="shared" si="362"/>
        <v>12413.86</v>
      </c>
      <c r="CR263">
        <f>(ROUND((ROUND(((((ET263*1.1)*1.2))*AV263*1),2)*BB263),2)+ROUND((ROUND(((AE263-(((EU263*1.1)*1.2)))*AV263*1),2)*BS263),2))</f>
        <v>567.17999999999995</v>
      </c>
      <c r="CS263">
        <f t="shared" si="363"/>
        <v>270.66000000000003</v>
      </c>
      <c r="CT263">
        <f t="shared" si="364"/>
        <v>2404.39</v>
      </c>
      <c r="CU263">
        <f t="shared" si="365"/>
        <v>0</v>
      </c>
      <c r="CV263">
        <f t="shared" si="366"/>
        <v>4.7652000000000001</v>
      </c>
      <c r="CW263">
        <f t="shared" si="367"/>
        <v>0</v>
      </c>
      <c r="CX263">
        <f t="shared" si="368"/>
        <v>0</v>
      </c>
      <c r="CY263">
        <f t="shared" si="369"/>
        <v>79.626000000000005</v>
      </c>
      <c r="CZ263">
        <f t="shared" si="370"/>
        <v>37.216500000000003</v>
      </c>
      <c r="DB263">
        <v>78</v>
      </c>
      <c r="DC263" t="s">
        <v>3</v>
      </c>
      <c r="DD263" t="s">
        <v>59</v>
      </c>
      <c r="DE263" t="s">
        <v>420</v>
      </c>
      <c r="DF263" t="s">
        <v>420</v>
      </c>
      <c r="DG263" t="s">
        <v>420</v>
      </c>
      <c r="DH263" t="s">
        <v>3</v>
      </c>
      <c r="DI263" t="s">
        <v>420</v>
      </c>
      <c r="DJ263" t="s">
        <v>420</v>
      </c>
      <c r="DK263" t="s">
        <v>3</v>
      </c>
      <c r="DL263" t="s">
        <v>3</v>
      </c>
      <c r="DM263" t="s">
        <v>3</v>
      </c>
      <c r="DN263">
        <v>112</v>
      </c>
      <c r="DO263">
        <v>70</v>
      </c>
      <c r="DP263">
        <v>1</v>
      </c>
      <c r="DQ263">
        <v>1</v>
      </c>
      <c r="DU263">
        <v>1013</v>
      </c>
      <c r="DV263" t="s">
        <v>418</v>
      </c>
      <c r="DW263" t="s">
        <v>418</v>
      </c>
      <c r="DX263">
        <v>1</v>
      </c>
      <c r="DZ263" t="s">
        <v>3</v>
      </c>
      <c r="EA263" t="s">
        <v>3</v>
      </c>
      <c r="EB263" t="s">
        <v>3</v>
      </c>
      <c r="EC263" t="s">
        <v>3</v>
      </c>
      <c r="EE263">
        <v>75072607</v>
      </c>
      <c r="EF263">
        <v>40</v>
      </c>
      <c r="EG263" t="s">
        <v>421</v>
      </c>
      <c r="EH263">
        <v>0</v>
      </c>
      <c r="EI263" t="s">
        <v>3</v>
      </c>
      <c r="EJ263">
        <v>2</v>
      </c>
      <c r="EK263">
        <v>1517</v>
      </c>
      <c r="EL263" t="s">
        <v>505</v>
      </c>
      <c r="EM263" t="s">
        <v>506</v>
      </c>
      <c r="EO263" t="s">
        <v>424</v>
      </c>
      <c r="EQ263">
        <v>131072</v>
      </c>
      <c r="ER263">
        <v>1289.3800000000001</v>
      </c>
      <c r="ES263">
        <v>1223.04</v>
      </c>
      <c r="ET263">
        <v>28.25</v>
      </c>
      <c r="EU263">
        <v>4.29</v>
      </c>
      <c r="EV263">
        <v>38.090000000000003</v>
      </c>
      <c r="EW263">
        <v>3.61</v>
      </c>
      <c r="EX263">
        <v>0</v>
      </c>
      <c r="EY263">
        <v>0</v>
      </c>
      <c r="FQ263">
        <v>0</v>
      </c>
      <c r="FR263">
        <v>0</v>
      </c>
      <c r="FS263">
        <v>2</v>
      </c>
      <c r="FX263">
        <v>112</v>
      </c>
      <c r="FY263">
        <v>70</v>
      </c>
      <c r="GA263" t="s">
        <v>3</v>
      </c>
      <c r="GD263">
        <v>0</v>
      </c>
      <c r="GF263">
        <v>-1644986168</v>
      </c>
      <c r="GG263">
        <v>2</v>
      </c>
      <c r="GH263">
        <v>1</v>
      </c>
      <c r="GI263">
        <v>2</v>
      </c>
      <c r="GJ263">
        <v>0</v>
      </c>
      <c r="GK263">
        <f>ROUND(R263*(R12)/100,2)</f>
        <v>15.3</v>
      </c>
      <c r="GL263">
        <f t="shared" si="371"/>
        <v>0</v>
      </c>
      <c r="GM263">
        <f t="shared" si="372"/>
        <v>685.98</v>
      </c>
      <c r="GN263">
        <f t="shared" si="373"/>
        <v>0</v>
      </c>
      <c r="GO263">
        <f t="shared" si="374"/>
        <v>685.98</v>
      </c>
      <c r="GP263">
        <f t="shared" si="375"/>
        <v>0</v>
      </c>
      <c r="GR263">
        <v>0</v>
      </c>
      <c r="GS263">
        <v>3</v>
      </c>
      <c r="GT263">
        <v>0</v>
      </c>
      <c r="GU263" t="s">
        <v>3</v>
      </c>
      <c r="GV263">
        <f t="shared" si="376"/>
        <v>0</v>
      </c>
      <c r="GW263">
        <v>1</v>
      </c>
      <c r="GX263">
        <f t="shared" si="377"/>
        <v>0</v>
      </c>
      <c r="HA263">
        <v>0</v>
      </c>
      <c r="HB263">
        <v>0</v>
      </c>
      <c r="HC263">
        <f t="shared" si="378"/>
        <v>0</v>
      </c>
      <c r="HE263" t="s">
        <v>3</v>
      </c>
      <c r="HF263" t="s">
        <v>3</v>
      </c>
      <c r="HM263" t="s">
        <v>3</v>
      </c>
      <c r="HN263" t="s">
        <v>3</v>
      </c>
      <c r="HO263" t="s">
        <v>3</v>
      </c>
      <c r="HP263" t="s">
        <v>3</v>
      </c>
      <c r="HQ263" t="s">
        <v>3</v>
      </c>
      <c r="HS263">
        <v>0</v>
      </c>
      <c r="IK263">
        <v>0</v>
      </c>
    </row>
    <row r="264" spans="1:245" x14ac:dyDescent="0.2">
      <c r="A264">
        <v>17</v>
      </c>
      <c r="B264">
        <v>1</v>
      </c>
      <c r="C264">
        <f>ROW(SmtRes!A251)</f>
        <v>251</v>
      </c>
      <c r="D264">
        <f>ROW(EtalonRes!A478)</f>
        <v>478</v>
      </c>
      <c r="E264" t="s">
        <v>517</v>
      </c>
      <c r="F264" t="s">
        <v>514</v>
      </c>
      <c r="G264" t="s">
        <v>515</v>
      </c>
      <c r="H264" t="s">
        <v>418</v>
      </c>
      <c r="I264">
        <f>ROUND(F343/100-I263,9)</f>
        <v>0.114</v>
      </c>
      <c r="J264">
        <v>0</v>
      </c>
      <c r="K264">
        <f>ROUND(F343/100-I263,9)</f>
        <v>0.114</v>
      </c>
      <c r="O264">
        <f t="shared" si="348"/>
        <v>1697.63</v>
      </c>
      <c r="P264">
        <f t="shared" si="349"/>
        <v>1415.21</v>
      </c>
      <c r="Q264">
        <f>(ROUND((ROUND((((ET264*1.1))*AV264*I264),2)*BB264),2)+ROUND((ROUND(((AE264-((EU264*1.1)))*AV264*I264),2)*BS264),2))</f>
        <v>53.84</v>
      </c>
      <c r="R264">
        <f t="shared" si="350"/>
        <v>25.82</v>
      </c>
      <c r="S264">
        <f t="shared" si="351"/>
        <v>228.58</v>
      </c>
      <c r="T264">
        <f t="shared" si="352"/>
        <v>0</v>
      </c>
      <c r="U264">
        <f t="shared" si="353"/>
        <v>0.45269399999999999</v>
      </c>
      <c r="V264">
        <f t="shared" si="354"/>
        <v>0</v>
      </c>
      <c r="W264">
        <f t="shared" si="355"/>
        <v>0</v>
      </c>
      <c r="X264">
        <f t="shared" si="356"/>
        <v>210.29</v>
      </c>
      <c r="Y264">
        <f t="shared" si="357"/>
        <v>98.29</v>
      </c>
      <c r="AA264">
        <v>78711061</v>
      </c>
      <c r="AB264">
        <f t="shared" si="358"/>
        <v>1296.0139999999999</v>
      </c>
      <c r="AC264">
        <f>ROUND((ES264),6)</f>
        <v>1223.04</v>
      </c>
      <c r="AD264">
        <f>ROUND(((((ET264*1.1))-((EU264*1.1)))+AE264),6)</f>
        <v>31.074999999999999</v>
      </c>
      <c r="AE264">
        <f>ROUND(((EU264*1.1)),6)</f>
        <v>4.7190000000000003</v>
      </c>
      <c r="AF264">
        <f>ROUND(((EV264*1.1)),6)</f>
        <v>41.899000000000001</v>
      </c>
      <c r="AG264">
        <f t="shared" si="359"/>
        <v>0</v>
      </c>
      <c r="AH264">
        <f>((EW264*1.1))</f>
        <v>3.9710000000000001</v>
      </c>
      <c r="AI264">
        <f>((EX264*1.1))</f>
        <v>0</v>
      </c>
      <c r="AJ264">
        <f t="shared" si="360"/>
        <v>0</v>
      </c>
      <c r="AK264">
        <v>1289.3800000000001</v>
      </c>
      <c r="AL264">
        <v>1223.04</v>
      </c>
      <c r="AM264">
        <v>28.25</v>
      </c>
      <c r="AN264">
        <v>4.29</v>
      </c>
      <c r="AO264">
        <v>38.090000000000003</v>
      </c>
      <c r="AP264">
        <v>0</v>
      </c>
      <c r="AQ264">
        <v>3.61</v>
      </c>
      <c r="AR264">
        <v>0</v>
      </c>
      <c r="AS264">
        <v>0</v>
      </c>
      <c r="AT264">
        <v>92</v>
      </c>
      <c r="AU264">
        <v>43</v>
      </c>
      <c r="AV264">
        <v>1</v>
      </c>
      <c r="AW264">
        <v>1</v>
      </c>
      <c r="AZ264">
        <v>1</v>
      </c>
      <c r="BA264">
        <v>47.82</v>
      </c>
      <c r="BB264">
        <v>15.21</v>
      </c>
      <c r="BC264">
        <v>10.15</v>
      </c>
      <c r="BD264" t="s">
        <v>3</v>
      </c>
      <c r="BE264" t="s">
        <v>3</v>
      </c>
      <c r="BF264" t="s">
        <v>3</v>
      </c>
      <c r="BG264" t="s">
        <v>3</v>
      </c>
      <c r="BH264">
        <v>0</v>
      </c>
      <c r="BI264">
        <v>2</v>
      </c>
      <c r="BJ264" t="s">
        <v>516</v>
      </c>
      <c r="BM264">
        <v>1517</v>
      </c>
      <c r="BN264">
        <v>0</v>
      </c>
      <c r="BO264" t="s">
        <v>514</v>
      </c>
      <c r="BP264">
        <v>1</v>
      </c>
      <c r="BQ264">
        <v>40</v>
      </c>
      <c r="BR264">
        <v>0</v>
      </c>
      <c r="BS264">
        <v>47.82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92</v>
      </c>
      <c r="CA264">
        <v>43</v>
      </c>
      <c r="CB264" t="s">
        <v>3</v>
      </c>
      <c r="CE264">
        <v>30</v>
      </c>
      <c r="CF264">
        <v>0</v>
      </c>
      <c r="CG264">
        <v>0</v>
      </c>
      <c r="CM264">
        <v>0</v>
      </c>
      <c r="CN264" t="s">
        <v>831</v>
      </c>
      <c r="CO264">
        <v>0</v>
      </c>
      <c r="CP264">
        <f t="shared" si="361"/>
        <v>1697.63</v>
      </c>
      <c r="CQ264">
        <f t="shared" si="362"/>
        <v>12413.86</v>
      </c>
      <c r="CR264">
        <f>(ROUND((ROUND((((ET264*1.1))*AV264*1),2)*BB264),2)+ROUND((ROUND(((AE264-((EU264*1.1)))*AV264*1),2)*BS264),2))</f>
        <v>472.73</v>
      </c>
      <c r="CS264">
        <f t="shared" si="363"/>
        <v>225.71</v>
      </c>
      <c r="CT264">
        <f t="shared" si="364"/>
        <v>2003.66</v>
      </c>
      <c r="CU264">
        <f t="shared" si="365"/>
        <v>0</v>
      </c>
      <c r="CV264">
        <f t="shared" si="366"/>
        <v>3.9710000000000001</v>
      </c>
      <c r="CW264">
        <f t="shared" si="367"/>
        <v>0</v>
      </c>
      <c r="CX264">
        <f t="shared" si="368"/>
        <v>0</v>
      </c>
      <c r="CY264">
        <f t="shared" si="369"/>
        <v>210.2936</v>
      </c>
      <c r="CZ264">
        <f t="shared" si="370"/>
        <v>98.289400000000001</v>
      </c>
      <c r="DB264">
        <v>80</v>
      </c>
      <c r="DC264" t="s">
        <v>3</v>
      </c>
      <c r="DD264" t="s">
        <v>3</v>
      </c>
      <c r="DE264" t="s">
        <v>32</v>
      </c>
      <c r="DF264" t="s">
        <v>32</v>
      </c>
      <c r="DG264" t="s">
        <v>32</v>
      </c>
      <c r="DH264" t="s">
        <v>3</v>
      </c>
      <c r="DI264" t="s">
        <v>32</v>
      </c>
      <c r="DJ264" t="s">
        <v>32</v>
      </c>
      <c r="DK264" t="s">
        <v>3</v>
      </c>
      <c r="DL264" t="s">
        <v>3</v>
      </c>
      <c r="DM264" t="s">
        <v>3</v>
      </c>
      <c r="DN264">
        <v>112</v>
      </c>
      <c r="DO264">
        <v>70</v>
      </c>
      <c r="DP264">
        <v>1</v>
      </c>
      <c r="DQ264">
        <v>1</v>
      </c>
      <c r="DU264">
        <v>1013</v>
      </c>
      <c r="DV264" t="s">
        <v>418</v>
      </c>
      <c r="DW264" t="s">
        <v>418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75072607</v>
      </c>
      <c r="EF264">
        <v>40</v>
      </c>
      <c r="EG264" t="s">
        <v>421</v>
      </c>
      <c r="EH264">
        <v>0</v>
      </c>
      <c r="EI264" t="s">
        <v>3</v>
      </c>
      <c r="EJ264">
        <v>2</v>
      </c>
      <c r="EK264">
        <v>1517</v>
      </c>
      <c r="EL264" t="s">
        <v>505</v>
      </c>
      <c r="EM264" t="s">
        <v>506</v>
      </c>
      <c r="EO264" t="s">
        <v>33</v>
      </c>
      <c r="EQ264">
        <v>131072</v>
      </c>
      <c r="ER264">
        <v>1289.3800000000001</v>
      </c>
      <c r="ES264">
        <v>1223.04</v>
      </c>
      <c r="ET264">
        <v>28.25</v>
      </c>
      <c r="EU264">
        <v>4.29</v>
      </c>
      <c r="EV264">
        <v>38.090000000000003</v>
      </c>
      <c r="EW264">
        <v>3.61</v>
      </c>
      <c r="EX264">
        <v>0</v>
      </c>
      <c r="EY264">
        <v>0</v>
      </c>
      <c r="FQ264">
        <v>0</v>
      </c>
      <c r="FR264">
        <v>0</v>
      </c>
      <c r="FS264">
        <v>2</v>
      </c>
      <c r="FX264">
        <v>112</v>
      </c>
      <c r="FY264">
        <v>70</v>
      </c>
      <c r="GA264" t="s">
        <v>3</v>
      </c>
      <c r="GD264">
        <v>0</v>
      </c>
      <c r="GF264">
        <v>-1644986168</v>
      </c>
      <c r="GG264">
        <v>2</v>
      </c>
      <c r="GH264">
        <v>1</v>
      </c>
      <c r="GI264">
        <v>2</v>
      </c>
      <c r="GJ264">
        <v>0</v>
      </c>
      <c r="GK264">
        <f>ROUND(R264*(R12)/100,2)</f>
        <v>41.31</v>
      </c>
      <c r="GL264">
        <f t="shared" si="371"/>
        <v>0</v>
      </c>
      <c r="GM264">
        <f t="shared" si="372"/>
        <v>2047.52</v>
      </c>
      <c r="GN264">
        <f t="shared" si="373"/>
        <v>0</v>
      </c>
      <c r="GO264">
        <f t="shared" si="374"/>
        <v>2047.52</v>
      </c>
      <c r="GP264">
        <f t="shared" si="375"/>
        <v>0</v>
      </c>
      <c r="GR264">
        <v>0</v>
      </c>
      <c r="GS264">
        <v>3</v>
      </c>
      <c r="GT264">
        <v>0</v>
      </c>
      <c r="GU264" t="s">
        <v>3</v>
      </c>
      <c r="GV264">
        <f t="shared" si="376"/>
        <v>0</v>
      </c>
      <c r="GW264">
        <v>1</v>
      </c>
      <c r="GX264">
        <f t="shared" si="377"/>
        <v>0</v>
      </c>
      <c r="HA264">
        <v>0</v>
      </c>
      <c r="HB264">
        <v>0</v>
      </c>
      <c r="HC264">
        <f t="shared" si="378"/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HS264">
        <v>0</v>
      </c>
      <c r="IK264">
        <v>0</v>
      </c>
    </row>
    <row r="265" spans="1:245" x14ac:dyDescent="0.2">
      <c r="A265">
        <v>17</v>
      </c>
      <c r="B265">
        <v>1</v>
      </c>
      <c r="C265">
        <f>ROW(SmtRes!A254)</f>
        <v>254</v>
      </c>
      <c r="D265">
        <f>ROW(EtalonRes!A481)</f>
        <v>481</v>
      </c>
      <c r="E265" t="s">
        <v>518</v>
      </c>
      <c r="F265" t="s">
        <v>519</v>
      </c>
      <c r="G265" t="s">
        <v>520</v>
      </c>
      <c r="H265" t="s">
        <v>418</v>
      </c>
      <c r="I265">
        <f>ROUND(ROUND(F344/100*F328,4),9)</f>
        <v>0</v>
      </c>
      <c r="J265">
        <v>0</v>
      </c>
      <c r="K265">
        <f>ROUND(ROUND(F344/100*F328,4),9)</f>
        <v>0</v>
      </c>
      <c r="O265">
        <f t="shared" si="348"/>
        <v>0</v>
      </c>
      <c r="P265">
        <f t="shared" si="349"/>
        <v>0</v>
      </c>
      <c r="Q265">
        <f>(ROUND((ROUND(((((ET265*1.1)*1.2))*AV265*I265),2)*BB265),2)+ROUND((ROUND(((AE265-(((EU265*1.1)*1.2)))*AV265*I265),2)*BS265),2))</f>
        <v>0</v>
      </c>
      <c r="R265">
        <f t="shared" si="350"/>
        <v>0</v>
      </c>
      <c r="S265">
        <f t="shared" si="351"/>
        <v>0</v>
      </c>
      <c r="T265">
        <f t="shared" si="352"/>
        <v>0</v>
      </c>
      <c r="U265">
        <f t="shared" si="353"/>
        <v>0</v>
      </c>
      <c r="V265">
        <f t="shared" si="354"/>
        <v>0</v>
      </c>
      <c r="W265">
        <f t="shared" si="355"/>
        <v>0</v>
      </c>
      <c r="X265">
        <f t="shared" si="356"/>
        <v>0</v>
      </c>
      <c r="Y265">
        <f t="shared" si="357"/>
        <v>0</v>
      </c>
      <c r="AA265">
        <v>78711061</v>
      </c>
      <c r="AB265">
        <f t="shared" si="358"/>
        <v>1301.2896000000001</v>
      </c>
      <c r="AC265">
        <f>ROUND(((ES265*1)),6)</f>
        <v>1223.04</v>
      </c>
      <c r="AD265">
        <f>ROUND((((((ET265*1.1)*1.2))-(((EU265*1.1)*1.2)))+AE265),6)</f>
        <v>37.29</v>
      </c>
      <c r="AE265">
        <f>ROUND((((EU265*1.1)*1.2)),6)</f>
        <v>5.6627999999999998</v>
      </c>
      <c r="AF265">
        <f>ROUND((((EV265*1.1)*1.2)),6)</f>
        <v>40.959600000000002</v>
      </c>
      <c r="AG265">
        <f t="shared" si="359"/>
        <v>0</v>
      </c>
      <c r="AH265">
        <f>(((EW265*1.1)*1.2))</f>
        <v>3.8940000000000001</v>
      </c>
      <c r="AI265">
        <f>(((EX265*1.1)*1.2))</f>
        <v>0</v>
      </c>
      <c r="AJ265">
        <f t="shared" si="360"/>
        <v>0</v>
      </c>
      <c r="AK265">
        <v>1282.32</v>
      </c>
      <c r="AL265">
        <v>1223.04</v>
      </c>
      <c r="AM265">
        <v>28.25</v>
      </c>
      <c r="AN265">
        <v>4.29</v>
      </c>
      <c r="AO265">
        <v>31.03</v>
      </c>
      <c r="AP265">
        <v>0</v>
      </c>
      <c r="AQ265">
        <v>2.95</v>
      </c>
      <c r="AR265">
        <v>0</v>
      </c>
      <c r="AS265">
        <v>0</v>
      </c>
      <c r="AT265">
        <v>92</v>
      </c>
      <c r="AU265">
        <v>43</v>
      </c>
      <c r="AV265">
        <v>1</v>
      </c>
      <c r="AW265">
        <v>1</v>
      </c>
      <c r="AZ265">
        <v>1</v>
      </c>
      <c r="BA265">
        <v>47.82</v>
      </c>
      <c r="BB265">
        <v>15.21</v>
      </c>
      <c r="BC265">
        <v>10.15</v>
      </c>
      <c r="BD265" t="s">
        <v>3</v>
      </c>
      <c r="BE265" t="s">
        <v>3</v>
      </c>
      <c r="BF265" t="s">
        <v>3</v>
      </c>
      <c r="BG265" t="s">
        <v>3</v>
      </c>
      <c r="BH265">
        <v>0</v>
      </c>
      <c r="BI265">
        <v>2</v>
      </c>
      <c r="BJ265" t="s">
        <v>521</v>
      </c>
      <c r="BM265">
        <v>1517</v>
      </c>
      <c r="BN265">
        <v>0</v>
      </c>
      <c r="BO265" t="s">
        <v>519</v>
      </c>
      <c r="BP265">
        <v>1</v>
      </c>
      <c r="BQ265">
        <v>40</v>
      </c>
      <c r="BR265">
        <v>0</v>
      </c>
      <c r="BS265">
        <v>47.82</v>
      </c>
      <c r="BT265">
        <v>1</v>
      </c>
      <c r="BU265">
        <v>1</v>
      </c>
      <c r="BV265">
        <v>1</v>
      </c>
      <c r="BW265">
        <v>1</v>
      </c>
      <c r="BX265">
        <v>1</v>
      </c>
      <c r="BY265" t="s">
        <v>3</v>
      </c>
      <c r="BZ265">
        <v>92</v>
      </c>
      <c r="CA265">
        <v>43</v>
      </c>
      <c r="CB265" t="s">
        <v>3</v>
      </c>
      <c r="CE265">
        <v>30</v>
      </c>
      <c r="CF265">
        <v>0</v>
      </c>
      <c r="CG265">
        <v>0</v>
      </c>
      <c r="CM265">
        <v>0</v>
      </c>
      <c r="CN265" t="s">
        <v>834</v>
      </c>
      <c r="CO265">
        <v>0</v>
      </c>
      <c r="CP265">
        <f t="shared" si="361"/>
        <v>0</v>
      </c>
      <c r="CQ265">
        <f t="shared" si="362"/>
        <v>12413.86</v>
      </c>
      <c r="CR265">
        <f>(ROUND((ROUND(((((ET265*1.1)*1.2))*AV265*1),2)*BB265),2)+ROUND((ROUND(((AE265-(((EU265*1.1)*1.2)))*AV265*1),2)*BS265),2))</f>
        <v>567.17999999999995</v>
      </c>
      <c r="CS265">
        <f t="shared" si="363"/>
        <v>270.66000000000003</v>
      </c>
      <c r="CT265">
        <f t="shared" si="364"/>
        <v>1958.71</v>
      </c>
      <c r="CU265">
        <f t="shared" si="365"/>
        <v>0</v>
      </c>
      <c r="CV265">
        <f t="shared" si="366"/>
        <v>3.8940000000000001</v>
      </c>
      <c r="CW265">
        <f t="shared" si="367"/>
        <v>0</v>
      </c>
      <c r="CX265">
        <f t="shared" si="368"/>
        <v>0</v>
      </c>
      <c r="CY265">
        <f t="shared" si="369"/>
        <v>0</v>
      </c>
      <c r="CZ265">
        <f t="shared" si="370"/>
        <v>0</v>
      </c>
      <c r="DB265">
        <v>81</v>
      </c>
      <c r="DC265" t="s">
        <v>3</v>
      </c>
      <c r="DD265" t="s">
        <v>59</v>
      </c>
      <c r="DE265" t="s">
        <v>420</v>
      </c>
      <c r="DF265" t="s">
        <v>420</v>
      </c>
      <c r="DG265" t="s">
        <v>420</v>
      </c>
      <c r="DH265" t="s">
        <v>3</v>
      </c>
      <c r="DI265" t="s">
        <v>420</v>
      </c>
      <c r="DJ265" t="s">
        <v>420</v>
      </c>
      <c r="DK265" t="s">
        <v>3</v>
      </c>
      <c r="DL265" t="s">
        <v>3</v>
      </c>
      <c r="DM265" t="s">
        <v>3</v>
      </c>
      <c r="DN265">
        <v>112</v>
      </c>
      <c r="DO265">
        <v>70</v>
      </c>
      <c r="DP265">
        <v>1</v>
      </c>
      <c r="DQ265">
        <v>1</v>
      </c>
      <c r="DU265">
        <v>1013</v>
      </c>
      <c r="DV265" t="s">
        <v>418</v>
      </c>
      <c r="DW265" t="s">
        <v>418</v>
      </c>
      <c r="DX265">
        <v>1</v>
      </c>
      <c r="DZ265" t="s">
        <v>3</v>
      </c>
      <c r="EA265" t="s">
        <v>3</v>
      </c>
      <c r="EB265" t="s">
        <v>3</v>
      </c>
      <c r="EC265" t="s">
        <v>3</v>
      </c>
      <c r="EE265">
        <v>75072607</v>
      </c>
      <c r="EF265">
        <v>40</v>
      </c>
      <c r="EG265" t="s">
        <v>421</v>
      </c>
      <c r="EH265">
        <v>0</v>
      </c>
      <c r="EI265" t="s">
        <v>3</v>
      </c>
      <c r="EJ265">
        <v>2</v>
      </c>
      <c r="EK265">
        <v>1517</v>
      </c>
      <c r="EL265" t="s">
        <v>505</v>
      </c>
      <c r="EM265" t="s">
        <v>506</v>
      </c>
      <c r="EO265" t="s">
        <v>424</v>
      </c>
      <c r="EQ265">
        <v>131072</v>
      </c>
      <c r="ER265">
        <v>1282.32</v>
      </c>
      <c r="ES265">
        <v>1223.04</v>
      </c>
      <c r="ET265">
        <v>28.25</v>
      </c>
      <c r="EU265">
        <v>4.29</v>
      </c>
      <c r="EV265">
        <v>31.03</v>
      </c>
      <c r="EW265">
        <v>2.95</v>
      </c>
      <c r="EX265">
        <v>0</v>
      </c>
      <c r="EY265">
        <v>0</v>
      </c>
      <c r="FQ265">
        <v>0</v>
      </c>
      <c r="FR265">
        <v>0</v>
      </c>
      <c r="FS265">
        <v>2</v>
      </c>
      <c r="FX265">
        <v>112</v>
      </c>
      <c r="FY265">
        <v>70</v>
      </c>
      <c r="GA265" t="s">
        <v>3</v>
      </c>
      <c r="GD265">
        <v>0</v>
      </c>
      <c r="GF265">
        <v>1577261589</v>
      </c>
      <c r="GG265">
        <v>2</v>
      </c>
      <c r="GH265">
        <v>1</v>
      </c>
      <c r="GI265">
        <v>2</v>
      </c>
      <c r="GJ265">
        <v>0</v>
      </c>
      <c r="GK265">
        <f>ROUND(R265*(R12)/100,2)</f>
        <v>0</v>
      </c>
      <c r="GL265">
        <f t="shared" si="371"/>
        <v>0</v>
      </c>
      <c r="GM265">
        <f t="shared" si="372"/>
        <v>0</v>
      </c>
      <c r="GN265">
        <f t="shared" si="373"/>
        <v>0</v>
      </c>
      <c r="GO265">
        <f t="shared" si="374"/>
        <v>0</v>
      </c>
      <c r="GP265">
        <f t="shared" si="375"/>
        <v>0</v>
      </c>
      <c r="GR265">
        <v>0</v>
      </c>
      <c r="GS265">
        <v>3</v>
      </c>
      <c r="GT265">
        <v>0</v>
      </c>
      <c r="GU265" t="s">
        <v>3</v>
      </c>
      <c r="GV265">
        <f t="shared" si="376"/>
        <v>0</v>
      </c>
      <c r="GW265">
        <v>1</v>
      </c>
      <c r="GX265">
        <f t="shared" si="377"/>
        <v>0</v>
      </c>
      <c r="HA265">
        <v>0</v>
      </c>
      <c r="HB265">
        <v>0</v>
      </c>
      <c r="HC265">
        <f t="shared" si="378"/>
        <v>0</v>
      </c>
      <c r="HE265" t="s">
        <v>3</v>
      </c>
      <c r="HF265" t="s">
        <v>3</v>
      </c>
      <c r="HM265" t="s">
        <v>3</v>
      </c>
      <c r="HN265" t="s">
        <v>3</v>
      </c>
      <c r="HO265" t="s">
        <v>3</v>
      </c>
      <c r="HP265" t="s">
        <v>3</v>
      </c>
      <c r="HQ265" t="s">
        <v>3</v>
      </c>
      <c r="HS265">
        <v>0</v>
      </c>
      <c r="IK265">
        <v>0</v>
      </c>
    </row>
    <row r="266" spans="1:245" x14ac:dyDescent="0.2">
      <c r="A266">
        <v>17</v>
      </c>
      <c r="B266">
        <v>1</v>
      </c>
      <c r="C266">
        <f>ROW(SmtRes!A257)</f>
        <v>257</v>
      </c>
      <c r="D266">
        <f>ROW(EtalonRes!A484)</f>
        <v>484</v>
      </c>
      <c r="E266" t="s">
        <v>522</v>
      </c>
      <c r="F266" t="s">
        <v>519</v>
      </c>
      <c r="G266" t="s">
        <v>520</v>
      </c>
      <c r="H266" t="s">
        <v>418</v>
      </c>
      <c r="I266">
        <f>ROUND(F344/100-I265,9)</f>
        <v>0</v>
      </c>
      <c r="J266">
        <v>0</v>
      </c>
      <c r="K266">
        <f>ROUND(F344/100-I265,9)</f>
        <v>0</v>
      </c>
      <c r="O266">
        <f t="shared" si="348"/>
        <v>0</v>
      </c>
      <c r="P266">
        <f t="shared" si="349"/>
        <v>0</v>
      </c>
      <c r="Q266">
        <f>(ROUND((ROUND((((ET266*1.1))*AV266*I266),2)*BB266),2)+ROUND((ROUND(((AE266-((EU266*1.1)))*AV266*I266),2)*BS266),2))</f>
        <v>0</v>
      </c>
      <c r="R266">
        <f t="shared" si="350"/>
        <v>0</v>
      </c>
      <c r="S266">
        <f t="shared" si="351"/>
        <v>0</v>
      </c>
      <c r="T266">
        <f t="shared" si="352"/>
        <v>0</v>
      </c>
      <c r="U266">
        <f t="shared" si="353"/>
        <v>0</v>
      </c>
      <c r="V266">
        <f t="shared" si="354"/>
        <v>0</v>
      </c>
      <c r="W266">
        <f t="shared" si="355"/>
        <v>0</v>
      </c>
      <c r="X266">
        <f t="shared" si="356"/>
        <v>0</v>
      </c>
      <c r="Y266">
        <f t="shared" si="357"/>
        <v>0</v>
      </c>
      <c r="AA266">
        <v>78711061</v>
      </c>
      <c r="AB266">
        <f t="shared" si="358"/>
        <v>1288.248</v>
      </c>
      <c r="AC266">
        <f>ROUND((ES266),6)</f>
        <v>1223.04</v>
      </c>
      <c r="AD266">
        <f>ROUND(((((ET266*1.1))-((EU266*1.1)))+AE266),6)</f>
        <v>31.074999999999999</v>
      </c>
      <c r="AE266">
        <f>ROUND(((EU266*1.1)),6)</f>
        <v>4.7190000000000003</v>
      </c>
      <c r="AF266">
        <f>ROUND(((EV266*1.1)),6)</f>
        <v>34.133000000000003</v>
      </c>
      <c r="AG266">
        <f t="shared" si="359"/>
        <v>0</v>
      </c>
      <c r="AH266">
        <f>((EW266*1.1))</f>
        <v>3.2450000000000001</v>
      </c>
      <c r="AI266">
        <f>((EX266*1.1))</f>
        <v>0</v>
      </c>
      <c r="AJ266">
        <f t="shared" si="360"/>
        <v>0</v>
      </c>
      <c r="AK266">
        <v>1282.32</v>
      </c>
      <c r="AL266">
        <v>1223.04</v>
      </c>
      <c r="AM266">
        <v>28.25</v>
      </c>
      <c r="AN266">
        <v>4.29</v>
      </c>
      <c r="AO266">
        <v>31.03</v>
      </c>
      <c r="AP266">
        <v>0</v>
      </c>
      <c r="AQ266">
        <v>2.95</v>
      </c>
      <c r="AR266">
        <v>0</v>
      </c>
      <c r="AS266">
        <v>0</v>
      </c>
      <c r="AT266">
        <v>92</v>
      </c>
      <c r="AU266">
        <v>43</v>
      </c>
      <c r="AV266">
        <v>1</v>
      </c>
      <c r="AW266">
        <v>1</v>
      </c>
      <c r="AZ266">
        <v>1</v>
      </c>
      <c r="BA266">
        <v>47.82</v>
      </c>
      <c r="BB266">
        <v>15.21</v>
      </c>
      <c r="BC266">
        <v>10.15</v>
      </c>
      <c r="BD266" t="s">
        <v>3</v>
      </c>
      <c r="BE266" t="s">
        <v>3</v>
      </c>
      <c r="BF266" t="s">
        <v>3</v>
      </c>
      <c r="BG266" t="s">
        <v>3</v>
      </c>
      <c r="BH266">
        <v>0</v>
      </c>
      <c r="BI266">
        <v>2</v>
      </c>
      <c r="BJ266" t="s">
        <v>521</v>
      </c>
      <c r="BM266">
        <v>1517</v>
      </c>
      <c r="BN266">
        <v>0</v>
      </c>
      <c r="BO266" t="s">
        <v>519</v>
      </c>
      <c r="BP266">
        <v>1</v>
      </c>
      <c r="BQ266">
        <v>40</v>
      </c>
      <c r="BR266">
        <v>0</v>
      </c>
      <c r="BS266">
        <v>47.82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92</v>
      </c>
      <c r="CA266">
        <v>43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831</v>
      </c>
      <c r="CO266">
        <v>0</v>
      </c>
      <c r="CP266">
        <f t="shared" si="361"/>
        <v>0</v>
      </c>
      <c r="CQ266">
        <f t="shared" si="362"/>
        <v>12413.86</v>
      </c>
      <c r="CR266">
        <f>(ROUND((ROUND((((ET266*1.1))*AV266*1),2)*BB266),2)+ROUND((ROUND(((AE266-((EU266*1.1)))*AV266*1),2)*BS266),2))</f>
        <v>472.73</v>
      </c>
      <c r="CS266">
        <f t="shared" si="363"/>
        <v>225.71</v>
      </c>
      <c r="CT266">
        <f t="shared" si="364"/>
        <v>1632.1</v>
      </c>
      <c r="CU266">
        <f t="shared" si="365"/>
        <v>0</v>
      </c>
      <c r="CV266">
        <f t="shared" si="366"/>
        <v>3.2450000000000001</v>
      </c>
      <c r="CW266">
        <f t="shared" si="367"/>
        <v>0</v>
      </c>
      <c r="CX266">
        <f t="shared" si="368"/>
        <v>0</v>
      </c>
      <c r="CY266">
        <f t="shared" si="369"/>
        <v>0</v>
      </c>
      <c r="CZ266">
        <f t="shared" si="370"/>
        <v>0</v>
      </c>
      <c r="DB266">
        <v>83</v>
      </c>
      <c r="DC266" t="s">
        <v>3</v>
      </c>
      <c r="DD266" t="s">
        <v>3</v>
      </c>
      <c r="DE266" t="s">
        <v>32</v>
      </c>
      <c r="DF266" t="s">
        <v>32</v>
      </c>
      <c r="DG266" t="s">
        <v>32</v>
      </c>
      <c r="DH266" t="s">
        <v>3</v>
      </c>
      <c r="DI266" t="s">
        <v>32</v>
      </c>
      <c r="DJ266" t="s">
        <v>32</v>
      </c>
      <c r="DK266" t="s">
        <v>3</v>
      </c>
      <c r="DL266" t="s">
        <v>3</v>
      </c>
      <c r="DM266" t="s">
        <v>3</v>
      </c>
      <c r="DN266">
        <v>112</v>
      </c>
      <c r="DO266">
        <v>70</v>
      </c>
      <c r="DP266">
        <v>1</v>
      </c>
      <c r="DQ266">
        <v>1</v>
      </c>
      <c r="DU266">
        <v>1013</v>
      </c>
      <c r="DV266" t="s">
        <v>418</v>
      </c>
      <c r="DW266" t="s">
        <v>418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75072607</v>
      </c>
      <c r="EF266">
        <v>40</v>
      </c>
      <c r="EG266" t="s">
        <v>421</v>
      </c>
      <c r="EH266">
        <v>0</v>
      </c>
      <c r="EI266" t="s">
        <v>3</v>
      </c>
      <c r="EJ266">
        <v>2</v>
      </c>
      <c r="EK266">
        <v>1517</v>
      </c>
      <c r="EL266" t="s">
        <v>505</v>
      </c>
      <c r="EM266" t="s">
        <v>506</v>
      </c>
      <c r="EO266" t="s">
        <v>33</v>
      </c>
      <c r="EQ266">
        <v>131072</v>
      </c>
      <c r="ER266">
        <v>1282.32</v>
      </c>
      <c r="ES266">
        <v>1223.04</v>
      </c>
      <c r="ET266">
        <v>28.25</v>
      </c>
      <c r="EU266">
        <v>4.29</v>
      </c>
      <c r="EV266">
        <v>31.03</v>
      </c>
      <c r="EW266">
        <v>2.95</v>
      </c>
      <c r="EX266">
        <v>0</v>
      </c>
      <c r="EY266">
        <v>0</v>
      </c>
      <c r="FQ266">
        <v>0</v>
      </c>
      <c r="FR266">
        <v>0</v>
      </c>
      <c r="FS266">
        <v>2</v>
      </c>
      <c r="FX266">
        <v>112</v>
      </c>
      <c r="FY266">
        <v>70</v>
      </c>
      <c r="GA266" t="s">
        <v>3</v>
      </c>
      <c r="GD266">
        <v>0</v>
      </c>
      <c r="GF266">
        <v>1577261589</v>
      </c>
      <c r="GG266">
        <v>2</v>
      </c>
      <c r="GH266">
        <v>1</v>
      </c>
      <c r="GI266">
        <v>2</v>
      </c>
      <c r="GJ266">
        <v>0</v>
      </c>
      <c r="GK266">
        <f>ROUND(R266*(R12)/100,2)</f>
        <v>0</v>
      </c>
      <c r="GL266">
        <f t="shared" si="371"/>
        <v>0</v>
      </c>
      <c r="GM266">
        <f t="shared" si="372"/>
        <v>0</v>
      </c>
      <c r="GN266">
        <f t="shared" si="373"/>
        <v>0</v>
      </c>
      <c r="GO266">
        <f t="shared" si="374"/>
        <v>0</v>
      </c>
      <c r="GP266">
        <f t="shared" si="375"/>
        <v>0</v>
      </c>
      <c r="GR266">
        <v>0</v>
      </c>
      <c r="GS266">
        <v>3</v>
      </c>
      <c r="GT266">
        <v>0</v>
      </c>
      <c r="GU266" t="s">
        <v>3</v>
      </c>
      <c r="GV266">
        <f t="shared" si="376"/>
        <v>0</v>
      </c>
      <c r="GW266">
        <v>1</v>
      </c>
      <c r="GX266">
        <f t="shared" si="377"/>
        <v>0</v>
      </c>
      <c r="HA266">
        <v>0</v>
      </c>
      <c r="HB266">
        <v>0</v>
      </c>
      <c r="HC266">
        <f t="shared" si="378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HS266">
        <v>0</v>
      </c>
      <c r="IK266">
        <v>0</v>
      </c>
    </row>
    <row r="268" spans="1:245" x14ac:dyDescent="0.2">
      <c r="A268" s="2">
        <v>51</v>
      </c>
      <c r="B268" s="2">
        <f>B222</f>
        <v>1</v>
      </c>
      <c r="C268" s="2">
        <f>A222</f>
        <v>4</v>
      </c>
      <c r="D268" s="2">
        <f>ROW(A222)</f>
        <v>222</v>
      </c>
      <c r="E268" s="2"/>
      <c r="F268" s="2" t="str">
        <f>IF(F222&lt;&gt;"",F222,"")</f>
        <v>Новый раздел</v>
      </c>
      <c r="G268" s="2" t="str">
        <f>IF(G222&lt;&gt;"",G222,"")</f>
        <v>Монтажные работы</v>
      </c>
      <c r="H268" s="2">
        <v>0</v>
      </c>
      <c r="I268" s="2"/>
      <c r="J268" s="2"/>
      <c r="K268" s="2"/>
      <c r="L268" s="2"/>
      <c r="M268" s="2"/>
      <c r="N268" s="2"/>
      <c r="O268" s="2">
        <f t="shared" ref="O268:T268" si="379">ROUND(AB268,2)</f>
        <v>1950288.28</v>
      </c>
      <c r="P268" s="2">
        <f t="shared" si="379"/>
        <v>1763202.05</v>
      </c>
      <c r="Q268" s="2">
        <f t="shared" si="379"/>
        <v>27959.46</v>
      </c>
      <c r="R268" s="2">
        <f t="shared" si="379"/>
        <v>12789.93</v>
      </c>
      <c r="S268" s="2">
        <f t="shared" si="379"/>
        <v>159126.76999999999</v>
      </c>
      <c r="T268" s="2">
        <f t="shared" si="379"/>
        <v>0</v>
      </c>
      <c r="U268" s="2">
        <f>AH268</f>
        <v>268.8494996</v>
      </c>
      <c r="V268" s="2">
        <f>AI268</f>
        <v>0</v>
      </c>
      <c r="W268" s="2">
        <f>ROUND(AJ268,2)</f>
        <v>0</v>
      </c>
      <c r="X268" s="2">
        <f>ROUND(AK268,2)</f>
        <v>146396.63</v>
      </c>
      <c r="Y268" s="2">
        <f>ROUND(AL268,2)</f>
        <v>68424.5</v>
      </c>
      <c r="Z268" s="2"/>
      <c r="AA268" s="2"/>
      <c r="AB268" s="2">
        <f>ROUND(SUMIF(AA226:AA266,"=78711061",O226:O266),2)</f>
        <v>1950288.28</v>
      </c>
      <c r="AC268" s="2">
        <f>ROUND(SUMIF(AA226:AA266,"=78711061",P226:P266),2)</f>
        <v>1763202.05</v>
      </c>
      <c r="AD268" s="2">
        <f>ROUND(SUMIF(AA226:AA266,"=78711061",Q226:Q266),2)</f>
        <v>27959.46</v>
      </c>
      <c r="AE268" s="2">
        <f>ROUND(SUMIF(AA226:AA266,"=78711061",R226:R266),2)</f>
        <v>12789.93</v>
      </c>
      <c r="AF268" s="2">
        <f>ROUND(SUMIF(AA226:AA266,"=78711061",S226:S266),2)</f>
        <v>159126.76999999999</v>
      </c>
      <c r="AG268" s="2">
        <f>ROUND(SUMIF(AA226:AA266,"=78711061",T226:T266),2)</f>
        <v>0</v>
      </c>
      <c r="AH268" s="2">
        <f>SUMIF(AA226:AA266,"=78711061",U226:U266)</f>
        <v>268.8494996</v>
      </c>
      <c r="AI268" s="2">
        <f>SUMIF(AA226:AA266,"=78711061",V226:V266)</f>
        <v>0</v>
      </c>
      <c r="AJ268" s="2">
        <f>ROUND(SUMIF(AA226:AA266,"=78711061",W226:W266),2)</f>
        <v>0</v>
      </c>
      <c r="AK268" s="2">
        <f>ROUND(SUMIF(AA226:AA266,"=78711061",X226:X266),2)</f>
        <v>146396.63</v>
      </c>
      <c r="AL268" s="2">
        <f>ROUND(SUMIF(AA226:AA266,"=78711061",Y226:Y266),2)</f>
        <v>68424.5</v>
      </c>
      <c r="AM268" s="2"/>
      <c r="AN268" s="2"/>
      <c r="AO268" s="2">
        <f t="shared" ref="AO268:BD268" si="380">ROUND(BX268,2)</f>
        <v>0</v>
      </c>
      <c r="AP268" s="2">
        <f t="shared" si="380"/>
        <v>0</v>
      </c>
      <c r="AQ268" s="2">
        <f t="shared" si="380"/>
        <v>0</v>
      </c>
      <c r="AR268" s="2">
        <f t="shared" si="380"/>
        <v>2185573.31</v>
      </c>
      <c r="AS268" s="2">
        <f t="shared" si="380"/>
        <v>0</v>
      </c>
      <c r="AT268" s="2">
        <f t="shared" si="380"/>
        <v>2185573.31</v>
      </c>
      <c r="AU268" s="2">
        <f t="shared" si="380"/>
        <v>0</v>
      </c>
      <c r="AV268" s="2">
        <f t="shared" si="380"/>
        <v>1763202.05</v>
      </c>
      <c r="AW268" s="2">
        <f t="shared" si="380"/>
        <v>1763202.05</v>
      </c>
      <c r="AX268" s="2">
        <f t="shared" si="380"/>
        <v>0</v>
      </c>
      <c r="AY268" s="2">
        <f t="shared" si="380"/>
        <v>1763202.05</v>
      </c>
      <c r="AZ268" s="2">
        <f t="shared" si="380"/>
        <v>0</v>
      </c>
      <c r="BA268" s="2">
        <f t="shared" si="380"/>
        <v>0</v>
      </c>
      <c r="BB268" s="2">
        <f t="shared" si="380"/>
        <v>0</v>
      </c>
      <c r="BC268" s="2">
        <f t="shared" si="380"/>
        <v>0</v>
      </c>
      <c r="BD268" s="2">
        <f t="shared" si="380"/>
        <v>0</v>
      </c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>
        <f>ROUND(SUMIF(AA226:AA266,"=78711061",FQ226:FQ266),2)</f>
        <v>0</v>
      </c>
      <c r="BY268" s="2">
        <f>ROUND(SUMIF(AA226:AA266,"=78711061",FR226:FR266),2)</f>
        <v>0</v>
      </c>
      <c r="BZ268" s="2">
        <f>ROUND(SUMIF(AA226:AA266,"=78711061",GL226:GL266),2)</f>
        <v>0</v>
      </c>
      <c r="CA268" s="2">
        <f>ROUND(SUMIF(AA226:AA266,"=78711061",GM226:GM266),2)</f>
        <v>2185573.31</v>
      </c>
      <c r="CB268" s="2">
        <f>ROUND(SUMIF(AA226:AA266,"=78711061",GN226:GN266),2)</f>
        <v>0</v>
      </c>
      <c r="CC268" s="2">
        <f>ROUND(SUMIF(AA226:AA266,"=78711061",GO226:GO266),2)</f>
        <v>2185573.31</v>
      </c>
      <c r="CD268" s="2">
        <f>ROUND(SUMIF(AA226:AA266,"=78711061",GP226:GP266),2)</f>
        <v>0</v>
      </c>
      <c r="CE268" s="2">
        <f>AC268-BX268</f>
        <v>1763202.05</v>
      </c>
      <c r="CF268" s="2">
        <f>AC268-BY268</f>
        <v>1763202.05</v>
      </c>
      <c r="CG268" s="2">
        <f>BX268-BZ268</f>
        <v>0</v>
      </c>
      <c r="CH268" s="2">
        <f>AC268-BX268-BY268+BZ268</f>
        <v>1763202.05</v>
      </c>
      <c r="CI268" s="2">
        <f>BY268-BZ268</f>
        <v>0</v>
      </c>
      <c r="CJ268" s="2">
        <f>ROUND(SUMIF(AA226:AA266,"=78711061",GX226:GX266),2)</f>
        <v>0</v>
      </c>
      <c r="CK268" s="2">
        <f>ROUND(SUMIF(AA226:AA266,"=78711061",GY226:GY266),2)</f>
        <v>0</v>
      </c>
      <c r="CL268" s="2">
        <f>ROUND(SUMIF(AA226:AA266,"=78711061",GZ226:GZ266),2)</f>
        <v>0</v>
      </c>
      <c r="CM268" s="2">
        <f>ROUND(SUMIF(AA226:AA266,"=78711061",HD226:HD266),2)</f>
        <v>0</v>
      </c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/>
      <c r="DZ268" s="3"/>
      <c r="EA268" s="3"/>
      <c r="EB268" s="3"/>
      <c r="EC268" s="3"/>
      <c r="ED268" s="3"/>
      <c r="EE268" s="3"/>
      <c r="EF268" s="3"/>
      <c r="EG268" s="3"/>
      <c r="EH268" s="3"/>
      <c r="EI268" s="3"/>
      <c r="EJ268" s="3"/>
      <c r="EK268" s="3"/>
      <c r="EL268" s="3"/>
      <c r="EM268" s="3"/>
      <c r="EN268" s="3"/>
      <c r="EO268" s="3"/>
      <c r="EP268" s="3"/>
      <c r="EQ268" s="3"/>
      <c r="ER268" s="3"/>
      <c r="ES268" s="3"/>
      <c r="ET268" s="3"/>
      <c r="EU268" s="3"/>
      <c r="EV268" s="3"/>
      <c r="EW268" s="3"/>
      <c r="EX268" s="3"/>
      <c r="EY268" s="3"/>
      <c r="EZ268" s="3"/>
      <c r="FA268" s="3"/>
      <c r="FB268" s="3"/>
      <c r="FC268" s="3"/>
      <c r="FD268" s="3"/>
      <c r="FE268" s="3"/>
      <c r="FF268" s="3"/>
      <c r="FG268" s="3"/>
      <c r="FH268" s="3"/>
      <c r="FI268" s="3"/>
      <c r="FJ268" s="3"/>
      <c r="FK268" s="3"/>
      <c r="FL268" s="3"/>
      <c r="FM268" s="3"/>
      <c r="FN268" s="3"/>
      <c r="FO268" s="3"/>
      <c r="FP268" s="3"/>
      <c r="FQ268" s="3"/>
      <c r="FR268" s="3"/>
      <c r="FS268" s="3"/>
      <c r="FT268" s="3"/>
      <c r="FU268" s="3"/>
      <c r="FV268" s="3"/>
      <c r="FW268" s="3"/>
      <c r="FX268" s="3"/>
      <c r="FY268" s="3"/>
      <c r="FZ268" s="3"/>
      <c r="GA268" s="3"/>
      <c r="GB268" s="3"/>
      <c r="GC268" s="3"/>
      <c r="GD268" s="3"/>
      <c r="GE268" s="3"/>
      <c r="GF268" s="3"/>
      <c r="GG268" s="3"/>
      <c r="GH268" s="3"/>
      <c r="GI268" s="3"/>
      <c r="GJ268" s="3"/>
      <c r="GK268" s="3"/>
      <c r="GL268" s="3"/>
      <c r="GM268" s="3"/>
      <c r="GN268" s="3"/>
      <c r="GO268" s="3"/>
      <c r="GP268" s="3"/>
      <c r="GQ268" s="3"/>
      <c r="GR268" s="3"/>
      <c r="GS268" s="3"/>
      <c r="GT268" s="3"/>
      <c r="GU268" s="3"/>
      <c r="GV268" s="3"/>
      <c r="GW268" s="3"/>
      <c r="GX268" s="3">
        <v>0</v>
      </c>
    </row>
    <row r="270" spans="1:245" x14ac:dyDescent="0.2">
      <c r="A270" s="4">
        <v>50</v>
      </c>
      <c r="B270" s="4">
        <v>0</v>
      </c>
      <c r="C270" s="4">
        <v>0</v>
      </c>
      <c r="D270" s="4">
        <v>1</v>
      </c>
      <c r="E270" s="4">
        <v>201</v>
      </c>
      <c r="F270" s="4">
        <f>ROUND(Source!O268,O270)</f>
        <v>1950288.28</v>
      </c>
      <c r="G270" s="4" t="s">
        <v>83</v>
      </c>
      <c r="H270" s="4" t="s">
        <v>84</v>
      </c>
      <c r="I270" s="4"/>
      <c r="J270" s="4"/>
      <c r="K270" s="4">
        <v>201</v>
      </c>
      <c r="L270" s="4">
        <v>1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1950288.28</v>
      </c>
      <c r="X270" s="4">
        <v>1</v>
      </c>
      <c r="Y270" s="4">
        <v>1950288.28</v>
      </c>
      <c r="Z270" s="4"/>
      <c r="AA270" s="4"/>
      <c r="AB270" s="4"/>
    </row>
    <row r="271" spans="1:245" x14ac:dyDescent="0.2">
      <c r="A271" s="4">
        <v>50</v>
      </c>
      <c r="B271" s="4">
        <v>0</v>
      </c>
      <c r="C271" s="4">
        <v>0</v>
      </c>
      <c r="D271" s="4">
        <v>1</v>
      </c>
      <c r="E271" s="4">
        <v>202</v>
      </c>
      <c r="F271" s="4">
        <f>ROUND(Source!P268,O271)</f>
        <v>1763202.05</v>
      </c>
      <c r="G271" s="4" t="s">
        <v>85</v>
      </c>
      <c r="H271" s="4" t="s">
        <v>86</v>
      </c>
      <c r="I271" s="4"/>
      <c r="J271" s="4"/>
      <c r="K271" s="4">
        <v>202</v>
      </c>
      <c r="L271" s="4">
        <v>2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1763202.05</v>
      </c>
      <c r="X271" s="4">
        <v>1</v>
      </c>
      <c r="Y271" s="4">
        <v>1763202.05</v>
      </c>
      <c r="Z271" s="4"/>
      <c r="AA271" s="4"/>
      <c r="AB271" s="4"/>
    </row>
    <row r="272" spans="1:245" x14ac:dyDescent="0.2">
      <c r="A272" s="4">
        <v>50</v>
      </c>
      <c r="B272" s="4">
        <v>0</v>
      </c>
      <c r="C272" s="4">
        <v>0</v>
      </c>
      <c r="D272" s="4">
        <v>1</v>
      </c>
      <c r="E272" s="4">
        <v>222</v>
      </c>
      <c r="F272" s="4">
        <f>ROUND(Source!AO268,O272)</f>
        <v>0</v>
      </c>
      <c r="G272" s="4" t="s">
        <v>87</v>
      </c>
      <c r="H272" s="4" t="s">
        <v>88</v>
      </c>
      <c r="I272" s="4"/>
      <c r="J272" s="4"/>
      <c r="K272" s="4">
        <v>222</v>
      </c>
      <c r="L272" s="4">
        <v>3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225</v>
      </c>
      <c r="F273" s="4">
        <f>ROUND(Source!AV268,O273)</f>
        <v>1763202.05</v>
      </c>
      <c r="G273" s="4" t="s">
        <v>89</v>
      </c>
      <c r="H273" s="4" t="s">
        <v>90</v>
      </c>
      <c r="I273" s="4"/>
      <c r="J273" s="4"/>
      <c r="K273" s="4">
        <v>225</v>
      </c>
      <c r="L273" s="4">
        <v>4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1763202.05</v>
      </c>
      <c r="X273" s="4">
        <v>1</v>
      </c>
      <c r="Y273" s="4">
        <v>1763202.05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226</v>
      </c>
      <c r="F274" s="4">
        <f>ROUND(Source!AW268,O274)</f>
        <v>1763202.05</v>
      </c>
      <c r="G274" s="4" t="s">
        <v>91</v>
      </c>
      <c r="H274" s="4" t="s">
        <v>92</v>
      </c>
      <c r="I274" s="4"/>
      <c r="J274" s="4"/>
      <c r="K274" s="4">
        <v>226</v>
      </c>
      <c r="L274" s="4">
        <v>5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1763202.05</v>
      </c>
      <c r="X274" s="4">
        <v>1</v>
      </c>
      <c r="Y274" s="4">
        <v>1763202.05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227</v>
      </c>
      <c r="F275" s="4">
        <f>ROUND(Source!AX268,O275)</f>
        <v>0</v>
      </c>
      <c r="G275" s="4" t="s">
        <v>93</v>
      </c>
      <c r="H275" s="4" t="s">
        <v>94</v>
      </c>
      <c r="I275" s="4"/>
      <c r="J275" s="4"/>
      <c r="K275" s="4">
        <v>227</v>
      </c>
      <c r="L275" s="4">
        <v>6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228</v>
      </c>
      <c r="F276" s="4">
        <f>ROUND(Source!AY268,O276)</f>
        <v>1763202.05</v>
      </c>
      <c r="G276" s="4" t="s">
        <v>95</v>
      </c>
      <c r="H276" s="4" t="s">
        <v>96</v>
      </c>
      <c r="I276" s="4"/>
      <c r="J276" s="4"/>
      <c r="K276" s="4">
        <v>228</v>
      </c>
      <c r="L276" s="4">
        <v>7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1763202.05</v>
      </c>
      <c r="X276" s="4">
        <v>1</v>
      </c>
      <c r="Y276" s="4">
        <v>1763202.05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216</v>
      </c>
      <c r="F277" s="4">
        <f>ROUND(Source!AP268,O277)</f>
        <v>0</v>
      </c>
      <c r="G277" s="4" t="s">
        <v>97</v>
      </c>
      <c r="H277" s="4" t="s">
        <v>98</v>
      </c>
      <c r="I277" s="4"/>
      <c r="J277" s="4"/>
      <c r="K277" s="4">
        <v>216</v>
      </c>
      <c r="L277" s="4">
        <v>8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0</v>
      </c>
      <c r="X277" s="4">
        <v>1</v>
      </c>
      <c r="Y277" s="4">
        <v>0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223</v>
      </c>
      <c r="F278" s="4">
        <f>ROUND(Source!AQ268,O278)</f>
        <v>0</v>
      </c>
      <c r="G278" s="4" t="s">
        <v>99</v>
      </c>
      <c r="H278" s="4" t="s">
        <v>100</v>
      </c>
      <c r="I278" s="4"/>
      <c r="J278" s="4"/>
      <c r="K278" s="4">
        <v>223</v>
      </c>
      <c r="L278" s="4">
        <v>9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229</v>
      </c>
      <c r="F279" s="4">
        <f>ROUND(Source!AZ268,O279)</f>
        <v>0</v>
      </c>
      <c r="G279" s="4" t="s">
        <v>101</v>
      </c>
      <c r="H279" s="4" t="s">
        <v>102</v>
      </c>
      <c r="I279" s="4"/>
      <c r="J279" s="4"/>
      <c r="K279" s="4">
        <v>229</v>
      </c>
      <c r="L279" s="4">
        <v>10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0</v>
      </c>
      <c r="X279" s="4">
        <v>1</v>
      </c>
      <c r="Y279" s="4">
        <v>0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203</v>
      </c>
      <c r="F280" s="4">
        <f>ROUND(Source!Q268,O280)</f>
        <v>27959.46</v>
      </c>
      <c r="G280" s="4" t="s">
        <v>103</v>
      </c>
      <c r="H280" s="4" t="s">
        <v>104</v>
      </c>
      <c r="I280" s="4"/>
      <c r="J280" s="4"/>
      <c r="K280" s="4">
        <v>203</v>
      </c>
      <c r="L280" s="4">
        <v>11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27959.46</v>
      </c>
      <c r="X280" s="4">
        <v>1</v>
      </c>
      <c r="Y280" s="4">
        <v>27959.46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231</v>
      </c>
      <c r="F281" s="4">
        <f>ROUND(Source!BB268,O281)</f>
        <v>0</v>
      </c>
      <c r="G281" s="4" t="s">
        <v>105</v>
      </c>
      <c r="H281" s="4" t="s">
        <v>106</v>
      </c>
      <c r="I281" s="4"/>
      <c r="J281" s="4"/>
      <c r="K281" s="4">
        <v>231</v>
      </c>
      <c r="L281" s="4">
        <v>12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0</v>
      </c>
      <c r="X281" s="4">
        <v>1</v>
      </c>
      <c r="Y281" s="4">
        <v>0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204</v>
      </c>
      <c r="F282" s="4">
        <f>ROUND(Source!R268,O282)</f>
        <v>12789.93</v>
      </c>
      <c r="G282" s="4" t="s">
        <v>107</v>
      </c>
      <c r="H282" s="4" t="s">
        <v>108</v>
      </c>
      <c r="I282" s="4"/>
      <c r="J282" s="4"/>
      <c r="K282" s="4">
        <v>204</v>
      </c>
      <c r="L282" s="4">
        <v>13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12789.93</v>
      </c>
      <c r="X282" s="4">
        <v>1</v>
      </c>
      <c r="Y282" s="4">
        <v>12789.93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205</v>
      </c>
      <c r="F283" s="4">
        <f>ROUND(Source!S268,O283)</f>
        <v>159126.76999999999</v>
      </c>
      <c r="G283" s="4" t="s">
        <v>109</v>
      </c>
      <c r="H283" s="4" t="s">
        <v>110</v>
      </c>
      <c r="I283" s="4"/>
      <c r="J283" s="4"/>
      <c r="K283" s="4">
        <v>205</v>
      </c>
      <c r="L283" s="4">
        <v>14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159126.76999999999</v>
      </c>
      <c r="X283" s="4">
        <v>1</v>
      </c>
      <c r="Y283" s="4">
        <v>159126.76999999999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232</v>
      </c>
      <c r="F284" s="4">
        <f>ROUND(Source!BC268,O284)</f>
        <v>0</v>
      </c>
      <c r="G284" s="4" t="s">
        <v>111</v>
      </c>
      <c r="H284" s="4" t="s">
        <v>112</v>
      </c>
      <c r="I284" s="4"/>
      <c r="J284" s="4"/>
      <c r="K284" s="4">
        <v>232</v>
      </c>
      <c r="L284" s="4">
        <v>15</v>
      </c>
      <c r="M284" s="4">
        <v>3</v>
      </c>
      <c r="N284" s="4" t="s">
        <v>3</v>
      </c>
      <c r="O284" s="4">
        <v>2</v>
      </c>
      <c r="P284" s="4"/>
      <c r="Q284" s="4"/>
      <c r="R284" s="4"/>
      <c r="S284" s="4"/>
      <c r="T284" s="4"/>
      <c r="U284" s="4"/>
      <c r="V284" s="4"/>
      <c r="W284" s="4">
        <v>0</v>
      </c>
      <c r="X284" s="4">
        <v>1</v>
      </c>
      <c r="Y284" s="4">
        <v>0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214</v>
      </c>
      <c r="F285" s="4">
        <f>ROUND(Source!AS268,O285)</f>
        <v>0</v>
      </c>
      <c r="G285" s="4" t="s">
        <v>113</v>
      </c>
      <c r="H285" s="4" t="s">
        <v>114</v>
      </c>
      <c r="I285" s="4"/>
      <c r="J285" s="4"/>
      <c r="K285" s="4">
        <v>214</v>
      </c>
      <c r="L285" s="4">
        <v>16</v>
      </c>
      <c r="M285" s="4">
        <v>3</v>
      </c>
      <c r="N285" s="4" t="s">
        <v>3</v>
      </c>
      <c r="O285" s="4">
        <v>2</v>
      </c>
      <c r="P285" s="4"/>
      <c r="Q285" s="4"/>
      <c r="R285" s="4"/>
      <c r="S285" s="4"/>
      <c r="T285" s="4"/>
      <c r="U285" s="4"/>
      <c r="V285" s="4"/>
      <c r="W285" s="4">
        <v>0</v>
      </c>
      <c r="X285" s="4">
        <v>1</v>
      </c>
      <c r="Y285" s="4">
        <v>0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215</v>
      </c>
      <c r="F286" s="4">
        <f>ROUND(Source!AT268,O286)</f>
        <v>2185573.31</v>
      </c>
      <c r="G286" s="4" t="s">
        <v>115</v>
      </c>
      <c r="H286" s="4" t="s">
        <v>116</v>
      </c>
      <c r="I286" s="4"/>
      <c r="J286" s="4"/>
      <c r="K286" s="4">
        <v>215</v>
      </c>
      <c r="L286" s="4">
        <v>17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2185573.31</v>
      </c>
      <c r="X286" s="4">
        <v>1</v>
      </c>
      <c r="Y286" s="4">
        <v>2185573.31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217</v>
      </c>
      <c r="F287" s="4">
        <f>ROUND(Source!AU268,O287)</f>
        <v>0</v>
      </c>
      <c r="G287" s="4" t="s">
        <v>117</v>
      </c>
      <c r="H287" s="4" t="s">
        <v>118</v>
      </c>
      <c r="I287" s="4"/>
      <c r="J287" s="4"/>
      <c r="K287" s="4">
        <v>217</v>
      </c>
      <c r="L287" s="4">
        <v>18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230</v>
      </c>
      <c r="F288" s="4">
        <f>ROUND(Source!BA268,O288)</f>
        <v>0</v>
      </c>
      <c r="G288" s="4" t="s">
        <v>119</v>
      </c>
      <c r="H288" s="4" t="s">
        <v>120</v>
      </c>
      <c r="I288" s="4"/>
      <c r="J288" s="4"/>
      <c r="K288" s="4">
        <v>230</v>
      </c>
      <c r="L288" s="4">
        <v>19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0</v>
      </c>
      <c r="X288" s="4">
        <v>1</v>
      </c>
      <c r="Y288" s="4">
        <v>0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206</v>
      </c>
      <c r="F289" s="4">
        <f>ROUND(Source!T268,O289)</f>
        <v>0</v>
      </c>
      <c r="G289" s="4" t="s">
        <v>121</v>
      </c>
      <c r="H289" s="4" t="s">
        <v>122</v>
      </c>
      <c r="I289" s="4"/>
      <c r="J289" s="4"/>
      <c r="K289" s="4">
        <v>206</v>
      </c>
      <c r="L289" s="4">
        <v>20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0</v>
      </c>
      <c r="X289" s="4">
        <v>1</v>
      </c>
      <c r="Y289" s="4">
        <v>0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207</v>
      </c>
      <c r="F290" s="4">
        <f>Source!U268</f>
        <v>268.8494996</v>
      </c>
      <c r="G290" s="4" t="s">
        <v>123</v>
      </c>
      <c r="H290" s="4" t="s">
        <v>124</v>
      </c>
      <c r="I290" s="4"/>
      <c r="J290" s="4"/>
      <c r="K290" s="4">
        <v>207</v>
      </c>
      <c r="L290" s="4">
        <v>21</v>
      </c>
      <c r="M290" s="4">
        <v>3</v>
      </c>
      <c r="N290" s="4" t="s">
        <v>3</v>
      </c>
      <c r="O290" s="4">
        <v>-1</v>
      </c>
      <c r="P290" s="4"/>
      <c r="Q290" s="4"/>
      <c r="R290" s="4"/>
      <c r="S290" s="4"/>
      <c r="T290" s="4"/>
      <c r="U290" s="4"/>
      <c r="V290" s="4"/>
      <c r="W290" s="4">
        <v>268.8494996</v>
      </c>
      <c r="X290" s="4">
        <v>1</v>
      </c>
      <c r="Y290" s="4">
        <v>268.8494996</v>
      </c>
      <c r="Z290" s="4"/>
      <c r="AA290" s="4"/>
      <c r="AB290" s="4"/>
    </row>
    <row r="291" spans="1:206" x14ac:dyDescent="0.2">
      <c r="A291" s="4">
        <v>50</v>
      </c>
      <c r="B291" s="4">
        <v>0</v>
      </c>
      <c r="C291" s="4">
        <v>0</v>
      </c>
      <c r="D291" s="4">
        <v>1</v>
      </c>
      <c r="E291" s="4">
        <v>208</v>
      </c>
      <c r="F291" s="4">
        <f>Source!V268</f>
        <v>0</v>
      </c>
      <c r="G291" s="4" t="s">
        <v>125</v>
      </c>
      <c r="H291" s="4" t="s">
        <v>126</v>
      </c>
      <c r="I291" s="4"/>
      <c r="J291" s="4"/>
      <c r="K291" s="4">
        <v>208</v>
      </c>
      <c r="L291" s="4">
        <v>22</v>
      </c>
      <c r="M291" s="4">
        <v>3</v>
      </c>
      <c r="N291" s="4" t="s">
        <v>3</v>
      </c>
      <c r="O291" s="4">
        <v>-1</v>
      </c>
      <c r="P291" s="4"/>
      <c r="Q291" s="4"/>
      <c r="R291" s="4"/>
      <c r="S291" s="4"/>
      <c r="T291" s="4"/>
      <c r="U291" s="4"/>
      <c r="V291" s="4"/>
      <c r="W291" s="4">
        <v>0</v>
      </c>
      <c r="X291" s="4">
        <v>1</v>
      </c>
      <c r="Y291" s="4">
        <v>0</v>
      </c>
      <c r="Z291" s="4"/>
      <c r="AA291" s="4"/>
      <c r="AB291" s="4"/>
    </row>
    <row r="292" spans="1:206" x14ac:dyDescent="0.2">
      <c r="A292" s="4">
        <v>50</v>
      </c>
      <c r="B292" s="4">
        <v>0</v>
      </c>
      <c r="C292" s="4">
        <v>0</v>
      </c>
      <c r="D292" s="4">
        <v>1</v>
      </c>
      <c r="E292" s="4">
        <v>209</v>
      </c>
      <c r="F292" s="4">
        <f>ROUND(Source!W268,O292)</f>
        <v>0</v>
      </c>
      <c r="G292" s="4" t="s">
        <v>127</v>
      </c>
      <c r="H292" s="4" t="s">
        <v>128</v>
      </c>
      <c r="I292" s="4"/>
      <c r="J292" s="4"/>
      <c r="K292" s="4">
        <v>209</v>
      </c>
      <c r="L292" s="4">
        <v>23</v>
      </c>
      <c r="M292" s="4">
        <v>3</v>
      </c>
      <c r="N292" s="4" t="s">
        <v>3</v>
      </c>
      <c r="O292" s="4">
        <v>2</v>
      </c>
      <c r="P292" s="4"/>
      <c r="Q292" s="4"/>
      <c r="R292" s="4"/>
      <c r="S292" s="4"/>
      <c r="T292" s="4"/>
      <c r="U292" s="4"/>
      <c r="V292" s="4"/>
      <c r="W292" s="4">
        <v>0</v>
      </c>
      <c r="X292" s="4">
        <v>1</v>
      </c>
      <c r="Y292" s="4">
        <v>0</v>
      </c>
      <c r="Z292" s="4"/>
      <c r="AA292" s="4"/>
      <c r="AB292" s="4"/>
    </row>
    <row r="293" spans="1:206" x14ac:dyDescent="0.2">
      <c r="A293" s="4">
        <v>50</v>
      </c>
      <c r="B293" s="4">
        <v>0</v>
      </c>
      <c r="C293" s="4">
        <v>0</v>
      </c>
      <c r="D293" s="4">
        <v>1</v>
      </c>
      <c r="E293" s="4">
        <v>233</v>
      </c>
      <c r="F293" s="4">
        <f>ROUND(Source!BD268,O293)</f>
        <v>0</v>
      </c>
      <c r="G293" s="4" t="s">
        <v>129</v>
      </c>
      <c r="H293" s="4" t="s">
        <v>130</v>
      </c>
      <c r="I293" s="4"/>
      <c r="J293" s="4"/>
      <c r="K293" s="4">
        <v>233</v>
      </c>
      <c r="L293" s="4">
        <v>24</v>
      </c>
      <c r="M293" s="4">
        <v>3</v>
      </c>
      <c r="N293" s="4" t="s">
        <v>3</v>
      </c>
      <c r="O293" s="4">
        <v>2</v>
      </c>
      <c r="P293" s="4"/>
      <c r="Q293" s="4"/>
      <c r="R293" s="4"/>
      <c r="S293" s="4"/>
      <c r="T293" s="4"/>
      <c r="U293" s="4"/>
      <c r="V293" s="4"/>
      <c r="W293" s="4">
        <v>0</v>
      </c>
      <c r="X293" s="4">
        <v>1</v>
      </c>
      <c r="Y293" s="4">
        <v>0</v>
      </c>
      <c r="Z293" s="4"/>
      <c r="AA293" s="4"/>
      <c r="AB293" s="4"/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210</v>
      </c>
      <c r="F294" s="4">
        <f>ROUND(Source!X268,O294)</f>
        <v>146396.63</v>
      </c>
      <c r="G294" s="4" t="s">
        <v>131</v>
      </c>
      <c r="H294" s="4" t="s">
        <v>132</v>
      </c>
      <c r="I294" s="4"/>
      <c r="J294" s="4"/>
      <c r="K294" s="4">
        <v>210</v>
      </c>
      <c r="L294" s="4">
        <v>25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146396.63</v>
      </c>
      <c r="X294" s="4">
        <v>1</v>
      </c>
      <c r="Y294" s="4">
        <v>146396.63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211</v>
      </c>
      <c r="F295" s="4">
        <f>ROUND(Source!Y268,O295)</f>
        <v>68424.5</v>
      </c>
      <c r="G295" s="4" t="s">
        <v>133</v>
      </c>
      <c r="H295" s="4" t="s">
        <v>134</v>
      </c>
      <c r="I295" s="4"/>
      <c r="J295" s="4"/>
      <c r="K295" s="4">
        <v>211</v>
      </c>
      <c r="L295" s="4">
        <v>26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68424.5</v>
      </c>
      <c r="X295" s="4">
        <v>1</v>
      </c>
      <c r="Y295" s="4">
        <v>68424.5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224</v>
      </c>
      <c r="F296" s="4">
        <f>ROUND(Source!AR268,O296)</f>
        <v>2185573.31</v>
      </c>
      <c r="G296" s="4" t="s">
        <v>135</v>
      </c>
      <c r="H296" s="4" t="s">
        <v>136</v>
      </c>
      <c r="I296" s="4"/>
      <c r="J296" s="4"/>
      <c r="K296" s="4">
        <v>224</v>
      </c>
      <c r="L296" s="4">
        <v>27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2185573.31</v>
      </c>
      <c r="X296" s="4">
        <v>1</v>
      </c>
      <c r="Y296" s="4">
        <v>2185573.31</v>
      </c>
      <c r="Z296" s="4"/>
      <c r="AA296" s="4"/>
      <c r="AB296" s="4"/>
    </row>
    <row r="298" spans="1:206" x14ac:dyDescent="0.2">
      <c r="A298" s="2">
        <v>51</v>
      </c>
      <c r="B298" s="2">
        <f>B20</f>
        <v>1</v>
      </c>
      <c r="C298" s="2">
        <f>A20</f>
        <v>3</v>
      </c>
      <c r="D298" s="2">
        <f>ROW(A20)</f>
        <v>20</v>
      </c>
      <c r="E298" s="2"/>
      <c r="F298" s="2" t="str">
        <f>IF(F20&lt;&gt;"",F20,"")</f>
        <v>02-01-03</v>
      </c>
      <c r="G298" s="2" t="str">
        <f>IF(G20&lt;&gt;"",G20,"")</f>
        <v>Прокладка КЛ-10кВ в траншее</v>
      </c>
      <c r="H298" s="2">
        <v>0</v>
      </c>
      <c r="I298" s="2"/>
      <c r="J298" s="2"/>
      <c r="K298" s="2"/>
      <c r="L298" s="2"/>
      <c r="M298" s="2"/>
      <c r="N298" s="2"/>
      <c r="O298" s="2">
        <f t="shared" ref="O298:T298" si="381">ROUND(O42+O192+O268+AB298,2)</f>
        <v>2575506.0499999998</v>
      </c>
      <c r="P298" s="2">
        <f t="shared" si="381"/>
        <v>2149527.09</v>
      </c>
      <c r="Q298" s="2">
        <f t="shared" si="381"/>
        <v>127755.77</v>
      </c>
      <c r="R298" s="2">
        <f t="shared" si="381"/>
        <v>51238.65</v>
      </c>
      <c r="S298" s="2">
        <f t="shared" si="381"/>
        <v>298223.19</v>
      </c>
      <c r="T298" s="2">
        <f t="shared" si="381"/>
        <v>0</v>
      </c>
      <c r="U298" s="2">
        <f>U42+U192+U268+AH298</f>
        <v>537.35161446999996</v>
      </c>
      <c r="V298" s="2">
        <f>V42+V192+V268+AI298</f>
        <v>0</v>
      </c>
      <c r="W298" s="2">
        <f>ROUND(W42+W192+W268+AJ298,2)</f>
        <v>0</v>
      </c>
      <c r="X298" s="2">
        <f>ROUND(X42+X192+X268+AK298,2)</f>
        <v>280029.34000000003</v>
      </c>
      <c r="Y298" s="2">
        <f>ROUND(Y42+Y192+Y268+AL298,2)</f>
        <v>131398.68</v>
      </c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>
        <f t="shared" ref="AO298:BD298" si="382">ROUND(AO42+AO192+AO268+BX298,2)</f>
        <v>0</v>
      </c>
      <c r="AP298" s="2">
        <f t="shared" si="382"/>
        <v>0</v>
      </c>
      <c r="AQ298" s="2">
        <f t="shared" si="382"/>
        <v>0</v>
      </c>
      <c r="AR298" s="2">
        <f t="shared" si="382"/>
        <v>3068915.93</v>
      </c>
      <c r="AS298" s="2">
        <f t="shared" si="382"/>
        <v>883342.62</v>
      </c>
      <c r="AT298" s="2">
        <f t="shared" si="382"/>
        <v>2185573.31</v>
      </c>
      <c r="AU298" s="2">
        <f t="shared" si="382"/>
        <v>0</v>
      </c>
      <c r="AV298" s="2">
        <f t="shared" si="382"/>
        <v>2149527.09</v>
      </c>
      <c r="AW298" s="2">
        <f t="shared" si="382"/>
        <v>2149527.09</v>
      </c>
      <c r="AX298" s="2">
        <f t="shared" si="382"/>
        <v>0</v>
      </c>
      <c r="AY298" s="2">
        <f t="shared" si="382"/>
        <v>2149527.09</v>
      </c>
      <c r="AZ298" s="2">
        <f t="shared" si="382"/>
        <v>0</v>
      </c>
      <c r="BA298" s="2">
        <f t="shared" si="382"/>
        <v>0</v>
      </c>
      <c r="BB298" s="2">
        <f t="shared" si="382"/>
        <v>0</v>
      </c>
      <c r="BC298" s="2">
        <f t="shared" si="382"/>
        <v>0</v>
      </c>
      <c r="BD298" s="2">
        <f t="shared" si="382"/>
        <v>0</v>
      </c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3"/>
      <c r="DH298" s="3"/>
      <c r="DI298" s="3"/>
      <c r="DJ298" s="3"/>
      <c r="DK298" s="3"/>
      <c r="DL298" s="3"/>
      <c r="DM298" s="3"/>
      <c r="DN298" s="3"/>
      <c r="DO298" s="3"/>
      <c r="DP298" s="3"/>
      <c r="DQ298" s="3"/>
      <c r="DR298" s="3"/>
      <c r="DS298" s="3"/>
      <c r="DT298" s="3"/>
      <c r="DU298" s="3"/>
      <c r="DV298" s="3"/>
      <c r="DW298" s="3"/>
      <c r="DX298" s="3"/>
      <c r="DY298" s="3"/>
      <c r="DZ298" s="3"/>
      <c r="EA298" s="3"/>
      <c r="EB298" s="3"/>
      <c r="EC298" s="3"/>
      <c r="ED298" s="3"/>
      <c r="EE298" s="3"/>
      <c r="EF298" s="3"/>
      <c r="EG298" s="3"/>
      <c r="EH298" s="3"/>
      <c r="EI298" s="3"/>
      <c r="EJ298" s="3"/>
      <c r="EK298" s="3"/>
      <c r="EL298" s="3"/>
      <c r="EM298" s="3"/>
      <c r="EN298" s="3"/>
      <c r="EO298" s="3"/>
      <c r="EP298" s="3"/>
      <c r="EQ298" s="3"/>
      <c r="ER298" s="3"/>
      <c r="ES298" s="3"/>
      <c r="ET298" s="3"/>
      <c r="EU298" s="3"/>
      <c r="EV298" s="3"/>
      <c r="EW298" s="3"/>
      <c r="EX298" s="3"/>
      <c r="EY298" s="3"/>
      <c r="EZ298" s="3"/>
      <c r="FA298" s="3"/>
      <c r="FB298" s="3"/>
      <c r="FC298" s="3"/>
      <c r="FD298" s="3"/>
      <c r="FE298" s="3"/>
      <c r="FF298" s="3"/>
      <c r="FG298" s="3"/>
      <c r="FH298" s="3"/>
      <c r="FI298" s="3"/>
      <c r="FJ298" s="3"/>
      <c r="FK298" s="3"/>
      <c r="FL298" s="3"/>
      <c r="FM298" s="3"/>
      <c r="FN298" s="3"/>
      <c r="FO298" s="3"/>
      <c r="FP298" s="3"/>
      <c r="FQ298" s="3"/>
      <c r="FR298" s="3"/>
      <c r="FS298" s="3"/>
      <c r="FT298" s="3"/>
      <c r="FU298" s="3"/>
      <c r="FV298" s="3"/>
      <c r="FW298" s="3"/>
      <c r="FX298" s="3"/>
      <c r="FY298" s="3"/>
      <c r="FZ298" s="3"/>
      <c r="GA298" s="3"/>
      <c r="GB298" s="3"/>
      <c r="GC298" s="3"/>
      <c r="GD298" s="3"/>
      <c r="GE298" s="3"/>
      <c r="GF298" s="3"/>
      <c r="GG298" s="3"/>
      <c r="GH298" s="3"/>
      <c r="GI298" s="3"/>
      <c r="GJ298" s="3"/>
      <c r="GK298" s="3"/>
      <c r="GL298" s="3"/>
      <c r="GM298" s="3"/>
      <c r="GN298" s="3"/>
      <c r="GO298" s="3"/>
      <c r="GP298" s="3"/>
      <c r="GQ298" s="3"/>
      <c r="GR298" s="3"/>
      <c r="GS298" s="3"/>
      <c r="GT298" s="3"/>
      <c r="GU298" s="3"/>
      <c r="GV298" s="3"/>
      <c r="GW298" s="3"/>
      <c r="GX298" s="3">
        <v>0</v>
      </c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201</v>
      </c>
      <c r="F300" s="4">
        <f>ROUND(Source!O298,O300)</f>
        <v>2575506.0499999998</v>
      </c>
      <c r="G300" s="4" t="s">
        <v>83</v>
      </c>
      <c r="H300" s="4" t="s">
        <v>84</v>
      </c>
      <c r="I300" s="4"/>
      <c r="J300" s="4"/>
      <c r="K300" s="4">
        <v>201</v>
      </c>
      <c r="L300" s="4">
        <v>1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2575506.0499999998</v>
      </c>
      <c r="X300" s="4">
        <v>1</v>
      </c>
      <c r="Y300" s="4">
        <v>2575506.0499999998</v>
      </c>
      <c r="Z300" s="4"/>
      <c r="AA300" s="4"/>
      <c r="AB300" s="4"/>
    </row>
    <row r="301" spans="1:206" x14ac:dyDescent="0.2">
      <c r="A301" s="4">
        <v>50</v>
      </c>
      <c r="B301" s="4">
        <v>0</v>
      </c>
      <c r="C301" s="4">
        <v>0</v>
      </c>
      <c r="D301" s="4">
        <v>1</v>
      </c>
      <c r="E301" s="4">
        <v>202</v>
      </c>
      <c r="F301" s="4">
        <f>ROUND(Source!P298,O301)</f>
        <v>2149527.09</v>
      </c>
      <c r="G301" s="4" t="s">
        <v>85</v>
      </c>
      <c r="H301" s="4" t="s">
        <v>86</v>
      </c>
      <c r="I301" s="4"/>
      <c r="J301" s="4"/>
      <c r="K301" s="4">
        <v>202</v>
      </c>
      <c r="L301" s="4">
        <v>2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2149527.09</v>
      </c>
      <c r="X301" s="4">
        <v>1</v>
      </c>
      <c r="Y301" s="4">
        <v>2149527.09</v>
      </c>
      <c r="Z301" s="4"/>
      <c r="AA301" s="4"/>
      <c r="AB301" s="4"/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222</v>
      </c>
      <c r="F302" s="4">
        <f>ROUND(Source!AO298,O302)</f>
        <v>0</v>
      </c>
      <c r="G302" s="4" t="s">
        <v>87</v>
      </c>
      <c r="H302" s="4" t="s">
        <v>88</v>
      </c>
      <c r="I302" s="4"/>
      <c r="J302" s="4"/>
      <c r="K302" s="4">
        <v>222</v>
      </c>
      <c r="L302" s="4">
        <v>3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06" x14ac:dyDescent="0.2">
      <c r="A303" s="4">
        <v>50</v>
      </c>
      <c r="B303" s="4">
        <v>0</v>
      </c>
      <c r="C303" s="4">
        <v>0</v>
      </c>
      <c r="D303" s="4">
        <v>1</v>
      </c>
      <c r="E303" s="4">
        <v>225</v>
      </c>
      <c r="F303" s="4">
        <f>ROUND(Source!AV298,O303)</f>
        <v>2149527.09</v>
      </c>
      <c r="G303" s="4" t="s">
        <v>89</v>
      </c>
      <c r="H303" s="4" t="s">
        <v>90</v>
      </c>
      <c r="I303" s="4"/>
      <c r="J303" s="4"/>
      <c r="K303" s="4">
        <v>225</v>
      </c>
      <c r="L303" s="4">
        <v>4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2149527.09</v>
      </c>
      <c r="X303" s="4">
        <v>1</v>
      </c>
      <c r="Y303" s="4">
        <v>2149527.09</v>
      </c>
      <c r="Z303" s="4"/>
      <c r="AA303" s="4"/>
      <c r="AB303" s="4"/>
    </row>
    <row r="304" spans="1:206" x14ac:dyDescent="0.2">
      <c r="A304" s="4">
        <v>50</v>
      </c>
      <c r="B304" s="4">
        <v>0</v>
      </c>
      <c r="C304" s="4">
        <v>0</v>
      </c>
      <c r="D304" s="4">
        <v>1</v>
      </c>
      <c r="E304" s="4">
        <v>226</v>
      </c>
      <c r="F304" s="4">
        <f>ROUND(Source!AW298,O304)</f>
        <v>2149527.09</v>
      </c>
      <c r="G304" s="4" t="s">
        <v>91</v>
      </c>
      <c r="H304" s="4" t="s">
        <v>92</v>
      </c>
      <c r="I304" s="4"/>
      <c r="J304" s="4"/>
      <c r="K304" s="4">
        <v>226</v>
      </c>
      <c r="L304" s="4">
        <v>5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2149527.09</v>
      </c>
      <c r="X304" s="4">
        <v>1</v>
      </c>
      <c r="Y304" s="4">
        <v>2149527.09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227</v>
      </c>
      <c r="F305" s="4">
        <f>ROUND(Source!AX298,O305)</f>
        <v>0</v>
      </c>
      <c r="G305" s="4" t="s">
        <v>93</v>
      </c>
      <c r="H305" s="4" t="s">
        <v>94</v>
      </c>
      <c r="I305" s="4"/>
      <c r="J305" s="4"/>
      <c r="K305" s="4">
        <v>227</v>
      </c>
      <c r="L305" s="4">
        <v>6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228</v>
      </c>
      <c r="F306" s="4">
        <f>ROUND(Source!AY298,O306)</f>
        <v>2149527.09</v>
      </c>
      <c r="G306" s="4" t="s">
        <v>95</v>
      </c>
      <c r="H306" s="4" t="s">
        <v>96</v>
      </c>
      <c r="I306" s="4"/>
      <c r="J306" s="4"/>
      <c r="K306" s="4">
        <v>228</v>
      </c>
      <c r="L306" s="4">
        <v>7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2149527.09</v>
      </c>
      <c r="X306" s="4">
        <v>1</v>
      </c>
      <c r="Y306" s="4">
        <v>2149527.09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216</v>
      </c>
      <c r="F307" s="4">
        <f>ROUND(Source!AP298,O307)</f>
        <v>0</v>
      </c>
      <c r="G307" s="4" t="s">
        <v>97</v>
      </c>
      <c r="H307" s="4" t="s">
        <v>98</v>
      </c>
      <c r="I307" s="4"/>
      <c r="J307" s="4"/>
      <c r="K307" s="4">
        <v>216</v>
      </c>
      <c r="L307" s="4">
        <v>8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0</v>
      </c>
      <c r="X307" s="4">
        <v>1</v>
      </c>
      <c r="Y307" s="4">
        <v>0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223</v>
      </c>
      <c r="F308" s="4">
        <f>ROUND(Source!AQ298,O308)</f>
        <v>0</v>
      </c>
      <c r="G308" s="4" t="s">
        <v>99</v>
      </c>
      <c r="H308" s="4" t="s">
        <v>100</v>
      </c>
      <c r="I308" s="4"/>
      <c r="J308" s="4"/>
      <c r="K308" s="4">
        <v>223</v>
      </c>
      <c r="L308" s="4">
        <v>9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229</v>
      </c>
      <c r="F309" s="4">
        <f>ROUND(Source!AZ298,O309)</f>
        <v>0</v>
      </c>
      <c r="G309" s="4" t="s">
        <v>101</v>
      </c>
      <c r="H309" s="4" t="s">
        <v>102</v>
      </c>
      <c r="I309" s="4"/>
      <c r="J309" s="4"/>
      <c r="K309" s="4">
        <v>229</v>
      </c>
      <c r="L309" s="4">
        <v>10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0</v>
      </c>
      <c r="X309" s="4">
        <v>1</v>
      </c>
      <c r="Y309" s="4">
        <v>0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203</v>
      </c>
      <c r="F310" s="4">
        <f>ROUND(Source!Q298,O310)</f>
        <v>127755.77</v>
      </c>
      <c r="G310" s="4" t="s">
        <v>103</v>
      </c>
      <c r="H310" s="4" t="s">
        <v>104</v>
      </c>
      <c r="I310" s="4"/>
      <c r="J310" s="4"/>
      <c r="K310" s="4">
        <v>203</v>
      </c>
      <c r="L310" s="4">
        <v>11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127755.77</v>
      </c>
      <c r="X310" s="4">
        <v>1</v>
      </c>
      <c r="Y310" s="4">
        <v>127755.77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231</v>
      </c>
      <c r="F311" s="4">
        <f>ROUND(Source!BB298,O311)</f>
        <v>0</v>
      </c>
      <c r="G311" s="4" t="s">
        <v>105</v>
      </c>
      <c r="H311" s="4" t="s">
        <v>106</v>
      </c>
      <c r="I311" s="4"/>
      <c r="J311" s="4"/>
      <c r="K311" s="4">
        <v>231</v>
      </c>
      <c r="L311" s="4">
        <v>12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0</v>
      </c>
      <c r="X311" s="4">
        <v>1</v>
      </c>
      <c r="Y311" s="4">
        <v>0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204</v>
      </c>
      <c r="F312" s="4">
        <f>ROUND(Source!R298,O312)</f>
        <v>51238.65</v>
      </c>
      <c r="G312" s="4" t="s">
        <v>107</v>
      </c>
      <c r="H312" s="4" t="s">
        <v>108</v>
      </c>
      <c r="I312" s="4"/>
      <c r="J312" s="4"/>
      <c r="K312" s="4">
        <v>204</v>
      </c>
      <c r="L312" s="4">
        <v>13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51238.65</v>
      </c>
      <c r="X312" s="4">
        <v>1</v>
      </c>
      <c r="Y312" s="4">
        <v>51238.65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205</v>
      </c>
      <c r="F313" s="4">
        <f>ROUND(Source!S298,O313)</f>
        <v>298223.19</v>
      </c>
      <c r="G313" s="4" t="s">
        <v>109</v>
      </c>
      <c r="H313" s="4" t="s">
        <v>110</v>
      </c>
      <c r="I313" s="4"/>
      <c r="J313" s="4"/>
      <c r="K313" s="4">
        <v>205</v>
      </c>
      <c r="L313" s="4">
        <v>14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298223.19</v>
      </c>
      <c r="X313" s="4">
        <v>1</v>
      </c>
      <c r="Y313" s="4">
        <v>298223.19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232</v>
      </c>
      <c r="F314" s="4">
        <f>ROUND(Source!BC298,O314)</f>
        <v>0</v>
      </c>
      <c r="G314" s="4" t="s">
        <v>111</v>
      </c>
      <c r="H314" s="4" t="s">
        <v>112</v>
      </c>
      <c r="I314" s="4"/>
      <c r="J314" s="4"/>
      <c r="K314" s="4">
        <v>232</v>
      </c>
      <c r="L314" s="4">
        <v>15</v>
      </c>
      <c r="M314" s="4">
        <v>3</v>
      </c>
      <c r="N314" s="4" t="s">
        <v>3</v>
      </c>
      <c r="O314" s="4">
        <v>2</v>
      </c>
      <c r="P314" s="4"/>
      <c r="Q314" s="4"/>
      <c r="R314" s="4"/>
      <c r="S314" s="4"/>
      <c r="T314" s="4"/>
      <c r="U314" s="4"/>
      <c r="V314" s="4"/>
      <c r="W314" s="4">
        <v>0</v>
      </c>
      <c r="X314" s="4">
        <v>1</v>
      </c>
      <c r="Y314" s="4">
        <v>0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214</v>
      </c>
      <c r="F315" s="4">
        <f>ROUND(Source!AS298,O315)</f>
        <v>883342.62</v>
      </c>
      <c r="G315" s="4" t="s">
        <v>113</v>
      </c>
      <c r="H315" s="4" t="s">
        <v>114</v>
      </c>
      <c r="I315" s="4"/>
      <c r="J315" s="4"/>
      <c r="K315" s="4">
        <v>214</v>
      </c>
      <c r="L315" s="4">
        <v>16</v>
      </c>
      <c r="M315" s="4">
        <v>3</v>
      </c>
      <c r="N315" s="4" t="s">
        <v>3</v>
      </c>
      <c r="O315" s="4">
        <v>2</v>
      </c>
      <c r="P315" s="4"/>
      <c r="Q315" s="4"/>
      <c r="R315" s="4"/>
      <c r="S315" s="4"/>
      <c r="T315" s="4"/>
      <c r="U315" s="4"/>
      <c r="V315" s="4"/>
      <c r="W315" s="4">
        <v>883342.62</v>
      </c>
      <c r="X315" s="4">
        <v>1</v>
      </c>
      <c r="Y315" s="4">
        <v>883342.62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215</v>
      </c>
      <c r="F316" s="4">
        <f>ROUND(Source!AT298,O316)</f>
        <v>2185573.31</v>
      </c>
      <c r="G316" s="4" t="s">
        <v>115</v>
      </c>
      <c r="H316" s="4" t="s">
        <v>116</v>
      </c>
      <c r="I316" s="4"/>
      <c r="J316" s="4"/>
      <c r="K316" s="4">
        <v>215</v>
      </c>
      <c r="L316" s="4">
        <v>17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2185573.31</v>
      </c>
      <c r="X316" s="4">
        <v>1</v>
      </c>
      <c r="Y316" s="4">
        <v>2185573.31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217</v>
      </c>
      <c r="F317" s="4">
        <f>ROUND(Source!AU298,O317)</f>
        <v>0</v>
      </c>
      <c r="G317" s="4" t="s">
        <v>117</v>
      </c>
      <c r="H317" s="4" t="s">
        <v>118</v>
      </c>
      <c r="I317" s="4"/>
      <c r="J317" s="4"/>
      <c r="K317" s="4">
        <v>217</v>
      </c>
      <c r="L317" s="4">
        <v>18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230</v>
      </c>
      <c r="F318" s="4">
        <f>ROUND(Source!BA298,O318)</f>
        <v>0</v>
      </c>
      <c r="G318" s="4" t="s">
        <v>119</v>
      </c>
      <c r="H318" s="4" t="s">
        <v>120</v>
      </c>
      <c r="I318" s="4"/>
      <c r="J318" s="4"/>
      <c r="K318" s="4">
        <v>230</v>
      </c>
      <c r="L318" s="4">
        <v>19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0</v>
      </c>
      <c r="X318" s="4">
        <v>1</v>
      </c>
      <c r="Y318" s="4">
        <v>0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206</v>
      </c>
      <c r="F319" s="4">
        <f>ROUND(Source!T298,O319)</f>
        <v>0</v>
      </c>
      <c r="G319" s="4" t="s">
        <v>121</v>
      </c>
      <c r="H319" s="4" t="s">
        <v>122</v>
      </c>
      <c r="I319" s="4"/>
      <c r="J319" s="4"/>
      <c r="K319" s="4">
        <v>206</v>
      </c>
      <c r="L319" s="4">
        <v>20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0</v>
      </c>
      <c r="X319" s="4">
        <v>1</v>
      </c>
      <c r="Y319" s="4">
        <v>0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207</v>
      </c>
      <c r="F320" s="4">
        <f>Source!U298</f>
        <v>537.35161446999996</v>
      </c>
      <c r="G320" s="4" t="s">
        <v>123</v>
      </c>
      <c r="H320" s="4" t="s">
        <v>124</v>
      </c>
      <c r="I320" s="4"/>
      <c r="J320" s="4"/>
      <c r="K320" s="4">
        <v>207</v>
      </c>
      <c r="L320" s="4">
        <v>21</v>
      </c>
      <c r="M320" s="4">
        <v>3</v>
      </c>
      <c r="N320" s="4" t="s">
        <v>3</v>
      </c>
      <c r="O320" s="4">
        <v>-1</v>
      </c>
      <c r="P320" s="4"/>
      <c r="Q320" s="4"/>
      <c r="R320" s="4"/>
      <c r="S320" s="4"/>
      <c r="T320" s="4"/>
      <c r="U320" s="4"/>
      <c r="V320" s="4"/>
      <c r="W320" s="4">
        <v>537.35161446999996</v>
      </c>
      <c r="X320" s="4">
        <v>1</v>
      </c>
      <c r="Y320" s="4">
        <v>537.35161446999996</v>
      </c>
      <c r="Z320" s="4"/>
      <c r="AA320" s="4"/>
      <c r="AB320" s="4"/>
    </row>
    <row r="321" spans="1:28" x14ac:dyDescent="0.2">
      <c r="A321" s="4">
        <v>50</v>
      </c>
      <c r="B321" s="4">
        <v>0</v>
      </c>
      <c r="C321" s="4">
        <v>0</v>
      </c>
      <c r="D321" s="4">
        <v>1</v>
      </c>
      <c r="E321" s="4">
        <v>208</v>
      </c>
      <c r="F321" s="4">
        <f>Source!V298</f>
        <v>0</v>
      </c>
      <c r="G321" s="4" t="s">
        <v>125</v>
      </c>
      <c r="H321" s="4" t="s">
        <v>126</v>
      </c>
      <c r="I321" s="4"/>
      <c r="J321" s="4"/>
      <c r="K321" s="4">
        <v>208</v>
      </c>
      <c r="L321" s="4">
        <v>22</v>
      </c>
      <c r="M321" s="4">
        <v>3</v>
      </c>
      <c r="N321" s="4" t="s">
        <v>3</v>
      </c>
      <c r="O321" s="4">
        <v>-1</v>
      </c>
      <c r="P321" s="4"/>
      <c r="Q321" s="4"/>
      <c r="R321" s="4"/>
      <c r="S321" s="4"/>
      <c r="T321" s="4"/>
      <c r="U321" s="4"/>
      <c r="V321" s="4"/>
      <c r="W321" s="4">
        <v>0</v>
      </c>
      <c r="X321" s="4">
        <v>1</v>
      </c>
      <c r="Y321" s="4">
        <v>0</v>
      </c>
      <c r="Z321" s="4"/>
      <c r="AA321" s="4"/>
      <c r="AB321" s="4"/>
    </row>
    <row r="322" spans="1:28" x14ac:dyDescent="0.2">
      <c r="A322" s="4">
        <v>50</v>
      </c>
      <c r="B322" s="4">
        <v>0</v>
      </c>
      <c r="C322" s="4">
        <v>0</v>
      </c>
      <c r="D322" s="4">
        <v>1</v>
      </c>
      <c r="E322" s="4">
        <v>209</v>
      </c>
      <c r="F322" s="4">
        <f>ROUND(Source!W298,O322)</f>
        <v>0</v>
      </c>
      <c r="G322" s="4" t="s">
        <v>127</v>
      </c>
      <c r="H322" s="4" t="s">
        <v>128</v>
      </c>
      <c r="I322" s="4"/>
      <c r="J322" s="4"/>
      <c r="K322" s="4">
        <v>209</v>
      </c>
      <c r="L322" s="4">
        <v>23</v>
      </c>
      <c r="M322" s="4">
        <v>3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0</v>
      </c>
      <c r="X322" s="4">
        <v>1</v>
      </c>
      <c r="Y322" s="4">
        <v>0</v>
      </c>
      <c r="Z322" s="4"/>
      <c r="AA322" s="4"/>
      <c r="AB322" s="4"/>
    </row>
    <row r="323" spans="1:28" x14ac:dyDescent="0.2">
      <c r="A323" s="4">
        <v>50</v>
      </c>
      <c r="B323" s="4">
        <v>0</v>
      </c>
      <c r="C323" s="4">
        <v>0</v>
      </c>
      <c r="D323" s="4">
        <v>1</v>
      </c>
      <c r="E323" s="4">
        <v>233</v>
      </c>
      <c r="F323" s="4">
        <f>ROUND(Source!BD298,O323)</f>
        <v>0</v>
      </c>
      <c r="G323" s="4" t="s">
        <v>129</v>
      </c>
      <c r="H323" s="4" t="s">
        <v>130</v>
      </c>
      <c r="I323" s="4"/>
      <c r="J323" s="4"/>
      <c r="K323" s="4">
        <v>233</v>
      </c>
      <c r="L323" s="4">
        <v>24</v>
      </c>
      <c r="M323" s="4">
        <v>3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0</v>
      </c>
      <c r="X323" s="4">
        <v>1</v>
      </c>
      <c r="Y323" s="4">
        <v>0</v>
      </c>
      <c r="Z323" s="4"/>
      <c r="AA323" s="4"/>
      <c r="AB323" s="4"/>
    </row>
    <row r="324" spans="1:28" x14ac:dyDescent="0.2">
      <c r="A324" s="4">
        <v>50</v>
      </c>
      <c r="B324" s="4">
        <v>0</v>
      </c>
      <c r="C324" s="4">
        <v>0</v>
      </c>
      <c r="D324" s="4">
        <v>1</v>
      </c>
      <c r="E324" s="4">
        <v>210</v>
      </c>
      <c r="F324" s="4">
        <f>ROUND(Source!X298,O324)</f>
        <v>280029.34000000003</v>
      </c>
      <c r="G324" s="4" t="s">
        <v>131</v>
      </c>
      <c r="H324" s="4" t="s">
        <v>132</v>
      </c>
      <c r="I324" s="4"/>
      <c r="J324" s="4"/>
      <c r="K324" s="4">
        <v>210</v>
      </c>
      <c r="L324" s="4">
        <v>25</v>
      </c>
      <c r="M324" s="4">
        <v>3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280029.34000000003</v>
      </c>
      <c r="X324" s="4">
        <v>1</v>
      </c>
      <c r="Y324" s="4">
        <v>280029.34000000003</v>
      </c>
      <c r="Z324" s="4"/>
      <c r="AA324" s="4"/>
      <c r="AB324" s="4"/>
    </row>
    <row r="325" spans="1:28" x14ac:dyDescent="0.2">
      <c r="A325" s="4">
        <v>50</v>
      </c>
      <c r="B325" s="4">
        <v>0</v>
      </c>
      <c r="C325" s="4">
        <v>0</v>
      </c>
      <c r="D325" s="4">
        <v>1</v>
      </c>
      <c r="E325" s="4">
        <v>211</v>
      </c>
      <c r="F325" s="4">
        <f>ROUND(Source!Y298,O325)</f>
        <v>131398.68</v>
      </c>
      <c r="G325" s="4" t="s">
        <v>133</v>
      </c>
      <c r="H325" s="4" t="s">
        <v>134</v>
      </c>
      <c r="I325" s="4"/>
      <c r="J325" s="4"/>
      <c r="K325" s="4">
        <v>211</v>
      </c>
      <c r="L325" s="4">
        <v>26</v>
      </c>
      <c r="M325" s="4">
        <v>3</v>
      </c>
      <c r="N325" s="4" t="s">
        <v>3</v>
      </c>
      <c r="O325" s="4">
        <v>2</v>
      </c>
      <c r="P325" s="4"/>
      <c r="Q325" s="4"/>
      <c r="R325" s="4"/>
      <c r="S325" s="4"/>
      <c r="T325" s="4"/>
      <c r="U325" s="4"/>
      <c r="V325" s="4"/>
      <c r="W325" s="4">
        <v>131398.68</v>
      </c>
      <c r="X325" s="4">
        <v>1</v>
      </c>
      <c r="Y325" s="4">
        <v>131398.68</v>
      </c>
      <c r="Z325" s="4"/>
      <c r="AA325" s="4"/>
      <c r="AB325" s="4"/>
    </row>
    <row r="326" spans="1:28" x14ac:dyDescent="0.2">
      <c r="A326" s="4">
        <v>50</v>
      </c>
      <c r="B326" s="4">
        <v>0</v>
      </c>
      <c r="C326" s="4">
        <v>0</v>
      </c>
      <c r="D326" s="4">
        <v>1</v>
      </c>
      <c r="E326" s="4">
        <v>224</v>
      </c>
      <c r="F326" s="4">
        <f>ROUND(Source!AR298,O326)</f>
        <v>3068915.93</v>
      </c>
      <c r="G326" s="4" t="s">
        <v>135</v>
      </c>
      <c r="H326" s="4" t="s">
        <v>136</v>
      </c>
      <c r="I326" s="4"/>
      <c r="J326" s="4"/>
      <c r="K326" s="4">
        <v>224</v>
      </c>
      <c r="L326" s="4">
        <v>27</v>
      </c>
      <c r="M326" s="4">
        <v>3</v>
      </c>
      <c r="N326" s="4" t="s">
        <v>3</v>
      </c>
      <c r="O326" s="4">
        <v>2</v>
      </c>
      <c r="P326" s="4"/>
      <c r="Q326" s="4"/>
      <c r="R326" s="4"/>
      <c r="S326" s="4"/>
      <c r="T326" s="4"/>
      <c r="U326" s="4"/>
      <c r="V326" s="4"/>
      <c r="W326" s="4">
        <v>3068915.93</v>
      </c>
      <c r="X326" s="4">
        <v>1</v>
      </c>
      <c r="Y326" s="4">
        <v>3068915.93</v>
      </c>
      <c r="Z326" s="4"/>
      <c r="AA326" s="4"/>
      <c r="AB326" s="4"/>
    </row>
    <row r="328" spans="1:28" x14ac:dyDescent="0.2">
      <c r="A328" s="5">
        <v>60</v>
      </c>
      <c r="B328" s="5">
        <f>IF(Source!F328&lt;&gt;0,1,0)</f>
        <v>1</v>
      </c>
      <c r="C328" s="5"/>
      <c r="D328" s="5">
        <f>ROW(A20)</f>
        <v>20</v>
      </c>
      <c r="E328" s="5">
        <v>3</v>
      </c>
      <c r="F328" s="5">
        <v>0.24</v>
      </c>
      <c r="G328" s="5" t="s">
        <v>523</v>
      </c>
      <c r="H328" s="5" t="s">
        <v>524</v>
      </c>
    </row>
    <row r="329" spans="1:28" x14ac:dyDescent="0.2">
      <c r="A329" s="5">
        <v>60</v>
      </c>
      <c r="B329" s="5">
        <f>IF(Source!F329&lt;&gt;0,1,0)</f>
        <v>1</v>
      </c>
      <c r="C329" s="5"/>
      <c r="D329" s="5">
        <f>ROW(A20)</f>
        <v>20</v>
      </c>
      <c r="E329" s="5">
        <v>5</v>
      </c>
      <c r="F329" s="5">
        <v>6</v>
      </c>
      <c r="G329" s="5" t="s">
        <v>19</v>
      </c>
      <c r="H329" s="5" t="s">
        <v>525</v>
      </c>
    </row>
    <row r="330" spans="1:28" x14ac:dyDescent="0.2">
      <c r="A330" s="5">
        <v>60</v>
      </c>
      <c r="B330" s="5">
        <f>IF(Source!F330&lt;&gt;0,1,0)</f>
        <v>1</v>
      </c>
      <c r="C330" s="5"/>
      <c r="D330" s="5">
        <f>ROW(A20)</f>
        <v>20</v>
      </c>
      <c r="E330" s="5">
        <v>6</v>
      </c>
      <c r="F330" s="5">
        <v>17.899999999999999</v>
      </c>
      <c r="G330" s="5" t="s">
        <v>28</v>
      </c>
      <c r="H330" s="5" t="s">
        <v>526</v>
      </c>
    </row>
    <row r="331" spans="1:28" x14ac:dyDescent="0.2">
      <c r="A331" s="5">
        <v>60</v>
      </c>
      <c r="B331" s="5">
        <f>IF(Source!F331&lt;&gt;0,1,0)</f>
        <v>1</v>
      </c>
      <c r="C331" s="5"/>
      <c r="D331" s="5">
        <f>ROW(A20)</f>
        <v>20</v>
      </c>
      <c r="E331" s="5">
        <v>7</v>
      </c>
      <c r="F331" s="5">
        <v>10.44</v>
      </c>
      <c r="G331" s="5" t="s">
        <v>34</v>
      </c>
      <c r="H331" s="5" t="s">
        <v>527</v>
      </c>
    </row>
    <row r="332" spans="1:28" x14ac:dyDescent="0.2">
      <c r="A332" s="5">
        <v>60</v>
      </c>
      <c r="B332" s="5">
        <f>IF(Source!F332&lt;&gt;0,1,0)</f>
        <v>1</v>
      </c>
      <c r="C332" s="5"/>
      <c r="D332" s="5">
        <f>ROW(A20)</f>
        <v>20</v>
      </c>
      <c r="E332" s="5">
        <v>8</v>
      </c>
      <c r="F332" s="5">
        <f>46.26-F333</f>
        <v>22.07</v>
      </c>
      <c r="G332" s="5" t="s">
        <v>36</v>
      </c>
      <c r="H332" s="5" t="s">
        <v>528</v>
      </c>
    </row>
    <row r="333" spans="1:28" x14ac:dyDescent="0.2">
      <c r="A333" s="5">
        <v>60</v>
      </c>
      <c r="B333" s="5">
        <f>IF(Source!F333&lt;&gt;0,1,0)</f>
        <v>1</v>
      </c>
      <c r="C333" s="5"/>
      <c r="D333" s="5">
        <f>ROW(A20)</f>
        <v>20</v>
      </c>
      <c r="E333" s="5">
        <v>9</v>
      </c>
      <c r="F333" s="5">
        <v>24.19</v>
      </c>
      <c r="G333" s="5" t="s">
        <v>37</v>
      </c>
      <c r="H333" s="5" t="s">
        <v>529</v>
      </c>
    </row>
    <row r="334" spans="1:28" x14ac:dyDescent="0.2">
      <c r="A334" s="5">
        <v>60</v>
      </c>
      <c r="B334" s="5">
        <f>IF(Source!F334&lt;&gt;0,1,0)</f>
        <v>0</v>
      </c>
      <c r="C334" s="5"/>
      <c r="D334" s="5">
        <f>ROW(A20)</f>
        <v>20</v>
      </c>
      <c r="E334" s="5">
        <v>10</v>
      </c>
      <c r="F334" s="5">
        <v>0</v>
      </c>
      <c r="G334" s="5" t="s">
        <v>44</v>
      </c>
      <c r="H334" s="5" t="s">
        <v>530</v>
      </c>
    </row>
    <row r="335" spans="1:28" x14ac:dyDescent="0.2">
      <c r="A335" s="5">
        <v>60</v>
      </c>
      <c r="B335" s="5">
        <f>IF(Source!F335&lt;&gt;0,1,0)</f>
        <v>1</v>
      </c>
      <c r="C335" s="5"/>
      <c r="D335" s="5">
        <f>ROW(A20)</f>
        <v>20</v>
      </c>
      <c r="E335" s="5">
        <v>11</v>
      </c>
      <c r="F335" s="5">
        <v>19.16</v>
      </c>
      <c r="G335" s="5" t="s">
        <v>50</v>
      </c>
      <c r="H335" s="5" t="s">
        <v>531</v>
      </c>
    </row>
    <row r="336" spans="1:28" x14ac:dyDescent="0.2">
      <c r="A336" s="5">
        <v>60</v>
      </c>
      <c r="B336" s="5">
        <f>IF(Source!F336&lt;&gt;0,1,0)</f>
        <v>1</v>
      </c>
      <c r="C336" s="5"/>
      <c r="D336" s="5">
        <f>ROW(A20)</f>
        <v>20</v>
      </c>
      <c r="E336" s="5">
        <v>12</v>
      </c>
      <c r="F336" s="5">
        <v>31.25</v>
      </c>
      <c r="G336" s="5" t="s">
        <v>57</v>
      </c>
      <c r="H336" s="5" t="s">
        <v>532</v>
      </c>
    </row>
    <row r="337" spans="1:8" x14ac:dyDescent="0.2">
      <c r="A337" s="5">
        <v>60</v>
      </c>
      <c r="B337" s="5">
        <f>IF(Source!F337&lt;&gt;0,1,0)</f>
        <v>0</v>
      </c>
      <c r="C337" s="5"/>
      <c r="D337" s="5">
        <f>ROW(A20)</f>
        <v>20</v>
      </c>
      <c r="E337" s="5">
        <v>13</v>
      </c>
      <c r="F337" s="5">
        <v>0</v>
      </c>
      <c r="G337" s="5" t="s">
        <v>58</v>
      </c>
      <c r="H337" s="5" t="s">
        <v>533</v>
      </c>
    </row>
    <row r="338" spans="1:8" x14ac:dyDescent="0.2">
      <c r="A338" s="5">
        <v>60</v>
      </c>
      <c r="B338" s="5">
        <f>IF(Source!F338&lt;&gt;0,1,0)</f>
        <v>1</v>
      </c>
      <c r="C338" s="5"/>
      <c r="D338" s="5">
        <f>ROW(A20)</f>
        <v>20</v>
      </c>
      <c r="E338" s="5">
        <v>14</v>
      </c>
      <c r="F338" s="5">
        <f>15+25+95</f>
        <v>135</v>
      </c>
      <c r="G338" s="5" t="s">
        <v>68</v>
      </c>
      <c r="H338" s="5" t="s">
        <v>534</v>
      </c>
    </row>
    <row r="339" spans="1:8" x14ac:dyDescent="0.2">
      <c r="A339" s="5">
        <v>60</v>
      </c>
      <c r="B339" s="5">
        <f>IF(Source!F339&lt;&gt;0,1,0)</f>
        <v>1</v>
      </c>
      <c r="C339" s="5"/>
      <c r="D339" s="5">
        <f>ROW(A20)</f>
        <v>20</v>
      </c>
      <c r="E339" s="5">
        <v>15</v>
      </c>
      <c r="F339" s="5">
        <f>25+95*3</f>
        <v>310</v>
      </c>
      <c r="G339" s="5" t="s">
        <v>75</v>
      </c>
      <c r="H339" s="5" t="s">
        <v>535</v>
      </c>
    </row>
    <row r="340" spans="1:8" x14ac:dyDescent="0.2">
      <c r="A340" s="5">
        <v>60</v>
      </c>
      <c r="B340" s="5">
        <f>IF(Source!F340&lt;&gt;0,1,0)</f>
        <v>1</v>
      </c>
      <c r="C340" s="5"/>
      <c r="D340" s="5">
        <f>ROW(A20)</f>
        <v>20</v>
      </c>
      <c r="E340" s="5">
        <v>16</v>
      </c>
      <c r="F340" s="5">
        <v>23.61</v>
      </c>
      <c r="G340" s="5" t="s">
        <v>139</v>
      </c>
      <c r="H340" s="5" t="s">
        <v>536</v>
      </c>
    </row>
    <row r="341" spans="1:8" x14ac:dyDescent="0.2">
      <c r="A341" s="5">
        <v>60</v>
      </c>
      <c r="B341" s="5">
        <f>IF(Source!F341&lt;&gt;0,1,0)</f>
        <v>1</v>
      </c>
      <c r="C341" s="5"/>
      <c r="D341" s="5">
        <f>ROW(A20)</f>
        <v>20</v>
      </c>
      <c r="E341" s="5">
        <v>17</v>
      </c>
      <c r="F341" s="5">
        <f>25+95</f>
        <v>120</v>
      </c>
      <c r="G341" s="5" t="s">
        <v>146</v>
      </c>
      <c r="H341" s="5" t="s">
        <v>537</v>
      </c>
    </row>
    <row r="342" spans="1:8" x14ac:dyDescent="0.2">
      <c r="A342" s="5">
        <v>60</v>
      </c>
      <c r="B342" s="5">
        <f>IF(Source!F342&lt;&gt;0,1,0)</f>
        <v>1</v>
      </c>
      <c r="C342" s="5"/>
      <c r="D342" s="5">
        <f>ROW(A20)</f>
        <v>20</v>
      </c>
      <c r="E342" s="5">
        <v>18</v>
      </c>
      <c r="F342" s="5">
        <v>95</v>
      </c>
      <c r="G342" s="5" t="s">
        <v>150</v>
      </c>
      <c r="H342" s="5" t="s">
        <v>538</v>
      </c>
    </row>
    <row r="343" spans="1:8" x14ac:dyDescent="0.2">
      <c r="A343" s="5">
        <v>60</v>
      </c>
      <c r="B343" s="5">
        <f>IF(Source!F343&lt;&gt;0,1,0)</f>
        <v>1</v>
      </c>
      <c r="C343" s="5"/>
      <c r="D343" s="5">
        <f>ROW(A20)</f>
        <v>20</v>
      </c>
      <c r="E343" s="5">
        <v>19</v>
      </c>
      <c r="F343" s="5">
        <v>15</v>
      </c>
      <c r="G343" s="5" t="s">
        <v>158</v>
      </c>
      <c r="H343" s="5" t="s">
        <v>539</v>
      </c>
    </row>
    <row r="344" spans="1:8" x14ac:dyDescent="0.2">
      <c r="A344" s="5">
        <v>60</v>
      </c>
      <c r="B344" s="5">
        <f>IF(Source!F344&lt;&gt;0,1,0)</f>
        <v>0</v>
      </c>
      <c r="C344" s="5"/>
      <c r="D344" s="5">
        <f>ROW(A20)</f>
        <v>20</v>
      </c>
      <c r="E344" s="5">
        <v>20</v>
      </c>
      <c r="F344" s="5">
        <v>0</v>
      </c>
      <c r="G344" s="5" t="s">
        <v>159</v>
      </c>
      <c r="H344" s="5" t="s">
        <v>540</v>
      </c>
    </row>
    <row r="345" spans="1:8" x14ac:dyDescent="0.2">
      <c r="A345" s="5">
        <v>60</v>
      </c>
      <c r="B345" s="5">
        <f>IF(Source!F345&lt;&gt;0,1,0)</f>
        <v>1</v>
      </c>
      <c r="C345" s="5"/>
      <c r="D345" s="5">
        <f>ROW(A20)</f>
        <v>20</v>
      </c>
      <c r="E345" s="5">
        <v>27</v>
      </c>
      <c r="F345" s="5">
        <f>(15+25*2+95*4)*3*1.02</f>
        <v>1361.7</v>
      </c>
      <c r="G345" s="5" t="s">
        <v>163</v>
      </c>
      <c r="H345" s="5" t="s">
        <v>541</v>
      </c>
    </row>
    <row r="346" spans="1:8" x14ac:dyDescent="0.2">
      <c r="A346" s="5">
        <v>60</v>
      </c>
      <c r="B346" s="5">
        <f>IF(Source!F346&lt;&gt;0,1,0)</f>
        <v>1</v>
      </c>
      <c r="C346" s="5"/>
      <c r="D346" s="5">
        <f>ROW(A20)</f>
        <v>20</v>
      </c>
      <c r="E346" s="5">
        <v>28</v>
      </c>
      <c r="F346" s="5">
        <v>4</v>
      </c>
      <c r="G346" s="5" t="s">
        <v>165</v>
      </c>
      <c r="H346" s="5" t="s">
        <v>542</v>
      </c>
    </row>
    <row r="347" spans="1:8" x14ac:dyDescent="0.2">
      <c r="A347" s="5">
        <v>60</v>
      </c>
      <c r="B347" s="5">
        <f>IF(Source!F347&lt;&gt;0,1,0)</f>
        <v>1</v>
      </c>
      <c r="C347" s="5"/>
      <c r="D347" s="5">
        <f>ROW(A20)</f>
        <v>20</v>
      </c>
      <c r="E347" s="5">
        <v>29</v>
      </c>
      <c r="F347" s="5">
        <v>2</v>
      </c>
      <c r="G347" s="5" t="s">
        <v>172</v>
      </c>
      <c r="H347" s="5" t="s">
        <v>543</v>
      </c>
    </row>
    <row r="348" spans="1:8" x14ac:dyDescent="0.2">
      <c r="A348" s="5">
        <v>60</v>
      </c>
      <c r="B348" s="5">
        <f>IF(Source!F348&lt;&gt;0,1,0)</f>
        <v>0</v>
      </c>
      <c r="C348" s="5"/>
      <c r="D348" s="5">
        <f>ROW(A20)</f>
        <v>20</v>
      </c>
      <c r="E348" s="5">
        <v>30</v>
      </c>
      <c r="F348" s="5">
        <v>0</v>
      </c>
      <c r="G348" s="5" t="s">
        <v>173</v>
      </c>
      <c r="H348" s="5" t="s">
        <v>544</v>
      </c>
    </row>
    <row r="349" spans="1:8" x14ac:dyDescent="0.2">
      <c r="A349" s="5">
        <v>60</v>
      </c>
      <c r="B349" s="5">
        <f>IF(Source!F349&lt;&gt;0,1,0)</f>
        <v>0</v>
      </c>
      <c r="C349" s="5"/>
      <c r="D349" s="5">
        <f>ROW(A20)</f>
        <v>20</v>
      </c>
      <c r="E349" s="5">
        <v>31</v>
      </c>
      <c r="F349" s="5">
        <v>0</v>
      </c>
      <c r="G349" s="5" t="s">
        <v>174</v>
      </c>
      <c r="H349" s="5" t="s">
        <v>545</v>
      </c>
    </row>
    <row r="350" spans="1:8" x14ac:dyDescent="0.2">
      <c r="A350" s="5">
        <v>60</v>
      </c>
      <c r="B350" s="5">
        <f>IF(Source!F350&lt;&gt;0,1,0)</f>
        <v>0</v>
      </c>
      <c r="C350" s="5"/>
      <c r="D350" s="5">
        <f>ROW(A20)</f>
        <v>20</v>
      </c>
      <c r="E350" s="5">
        <v>32</v>
      </c>
      <c r="F350" s="5">
        <v>0</v>
      </c>
      <c r="G350" s="5" t="s">
        <v>176</v>
      </c>
      <c r="H350" s="5" t="s">
        <v>546</v>
      </c>
    </row>
    <row r="351" spans="1:8" x14ac:dyDescent="0.2">
      <c r="A351" s="5">
        <v>60</v>
      </c>
      <c r="B351" s="5">
        <f>IF(Source!F351&lt;&gt;0,1,0)</f>
        <v>0</v>
      </c>
      <c r="C351" s="5"/>
      <c r="D351" s="5">
        <f>ROW(A20)</f>
        <v>20</v>
      </c>
      <c r="E351" s="5">
        <v>33</v>
      </c>
      <c r="F351" s="5">
        <v>0</v>
      </c>
      <c r="G351" s="5" t="s">
        <v>177</v>
      </c>
      <c r="H351" s="5" t="s">
        <v>547</v>
      </c>
    </row>
    <row r="352" spans="1:8" x14ac:dyDescent="0.2">
      <c r="A352" s="5">
        <v>60</v>
      </c>
      <c r="B352" s="5">
        <f>IF(Source!F352&lt;&gt;0,1,0)</f>
        <v>0</v>
      </c>
      <c r="C352" s="5"/>
      <c r="D352" s="5">
        <f>ROW(A20)</f>
        <v>20</v>
      </c>
      <c r="E352" s="5">
        <v>34</v>
      </c>
      <c r="F352" s="5">
        <v>0</v>
      </c>
      <c r="G352" s="5" t="s">
        <v>178</v>
      </c>
      <c r="H352" s="5" t="s">
        <v>545</v>
      </c>
    </row>
    <row r="353" spans="1:8" x14ac:dyDescent="0.2">
      <c r="A353" s="5">
        <v>60</v>
      </c>
      <c r="B353" s="5">
        <f>IF(Source!F353&lt;&gt;0,1,0)</f>
        <v>0</v>
      </c>
      <c r="C353" s="5"/>
      <c r="D353" s="5">
        <f>ROW(A20)</f>
        <v>20</v>
      </c>
      <c r="E353" s="5">
        <v>35</v>
      </c>
      <c r="F353" s="5">
        <v>0</v>
      </c>
      <c r="G353" s="5" t="s">
        <v>180</v>
      </c>
      <c r="H353" s="5" t="s">
        <v>546</v>
      </c>
    </row>
    <row r="354" spans="1:8" x14ac:dyDescent="0.2">
      <c r="A354" s="5">
        <v>60</v>
      </c>
      <c r="B354" s="5">
        <f>IF(Source!F354&lt;&gt;0,1,0)</f>
        <v>1</v>
      </c>
      <c r="C354" s="5"/>
      <c r="D354" s="5">
        <f>ROW(A20)</f>
        <v>20</v>
      </c>
      <c r="E354" s="5">
        <v>50</v>
      </c>
      <c r="F354" s="5">
        <v>532.54</v>
      </c>
      <c r="G354" s="5" t="s">
        <v>548</v>
      </c>
      <c r="H354" s="5" t="s">
        <v>549</v>
      </c>
    </row>
    <row r="355" spans="1:8" x14ac:dyDescent="0.2">
      <c r="A355" s="5">
        <v>60</v>
      </c>
      <c r="B355" s="5">
        <f>IF(Source!F355&lt;&gt;0,1,0)</f>
        <v>1</v>
      </c>
      <c r="C355" s="5"/>
      <c r="D355" s="5">
        <f>ROW(A20)</f>
        <v>20</v>
      </c>
      <c r="E355" s="5">
        <v>51</v>
      </c>
      <c r="F355" s="5">
        <v>43.26</v>
      </c>
      <c r="G355" s="5" t="s">
        <v>550</v>
      </c>
      <c r="H355" s="5" t="s">
        <v>551</v>
      </c>
    </row>
    <row r="356" spans="1:8" x14ac:dyDescent="0.2">
      <c r="A356" s="5">
        <v>60</v>
      </c>
      <c r="B356" s="5">
        <f>IF(Source!F356&lt;&gt;0,1,0)</f>
        <v>1</v>
      </c>
      <c r="C356" s="5"/>
      <c r="D356" s="5">
        <f>ROW(A20)</f>
        <v>20</v>
      </c>
      <c r="E356" s="5">
        <v>52</v>
      </c>
      <c r="F356" s="5">
        <v>16.96</v>
      </c>
      <c r="G356" s="5" t="s">
        <v>552</v>
      </c>
      <c r="H356" s="5" t="s">
        <v>553</v>
      </c>
    </row>
    <row r="357" spans="1:8" x14ac:dyDescent="0.2">
      <c r="A357" s="5">
        <v>60</v>
      </c>
      <c r="B357" s="5">
        <f>IF(Source!F357&lt;&gt;0,1,0)</f>
        <v>0</v>
      </c>
      <c r="C357" s="5"/>
      <c r="D357" s="5">
        <f>ROW(A20)</f>
        <v>20</v>
      </c>
      <c r="E357" s="5">
        <v>53</v>
      </c>
      <c r="F357" s="5">
        <v>0</v>
      </c>
      <c r="G357" s="5" t="s">
        <v>554</v>
      </c>
      <c r="H357" s="5" t="s">
        <v>555</v>
      </c>
    </row>
    <row r="358" spans="1:8" x14ac:dyDescent="0.2">
      <c r="A358" s="5">
        <v>60</v>
      </c>
      <c r="B358" s="5">
        <f>IF(Source!F358&lt;&gt;0,1,0)</f>
        <v>0</v>
      </c>
      <c r="C358" s="5"/>
      <c r="D358" s="5">
        <f>ROW(A20)</f>
        <v>20</v>
      </c>
      <c r="E358" s="5">
        <v>54</v>
      </c>
      <c r="F358" s="5">
        <v>0</v>
      </c>
      <c r="G358" s="5" t="s">
        <v>556</v>
      </c>
      <c r="H358" s="5" t="s">
        <v>557</v>
      </c>
    </row>
    <row r="359" spans="1:8" x14ac:dyDescent="0.2">
      <c r="A359" s="5">
        <v>60</v>
      </c>
      <c r="B359" s="5">
        <f>IF(Source!F359&lt;&gt;0,1,0)</f>
        <v>0</v>
      </c>
      <c r="C359" s="5"/>
      <c r="D359" s="5">
        <f>ROW(A20)</f>
        <v>20</v>
      </c>
      <c r="E359" s="5">
        <v>55</v>
      </c>
      <c r="F359" s="5">
        <v>0</v>
      </c>
      <c r="G359" s="5" t="s">
        <v>558</v>
      </c>
      <c r="H359" s="5" t="s">
        <v>559</v>
      </c>
    </row>
    <row r="360" spans="1:8" x14ac:dyDescent="0.2">
      <c r="A360" s="5">
        <v>60</v>
      </c>
      <c r="B360" s="5">
        <f>IF(Source!F360&lt;&gt;0,1,0)</f>
        <v>0</v>
      </c>
      <c r="C360" s="5"/>
      <c r="D360" s="5">
        <f>ROW(A20)</f>
        <v>20</v>
      </c>
      <c r="E360" s="5">
        <v>56</v>
      </c>
      <c r="F360" s="5">
        <v>0</v>
      </c>
      <c r="G360" s="5" t="s">
        <v>560</v>
      </c>
      <c r="H360" s="5" t="s">
        <v>561</v>
      </c>
    </row>
    <row r="361" spans="1:8" x14ac:dyDescent="0.2">
      <c r="A361" s="5">
        <v>60</v>
      </c>
      <c r="B361" s="5">
        <f>IF(Source!F361&lt;&gt;0,1,0)</f>
        <v>0</v>
      </c>
      <c r="C361" s="5"/>
      <c r="D361" s="5">
        <f>ROW(A20)</f>
        <v>20</v>
      </c>
      <c r="E361" s="5">
        <v>57</v>
      </c>
      <c r="F361" s="5">
        <v>0</v>
      </c>
      <c r="G361" s="5" t="s">
        <v>562</v>
      </c>
      <c r="H361" s="5" t="s">
        <v>563</v>
      </c>
    </row>
    <row r="362" spans="1:8" x14ac:dyDescent="0.2">
      <c r="A362" s="5">
        <v>60</v>
      </c>
      <c r="B362" s="5">
        <f>IF(Source!F362&lt;&gt;0,1,0)</f>
        <v>0</v>
      </c>
      <c r="C362" s="5"/>
      <c r="D362" s="5">
        <f>ROW(A20)</f>
        <v>20</v>
      </c>
      <c r="E362" s="5">
        <v>58</v>
      </c>
      <c r="F362" s="5">
        <v>0</v>
      </c>
      <c r="G362" s="5" t="s">
        <v>564</v>
      </c>
      <c r="H362" s="5" t="s">
        <v>565</v>
      </c>
    </row>
    <row r="363" spans="1:8" x14ac:dyDescent="0.2">
      <c r="A363" s="5">
        <v>60</v>
      </c>
      <c r="B363" s="5">
        <f>IF(Source!F363&lt;&gt;0,1,0)</f>
        <v>0</v>
      </c>
      <c r="C363" s="5"/>
      <c r="D363" s="5">
        <f>ROW(A20)</f>
        <v>20</v>
      </c>
      <c r="E363" s="5">
        <v>59</v>
      </c>
      <c r="F363" s="5">
        <v>0</v>
      </c>
      <c r="G363" s="5" t="s">
        <v>566</v>
      </c>
      <c r="H363" s="5" t="s">
        <v>567</v>
      </c>
    </row>
    <row r="364" spans="1:8" x14ac:dyDescent="0.2">
      <c r="A364" s="5">
        <v>60</v>
      </c>
      <c r="B364" s="5">
        <f>IF(Source!F364&lt;&gt;0,1,0)</f>
        <v>0</v>
      </c>
      <c r="C364" s="5"/>
      <c r="D364" s="5">
        <f>ROW(A20)</f>
        <v>20</v>
      </c>
      <c r="E364" s="5">
        <v>60</v>
      </c>
      <c r="F364" s="5">
        <v>0</v>
      </c>
      <c r="G364" s="5" t="s">
        <v>568</v>
      </c>
      <c r="H364" s="5" t="s">
        <v>569</v>
      </c>
    </row>
    <row r="365" spans="1:8" x14ac:dyDescent="0.2">
      <c r="A365" s="5">
        <v>60</v>
      </c>
      <c r="B365" s="5">
        <f>IF(Source!F365&lt;&gt;0,1,0)</f>
        <v>0</v>
      </c>
      <c r="C365" s="5"/>
      <c r="D365" s="5">
        <f>ROW(A20)</f>
        <v>20</v>
      </c>
      <c r="E365" s="5">
        <v>61</v>
      </c>
      <c r="F365" s="5">
        <v>0</v>
      </c>
      <c r="G365" s="5" t="s">
        <v>570</v>
      </c>
      <c r="H365" s="5" t="s">
        <v>571</v>
      </c>
    </row>
    <row r="366" spans="1:8" x14ac:dyDescent="0.2">
      <c r="A366" s="5">
        <v>60</v>
      </c>
      <c r="B366" s="5">
        <f>IF(Source!F366&lt;&gt;0,1,0)</f>
        <v>0</v>
      </c>
      <c r="C366" s="5"/>
      <c r="D366" s="5">
        <f>ROW(A20)</f>
        <v>20</v>
      </c>
      <c r="E366" s="5">
        <v>62</v>
      </c>
      <c r="F366" s="5">
        <v>0</v>
      </c>
      <c r="G366" s="5" t="s">
        <v>572</v>
      </c>
      <c r="H366" s="5" t="s">
        <v>573</v>
      </c>
    </row>
    <row r="367" spans="1:8" x14ac:dyDescent="0.2">
      <c r="A367" s="5">
        <v>60</v>
      </c>
      <c r="B367" s="5">
        <f>IF(Source!F367&lt;&gt;0,1,0)</f>
        <v>0</v>
      </c>
      <c r="C367" s="5"/>
      <c r="D367" s="5">
        <f>ROW(A20)</f>
        <v>20</v>
      </c>
      <c r="E367" s="5">
        <v>63</v>
      </c>
      <c r="F367" s="5">
        <v>0</v>
      </c>
      <c r="G367" s="5" t="s">
        <v>574</v>
      </c>
      <c r="H367" s="5" t="s">
        <v>575</v>
      </c>
    </row>
    <row r="368" spans="1:8" x14ac:dyDescent="0.2">
      <c r="A368" s="5">
        <v>60</v>
      </c>
      <c r="B368" s="5">
        <f>IF(Source!F368&lt;&gt;0,1,0)</f>
        <v>0</v>
      </c>
      <c r="C368" s="5"/>
      <c r="D368" s="5">
        <f>ROW(A20)</f>
        <v>20</v>
      </c>
      <c r="E368" s="5">
        <v>64</v>
      </c>
      <c r="F368" s="5">
        <v>0</v>
      </c>
      <c r="G368" s="5" t="s">
        <v>576</v>
      </c>
      <c r="H368" s="5" t="s">
        <v>577</v>
      </c>
    </row>
    <row r="369" spans="1:8" x14ac:dyDescent="0.2">
      <c r="A369" s="5">
        <v>60</v>
      </c>
      <c r="B369" s="5">
        <f>IF(Source!F369&lt;&gt;0,1,0)</f>
        <v>0</v>
      </c>
      <c r="C369" s="5"/>
      <c r="D369" s="5">
        <f>ROW(A20)</f>
        <v>20</v>
      </c>
      <c r="E369" s="5">
        <v>65</v>
      </c>
      <c r="F369" s="5">
        <v>0</v>
      </c>
      <c r="G369" s="5" t="s">
        <v>578</v>
      </c>
      <c r="H369" s="5" t="s">
        <v>579</v>
      </c>
    </row>
    <row r="370" spans="1:8" x14ac:dyDescent="0.2">
      <c r="A370" s="5">
        <v>60</v>
      </c>
      <c r="B370" s="5">
        <f>IF(Source!F370&lt;&gt;0,1,0)</f>
        <v>0</v>
      </c>
      <c r="C370" s="5"/>
      <c r="D370" s="5">
        <f>ROW(A20)</f>
        <v>20</v>
      </c>
      <c r="E370" s="5">
        <v>66</v>
      </c>
      <c r="F370" s="5">
        <v>0</v>
      </c>
      <c r="G370" s="5" t="s">
        <v>580</v>
      </c>
      <c r="H370" s="5" t="s">
        <v>581</v>
      </c>
    </row>
    <row r="371" spans="1:8" x14ac:dyDescent="0.2">
      <c r="A371" s="5">
        <v>60</v>
      </c>
      <c r="B371" s="5">
        <f>IF(Source!F371&lt;&gt;0,1,0)</f>
        <v>0</v>
      </c>
      <c r="C371" s="5"/>
      <c r="D371" s="5">
        <f>ROW(A20)</f>
        <v>20</v>
      </c>
      <c r="E371" s="5">
        <v>67</v>
      </c>
      <c r="F371" s="5">
        <v>0</v>
      </c>
      <c r="G371" s="5" t="s">
        <v>582</v>
      </c>
      <c r="H371" s="5" t="s">
        <v>583</v>
      </c>
    </row>
    <row r="372" spans="1:8" x14ac:dyDescent="0.2">
      <c r="A372" s="5">
        <v>60</v>
      </c>
      <c r="B372" s="5">
        <f>IF(Source!F372&lt;&gt;0,1,0)</f>
        <v>0</v>
      </c>
      <c r="C372" s="5"/>
      <c r="D372" s="5">
        <f>ROW(A20)</f>
        <v>20</v>
      </c>
      <c r="E372" s="5">
        <v>68</v>
      </c>
      <c r="F372" s="5">
        <v>0</v>
      </c>
      <c r="G372" s="5" t="s">
        <v>584</v>
      </c>
      <c r="H372" s="5" t="s">
        <v>585</v>
      </c>
    </row>
    <row r="373" spans="1:8" x14ac:dyDescent="0.2">
      <c r="A373" s="5">
        <v>60</v>
      </c>
      <c r="B373" s="5">
        <f>IF(Source!F373&lt;&gt;0,1,0)</f>
        <v>0</v>
      </c>
      <c r="C373" s="5"/>
      <c r="D373" s="5">
        <f>ROW(A20)</f>
        <v>20</v>
      </c>
      <c r="E373" s="5">
        <v>69</v>
      </c>
      <c r="F373" s="5">
        <v>0</v>
      </c>
      <c r="G373" s="5" t="s">
        <v>586</v>
      </c>
      <c r="H373" s="5" t="s">
        <v>587</v>
      </c>
    </row>
    <row r="374" spans="1:8" x14ac:dyDescent="0.2">
      <c r="A374" s="5">
        <v>60</v>
      </c>
      <c r="B374" s="5">
        <f>IF(Source!F374&lt;&gt;0,1,0)</f>
        <v>0</v>
      </c>
      <c r="C374" s="5"/>
      <c r="D374" s="5">
        <f>ROW(A20)</f>
        <v>20</v>
      </c>
      <c r="E374" s="5">
        <v>70</v>
      </c>
      <c r="F374" s="5">
        <v>0</v>
      </c>
      <c r="G374" s="5" t="s">
        <v>588</v>
      </c>
      <c r="H374" s="5" t="s">
        <v>589</v>
      </c>
    </row>
    <row r="375" spans="1:8" x14ac:dyDescent="0.2">
      <c r="A375" s="5">
        <v>60</v>
      </c>
      <c r="B375" s="5">
        <f>IF(Source!F375&lt;&gt;0,1,0)</f>
        <v>0</v>
      </c>
      <c r="C375" s="5"/>
      <c r="D375" s="5">
        <f>ROW(A20)</f>
        <v>20</v>
      </c>
      <c r="E375" s="5">
        <v>71</v>
      </c>
      <c r="F375" s="5">
        <v>0</v>
      </c>
      <c r="G375" s="5" t="s">
        <v>590</v>
      </c>
      <c r="H375" s="5" t="s">
        <v>591</v>
      </c>
    </row>
    <row r="376" spans="1:8" x14ac:dyDescent="0.2">
      <c r="A376" s="5">
        <v>60</v>
      </c>
      <c r="B376" s="5">
        <f>IF(Source!F376&lt;&gt;0,1,0)</f>
        <v>0</v>
      </c>
      <c r="C376" s="5"/>
      <c r="D376" s="5">
        <f>ROW(A20)</f>
        <v>20</v>
      </c>
      <c r="E376" s="5">
        <v>72</v>
      </c>
      <c r="F376" s="5">
        <v>0</v>
      </c>
      <c r="G376" s="5" t="s">
        <v>592</v>
      </c>
      <c r="H376" s="5" t="s">
        <v>593</v>
      </c>
    </row>
    <row r="377" spans="1:8" x14ac:dyDescent="0.2">
      <c r="A377" s="5">
        <v>60</v>
      </c>
      <c r="B377" s="5">
        <f>IF(Source!F377&lt;&gt;0,1,0)</f>
        <v>0</v>
      </c>
      <c r="C377" s="5"/>
      <c r="D377" s="5">
        <f>ROW(A20)</f>
        <v>20</v>
      </c>
      <c r="E377" s="5">
        <v>73</v>
      </c>
      <c r="F377" s="5">
        <v>0</v>
      </c>
      <c r="G377" s="5" t="s">
        <v>594</v>
      </c>
      <c r="H377" s="5" t="s">
        <v>595</v>
      </c>
    </row>
    <row r="378" spans="1:8" x14ac:dyDescent="0.2">
      <c r="A378" s="5">
        <v>60</v>
      </c>
      <c r="B378" s="5">
        <f>IF(Source!F378&lt;&gt;0,1,0)</f>
        <v>0</v>
      </c>
      <c r="C378" s="5"/>
      <c r="D378" s="5">
        <f>ROW(A20)</f>
        <v>20</v>
      </c>
      <c r="E378" s="5">
        <v>74</v>
      </c>
      <c r="F378" s="5">
        <v>0</v>
      </c>
      <c r="G378" s="5" t="s">
        <v>596</v>
      </c>
      <c r="H378" s="5" t="s">
        <v>597</v>
      </c>
    </row>
    <row r="379" spans="1:8" x14ac:dyDescent="0.2">
      <c r="A379" s="5">
        <v>60</v>
      </c>
      <c r="B379" s="5">
        <f>IF(Source!F379&lt;&gt;0,1,0)</f>
        <v>0</v>
      </c>
      <c r="C379" s="5"/>
      <c r="D379" s="5">
        <f>ROW(A20)</f>
        <v>20</v>
      </c>
      <c r="E379" s="5">
        <v>75</v>
      </c>
      <c r="F379" s="5">
        <v>0</v>
      </c>
      <c r="G379" s="5" t="s">
        <v>598</v>
      </c>
      <c r="H379" s="5" t="s">
        <v>599</v>
      </c>
    </row>
    <row r="380" spans="1:8" x14ac:dyDescent="0.2">
      <c r="A380" s="5">
        <v>60</v>
      </c>
      <c r="B380" s="5">
        <f>IF(Source!F380&lt;&gt;0,1,0)</f>
        <v>0</v>
      </c>
      <c r="C380" s="5"/>
      <c r="D380" s="5">
        <f>ROW(A20)</f>
        <v>20</v>
      </c>
      <c r="E380" s="5">
        <v>76</v>
      </c>
      <c r="F380" s="5">
        <v>0</v>
      </c>
      <c r="G380" s="5" t="s">
        <v>600</v>
      </c>
      <c r="H380" s="5" t="s">
        <v>601</v>
      </c>
    </row>
    <row r="381" spans="1:8" x14ac:dyDescent="0.2">
      <c r="A381" s="5">
        <v>60</v>
      </c>
      <c r="B381" s="5">
        <f>IF(Source!F381&lt;&gt;0,1,0)</f>
        <v>0</v>
      </c>
      <c r="C381" s="5"/>
      <c r="D381" s="5">
        <f>ROW(A20)</f>
        <v>20</v>
      </c>
      <c r="E381" s="5">
        <v>77</v>
      </c>
      <c r="F381" s="5">
        <v>0</v>
      </c>
      <c r="G381" s="5" t="s">
        <v>602</v>
      </c>
      <c r="H381" s="5" t="s">
        <v>603</v>
      </c>
    </row>
    <row r="382" spans="1:8" x14ac:dyDescent="0.2">
      <c r="A382" s="5">
        <v>60</v>
      </c>
      <c r="B382" s="5">
        <f>IF(Source!F382&lt;&gt;0,1,0)</f>
        <v>1</v>
      </c>
      <c r="C382" s="5"/>
      <c r="D382" s="5">
        <f>ROW(A20)</f>
        <v>20</v>
      </c>
      <c r="E382" s="5">
        <v>78</v>
      </c>
      <c r="F382" s="5">
        <v>132.72999999999999</v>
      </c>
      <c r="G382" s="5" t="s">
        <v>604</v>
      </c>
      <c r="H382" s="5" t="s">
        <v>605</v>
      </c>
    </row>
    <row r="383" spans="1:8" x14ac:dyDescent="0.2">
      <c r="A383" s="5">
        <v>60</v>
      </c>
      <c r="B383" s="5">
        <f>IF(Source!F383&lt;&gt;0,1,0)</f>
        <v>0</v>
      </c>
      <c r="C383" s="5"/>
      <c r="D383" s="5">
        <f>ROW(A20)</f>
        <v>20</v>
      </c>
      <c r="E383" s="5">
        <v>80</v>
      </c>
      <c r="F383" s="5">
        <v>0</v>
      </c>
      <c r="G383" s="5" t="s">
        <v>606</v>
      </c>
      <c r="H383" s="5" t="s">
        <v>607</v>
      </c>
    </row>
    <row r="384" spans="1:8" x14ac:dyDescent="0.2">
      <c r="A384" s="5">
        <v>60</v>
      </c>
      <c r="B384" s="5">
        <f>IF(Source!F384&lt;&gt;0,1,0)</f>
        <v>0</v>
      </c>
      <c r="C384" s="5"/>
      <c r="D384" s="5">
        <f>ROW(A20)</f>
        <v>20</v>
      </c>
      <c r="E384" s="5">
        <v>81</v>
      </c>
      <c r="F384" s="5">
        <v>0</v>
      </c>
      <c r="G384" s="5" t="s">
        <v>608</v>
      </c>
      <c r="H384" s="5" t="s">
        <v>609</v>
      </c>
    </row>
    <row r="385" spans="1:206" x14ac:dyDescent="0.2">
      <c r="A385" s="5">
        <v>60</v>
      </c>
      <c r="B385" s="5">
        <f>IF(Source!F385&lt;&gt;0,1,0)</f>
        <v>0</v>
      </c>
      <c r="C385" s="5"/>
      <c r="D385" s="5">
        <f>ROW(A20)</f>
        <v>20</v>
      </c>
      <c r="E385" s="5">
        <v>82</v>
      </c>
      <c r="F385" s="5">
        <v>0</v>
      </c>
      <c r="G385" s="5" t="s">
        <v>610</v>
      </c>
      <c r="H385" s="5" t="s">
        <v>611</v>
      </c>
    </row>
    <row r="387" spans="1:206" x14ac:dyDescent="0.2">
      <c r="A387" s="2">
        <v>51</v>
      </c>
      <c r="B387" s="2">
        <f>B12</f>
        <v>423</v>
      </c>
      <c r="C387" s="2">
        <f>A12</f>
        <v>1</v>
      </c>
      <c r="D387" s="2">
        <f>ROW(A12)</f>
        <v>12</v>
      </c>
      <c r="E387" s="2"/>
      <c r="F387" s="2" t="str">
        <f>IF(F12&lt;&gt;"",F12,"")</f>
        <v>02-01-03</v>
      </c>
      <c r="G387" s="2" t="str">
        <f>IF(G12&lt;&gt;"",G12,"")</f>
        <v>Прокладка КЛ-10кВ в траншее</v>
      </c>
      <c r="H387" s="2">
        <v>0</v>
      </c>
      <c r="I387" s="2"/>
      <c r="J387" s="2"/>
      <c r="K387" s="2"/>
      <c r="L387" s="2"/>
      <c r="M387" s="2"/>
      <c r="N387" s="2"/>
      <c r="O387" s="2">
        <f t="shared" ref="O387:T387" si="383">ROUND(O298,2)</f>
        <v>2575506.0499999998</v>
      </c>
      <c r="P387" s="2">
        <f t="shared" si="383"/>
        <v>2149527.09</v>
      </c>
      <c r="Q387" s="2">
        <f t="shared" si="383"/>
        <v>127755.77</v>
      </c>
      <c r="R387" s="2">
        <f t="shared" si="383"/>
        <v>51238.65</v>
      </c>
      <c r="S387" s="2">
        <f t="shared" si="383"/>
        <v>298223.19</v>
      </c>
      <c r="T387" s="2">
        <f t="shared" si="383"/>
        <v>0</v>
      </c>
      <c r="U387" s="2">
        <f>U298</f>
        <v>537.35161446999996</v>
      </c>
      <c r="V387" s="2">
        <f>V298</f>
        <v>0</v>
      </c>
      <c r="W387" s="2">
        <f>ROUND(W298,2)</f>
        <v>0</v>
      </c>
      <c r="X387" s="2">
        <f>ROUND(X298,2)</f>
        <v>280029.34000000003</v>
      </c>
      <c r="Y387" s="2">
        <f>ROUND(Y298,2)</f>
        <v>131398.68</v>
      </c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>
        <f t="shared" ref="AO387:BD387" si="384">ROUND(AO298,2)</f>
        <v>0</v>
      </c>
      <c r="AP387" s="2">
        <f t="shared" si="384"/>
        <v>0</v>
      </c>
      <c r="AQ387" s="2">
        <f t="shared" si="384"/>
        <v>0</v>
      </c>
      <c r="AR387" s="2">
        <f t="shared" si="384"/>
        <v>3068915.93</v>
      </c>
      <c r="AS387" s="2">
        <f t="shared" si="384"/>
        <v>883342.62</v>
      </c>
      <c r="AT387" s="2">
        <f t="shared" si="384"/>
        <v>2185573.31</v>
      </c>
      <c r="AU387" s="2">
        <f t="shared" si="384"/>
        <v>0</v>
      </c>
      <c r="AV387" s="2">
        <f t="shared" si="384"/>
        <v>2149527.09</v>
      </c>
      <c r="AW387" s="2">
        <f t="shared" si="384"/>
        <v>2149527.09</v>
      </c>
      <c r="AX387" s="2">
        <f t="shared" si="384"/>
        <v>0</v>
      </c>
      <c r="AY387" s="2">
        <f t="shared" si="384"/>
        <v>2149527.09</v>
      </c>
      <c r="AZ387" s="2">
        <f t="shared" si="384"/>
        <v>0</v>
      </c>
      <c r="BA387" s="2">
        <f t="shared" si="384"/>
        <v>0</v>
      </c>
      <c r="BB387" s="2">
        <f t="shared" si="384"/>
        <v>0</v>
      </c>
      <c r="BC387" s="2">
        <f t="shared" si="384"/>
        <v>0</v>
      </c>
      <c r="BD387" s="2">
        <f t="shared" si="384"/>
        <v>0</v>
      </c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3"/>
      <c r="DH387" s="3"/>
      <c r="DI387" s="3"/>
      <c r="DJ387" s="3"/>
      <c r="DK387" s="3"/>
      <c r="DL387" s="3"/>
      <c r="DM387" s="3"/>
      <c r="DN387" s="3"/>
      <c r="DO387" s="3"/>
      <c r="DP387" s="3"/>
      <c r="DQ387" s="3"/>
      <c r="DR387" s="3"/>
      <c r="DS387" s="3"/>
      <c r="DT387" s="3"/>
      <c r="DU387" s="3"/>
      <c r="DV387" s="3"/>
      <c r="DW387" s="3"/>
      <c r="DX387" s="3"/>
      <c r="DY387" s="3"/>
      <c r="DZ387" s="3"/>
      <c r="EA387" s="3"/>
      <c r="EB387" s="3"/>
      <c r="EC387" s="3"/>
      <c r="ED387" s="3"/>
      <c r="EE387" s="3"/>
      <c r="EF387" s="3"/>
      <c r="EG387" s="3"/>
      <c r="EH387" s="3"/>
      <c r="EI387" s="3"/>
      <c r="EJ387" s="3"/>
      <c r="EK387" s="3"/>
      <c r="EL387" s="3"/>
      <c r="EM387" s="3"/>
      <c r="EN387" s="3"/>
      <c r="EO387" s="3"/>
      <c r="EP387" s="3"/>
      <c r="EQ387" s="3"/>
      <c r="ER387" s="3"/>
      <c r="ES387" s="3"/>
      <c r="ET387" s="3"/>
      <c r="EU387" s="3"/>
      <c r="EV387" s="3"/>
      <c r="EW387" s="3"/>
      <c r="EX387" s="3"/>
      <c r="EY387" s="3"/>
      <c r="EZ387" s="3"/>
      <c r="FA387" s="3"/>
      <c r="FB387" s="3"/>
      <c r="FC387" s="3"/>
      <c r="FD387" s="3"/>
      <c r="FE387" s="3"/>
      <c r="FF387" s="3"/>
      <c r="FG387" s="3"/>
      <c r="FH387" s="3"/>
      <c r="FI387" s="3"/>
      <c r="FJ387" s="3"/>
      <c r="FK387" s="3"/>
      <c r="FL387" s="3"/>
      <c r="FM387" s="3"/>
      <c r="FN387" s="3"/>
      <c r="FO387" s="3"/>
      <c r="FP387" s="3"/>
      <c r="FQ387" s="3"/>
      <c r="FR387" s="3"/>
      <c r="FS387" s="3"/>
      <c r="FT387" s="3"/>
      <c r="FU387" s="3"/>
      <c r="FV387" s="3"/>
      <c r="FW387" s="3"/>
      <c r="FX387" s="3"/>
      <c r="FY387" s="3"/>
      <c r="FZ387" s="3"/>
      <c r="GA387" s="3"/>
      <c r="GB387" s="3"/>
      <c r="GC387" s="3"/>
      <c r="GD387" s="3"/>
      <c r="GE387" s="3"/>
      <c r="GF387" s="3"/>
      <c r="GG387" s="3"/>
      <c r="GH387" s="3"/>
      <c r="GI387" s="3"/>
      <c r="GJ387" s="3"/>
      <c r="GK387" s="3"/>
      <c r="GL387" s="3"/>
      <c r="GM387" s="3"/>
      <c r="GN387" s="3"/>
      <c r="GO387" s="3"/>
      <c r="GP387" s="3"/>
      <c r="GQ387" s="3"/>
      <c r="GR387" s="3"/>
      <c r="GS387" s="3"/>
      <c r="GT387" s="3"/>
      <c r="GU387" s="3"/>
      <c r="GV387" s="3"/>
      <c r="GW387" s="3"/>
      <c r="GX387" s="3">
        <v>0</v>
      </c>
    </row>
    <row r="389" spans="1:206" x14ac:dyDescent="0.2">
      <c r="A389" s="4">
        <v>50</v>
      </c>
      <c r="B389" s="4">
        <v>0</v>
      </c>
      <c r="C389" s="4">
        <v>0</v>
      </c>
      <c r="D389" s="4">
        <v>1</v>
      </c>
      <c r="E389" s="4">
        <v>201</v>
      </c>
      <c r="F389" s="4">
        <f>ROUND(Source!O387,O389)</f>
        <v>2575506.0499999998</v>
      </c>
      <c r="G389" s="4" t="s">
        <v>83</v>
      </c>
      <c r="H389" s="4" t="s">
        <v>84</v>
      </c>
      <c r="I389" s="4"/>
      <c r="J389" s="4"/>
      <c r="K389" s="4">
        <v>201</v>
      </c>
      <c r="L389" s="4">
        <v>1</v>
      </c>
      <c r="M389" s="4">
        <v>3</v>
      </c>
      <c r="N389" s="4" t="s">
        <v>3</v>
      </c>
      <c r="O389" s="4">
        <v>2</v>
      </c>
      <c r="P389" s="4"/>
      <c r="Q389" s="4"/>
      <c r="R389" s="4"/>
      <c r="S389" s="4"/>
      <c r="T389" s="4"/>
      <c r="U389" s="4"/>
      <c r="V389" s="4"/>
      <c r="W389" s="4">
        <v>2575506.0499999998</v>
      </c>
      <c r="X389" s="4">
        <v>1</v>
      </c>
      <c r="Y389" s="4">
        <v>2575506.0499999998</v>
      </c>
      <c r="Z389" s="4"/>
      <c r="AA389" s="4"/>
      <c r="AB389" s="4"/>
    </row>
    <row r="390" spans="1:206" x14ac:dyDescent="0.2">
      <c r="A390" s="4">
        <v>50</v>
      </c>
      <c r="B390" s="4">
        <v>0</v>
      </c>
      <c r="C390" s="4">
        <v>0</v>
      </c>
      <c r="D390" s="4">
        <v>1</v>
      </c>
      <c r="E390" s="4">
        <v>202</v>
      </c>
      <c r="F390" s="4">
        <f>ROUND(Source!P387,O390)</f>
        <v>2149527.09</v>
      </c>
      <c r="G390" s="4" t="s">
        <v>85</v>
      </c>
      <c r="H390" s="4" t="s">
        <v>86</v>
      </c>
      <c r="I390" s="4"/>
      <c r="J390" s="4"/>
      <c r="K390" s="4">
        <v>202</v>
      </c>
      <c r="L390" s="4">
        <v>2</v>
      </c>
      <c r="M390" s="4">
        <v>3</v>
      </c>
      <c r="N390" s="4" t="s">
        <v>3</v>
      </c>
      <c r="O390" s="4">
        <v>2</v>
      </c>
      <c r="P390" s="4"/>
      <c r="Q390" s="4"/>
      <c r="R390" s="4"/>
      <c r="S390" s="4"/>
      <c r="T390" s="4"/>
      <c r="U390" s="4"/>
      <c r="V390" s="4"/>
      <c r="W390" s="4">
        <v>2149527.09</v>
      </c>
      <c r="X390" s="4">
        <v>1</v>
      </c>
      <c r="Y390" s="4">
        <v>2149527.09</v>
      </c>
      <c r="Z390" s="4"/>
      <c r="AA390" s="4"/>
      <c r="AB390" s="4"/>
    </row>
    <row r="391" spans="1:206" x14ac:dyDescent="0.2">
      <c r="A391" s="4">
        <v>50</v>
      </c>
      <c r="B391" s="4">
        <v>0</v>
      </c>
      <c r="C391" s="4">
        <v>0</v>
      </c>
      <c r="D391" s="4">
        <v>1</v>
      </c>
      <c r="E391" s="4">
        <v>222</v>
      </c>
      <c r="F391" s="4">
        <f>ROUND(Source!AO387,O391)</f>
        <v>0</v>
      </c>
      <c r="G391" s="4" t="s">
        <v>87</v>
      </c>
      <c r="H391" s="4" t="s">
        <v>88</v>
      </c>
      <c r="I391" s="4"/>
      <c r="J391" s="4"/>
      <c r="K391" s="4">
        <v>222</v>
      </c>
      <c r="L391" s="4">
        <v>3</v>
      </c>
      <c r="M391" s="4">
        <v>3</v>
      </c>
      <c r="N391" s="4" t="s">
        <v>3</v>
      </c>
      <c r="O391" s="4">
        <v>2</v>
      </c>
      <c r="P391" s="4"/>
      <c r="Q391" s="4"/>
      <c r="R391" s="4"/>
      <c r="S391" s="4"/>
      <c r="T391" s="4"/>
      <c r="U391" s="4"/>
      <c r="V391" s="4"/>
      <c r="W391" s="4">
        <v>0</v>
      </c>
      <c r="X391" s="4">
        <v>1</v>
      </c>
      <c r="Y391" s="4">
        <v>0</v>
      </c>
      <c r="Z391" s="4"/>
      <c r="AA391" s="4"/>
      <c r="AB391" s="4"/>
    </row>
    <row r="392" spans="1:206" x14ac:dyDescent="0.2">
      <c r="A392" s="4">
        <v>50</v>
      </c>
      <c r="B392" s="4">
        <v>0</v>
      </c>
      <c r="C392" s="4">
        <v>0</v>
      </c>
      <c r="D392" s="4">
        <v>1</v>
      </c>
      <c r="E392" s="4">
        <v>225</v>
      </c>
      <c r="F392" s="4">
        <f>ROUND(Source!AV387,O392)</f>
        <v>2149527.09</v>
      </c>
      <c r="G392" s="4" t="s">
        <v>89</v>
      </c>
      <c r="H392" s="4" t="s">
        <v>90</v>
      </c>
      <c r="I392" s="4"/>
      <c r="J392" s="4"/>
      <c r="K392" s="4">
        <v>225</v>
      </c>
      <c r="L392" s="4">
        <v>4</v>
      </c>
      <c r="M392" s="4">
        <v>3</v>
      </c>
      <c r="N392" s="4" t="s">
        <v>3</v>
      </c>
      <c r="O392" s="4">
        <v>2</v>
      </c>
      <c r="P392" s="4"/>
      <c r="Q392" s="4"/>
      <c r="R392" s="4"/>
      <c r="S392" s="4"/>
      <c r="T392" s="4"/>
      <c r="U392" s="4"/>
      <c r="V392" s="4"/>
      <c r="W392" s="4">
        <v>2149527.09</v>
      </c>
      <c r="X392" s="4">
        <v>1</v>
      </c>
      <c r="Y392" s="4">
        <v>2149527.09</v>
      </c>
      <c r="Z392" s="4"/>
      <c r="AA392" s="4"/>
      <c r="AB392" s="4"/>
    </row>
    <row r="393" spans="1:206" x14ac:dyDescent="0.2">
      <c r="A393" s="4">
        <v>50</v>
      </c>
      <c r="B393" s="4">
        <v>0</v>
      </c>
      <c r="C393" s="4">
        <v>0</v>
      </c>
      <c r="D393" s="4">
        <v>1</v>
      </c>
      <c r="E393" s="4">
        <v>226</v>
      </c>
      <c r="F393" s="4">
        <f>ROUND(Source!AW387,O393)</f>
        <v>2149527.09</v>
      </c>
      <c r="G393" s="4" t="s">
        <v>91</v>
      </c>
      <c r="H393" s="4" t="s">
        <v>92</v>
      </c>
      <c r="I393" s="4"/>
      <c r="J393" s="4"/>
      <c r="K393" s="4">
        <v>226</v>
      </c>
      <c r="L393" s="4">
        <v>5</v>
      </c>
      <c r="M393" s="4">
        <v>3</v>
      </c>
      <c r="N393" s="4" t="s">
        <v>3</v>
      </c>
      <c r="O393" s="4">
        <v>2</v>
      </c>
      <c r="P393" s="4"/>
      <c r="Q393" s="4"/>
      <c r="R393" s="4"/>
      <c r="S393" s="4"/>
      <c r="T393" s="4"/>
      <c r="U393" s="4"/>
      <c r="V393" s="4"/>
      <c r="W393" s="4">
        <v>2149527.09</v>
      </c>
      <c r="X393" s="4">
        <v>1</v>
      </c>
      <c r="Y393" s="4">
        <v>2149527.09</v>
      </c>
      <c r="Z393" s="4"/>
      <c r="AA393" s="4"/>
      <c r="AB393" s="4"/>
    </row>
    <row r="394" spans="1:206" x14ac:dyDescent="0.2">
      <c r="A394" s="4">
        <v>50</v>
      </c>
      <c r="B394" s="4">
        <v>0</v>
      </c>
      <c r="C394" s="4">
        <v>0</v>
      </c>
      <c r="D394" s="4">
        <v>1</v>
      </c>
      <c r="E394" s="4">
        <v>227</v>
      </c>
      <c r="F394" s="4">
        <f>ROUND(Source!AX387,O394)</f>
        <v>0</v>
      </c>
      <c r="G394" s="4" t="s">
        <v>93</v>
      </c>
      <c r="H394" s="4" t="s">
        <v>94</v>
      </c>
      <c r="I394" s="4"/>
      <c r="J394" s="4"/>
      <c r="K394" s="4">
        <v>227</v>
      </c>
      <c r="L394" s="4">
        <v>6</v>
      </c>
      <c r="M394" s="4">
        <v>3</v>
      </c>
      <c r="N394" s="4" t="s">
        <v>3</v>
      </c>
      <c r="O394" s="4">
        <v>2</v>
      </c>
      <c r="P394" s="4"/>
      <c r="Q394" s="4"/>
      <c r="R394" s="4"/>
      <c r="S394" s="4"/>
      <c r="T394" s="4"/>
      <c r="U394" s="4"/>
      <c r="V394" s="4"/>
      <c r="W394" s="4">
        <v>0</v>
      </c>
      <c r="X394" s="4">
        <v>1</v>
      </c>
      <c r="Y394" s="4">
        <v>0</v>
      </c>
      <c r="Z394" s="4"/>
      <c r="AA394" s="4"/>
      <c r="AB394" s="4"/>
    </row>
    <row r="395" spans="1:206" x14ac:dyDescent="0.2">
      <c r="A395" s="4">
        <v>50</v>
      </c>
      <c r="B395" s="4">
        <v>0</v>
      </c>
      <c r="C395" s="4">
        <v>0</v>
      </c>
      <c r="D395" s="4">
        <v>1</v>
      </c>
      <c r="E395" s="4">
        <v>228</v>
      </c>
      <c r="F395" s="4">
        <f>ROUND(Source!AY387,O395)</f>
        <v>2149527.09</v>
      </c>
      <c r="G395" s="4" t="s">
        <v>95</v>
      </c>
      <c r="H395" s="4" t="s">
        <v>96</v>
      </c>
      <c r="I395" s="4"/>
      <c r="J395" s="4"/>
      <c r="K395" s="4">
        <v>228</v>
      </c>
      <c r="L395" s="4">
        <v>7</v>
      </c>
      <c r="M395" s="4">
        <v>3</v>
      </c>
      <c r="N395" s="4" t="s">
        <v>3</v>
      </c>
      <c r="O395" s="4">
        <v>2</v>
      </c>
      <c r="P395" s="4"/>
      <c r="Q395" s="4"/>
      <c r="R395" s="4"/>
      <c r="S395" s="4"/>
      <c r="T395" s="4"/>
      <c r="U395" s="4"/>
      <c r="V395" s="4"/>
      <c r="W395" s="4">
        <v>2149527.09</v>
      </c>
      <c r="X395" s="4">
        <v>1</v>
      </c>
      <c r="Y395" s="4">
        <v>2149527.09</v>
      </c>
      <c r="Z395" s="4"/>
      <c r="AA395" s="4"/>
      <c r="AB395" s="4"/>
    </row>
    <row r="396" spans="1:206" x14ac:dyDescent="0.2">
      <c r="A396" s="4">
        <v>50</v>
      </c>
      <c r="B396" s="4">
        <v>0</v>
      </c>
      <c r="C396" s="4">
        <v>0</v>
      </c>
      <c r="D396" s="4">
        <v>1</v>
      </c>
      <c r="E396" s="4">
        <v>216</v>
      </c>
      <c r="F396" s="4">
        <f>ROUND(Source!AP387,O396)</f>
        <v>0</v>
      </c>
      <c r="G396" s="4" t="s">
        <v>97</v>
      </c>
      <c r="H396" s="4" t="s">
        <v>98</v>
      </c>
      <c r="I396" s="4"/>
      <c r="J396" s="4"/>
      <c r="K396" s="4">
        <v>216</v>
      </c>
      <c r="L396" s="4">
        <v>8</v>
      </c>
      <c r="M396" s="4">
        <v>3</v>
      </c>
      <c r="N396" s="4" t="s">
        <v>3</v>
      </c>
      <c r="O396" s="4">
        <v>2</v>
      </c>
      <c r="P396" s="4"/>
      <c r="Q396" s="4"/>
      <c r="R396" s="4"/>
      <c r="S396" s="4"/>
      <c r="T396" s="4"/>
      <c r="U396" s="4"/>
      <c r="V396" s="4"/>
      <c r="W396" s="4">
        <v>0</v>
      </c>
      <c r="X396" s="4">
        <v>1</v>
      </c>
      <c r="Y396" s="4">
        <v>0</v>
      </c>
      <c r="Z396" s="4"/>
      <c r="AA396" s="4"/>
      <c r="AB396" s="4"/>
    </row>
    <row r="397" spans="1:206" x14ac:dyDescent="0.2">
      <c r="A397" s="4">
        <v>50</v>
      </c>
      <c r="B397" s="4">
        <v>0</v>
      </c>
      <c r="C397" s="4">
        <v>0</v>
      </c>
      <c r="D397" s="4">
        <v>1</v>
      </c>
      <c r="E397" s="4">
        <v>223</v>
      </c>
      <c r="F397" s="4">
        <f>ROUND(Source!AQ387,O397)</f>
        <v>0</v>
      </c>
      <c r="G397" s="4" t="s">
        <v>99</v>
      </c>
      <c r="H397" s="4" t="s">
        <v>100</v>
      </c>
      <c r="I397" s="4"/>
      <c r="J397" s="4"/>
      <c r="K397" s="4">
        <v>223</v>
      </c>
      <c r="L397" s="4">
        <v>9</v>
      </c>
      <c r="M397" s="4">
        <v>3</v>
      </c>
      <c r="N397" s="4" t="s">
        <v>3</v>
      </c>
      <c r="O397" s="4">
        <v>2</v>
      </c>
      <c r="P397" s="4"/>
      <c r="Q397" s="4"/>
      <c r="R397" s="4"/>
      <c r="S397" s="4"/>
      <c r="T397" s="4"/>
      <c r="U397" s="4"/>
      <c r="V397" s="4"/>
      <c r="W397" s="4">
        <v>0</v>
      </c>
      <c r="X397" s="4">
        <v>1</v>
      </c>
      <c r="Y397" s="4">
        <v>0</v>
      </c>
      <c r="Z397" s="4"/>
      <c r="AA397" s="4"/>
      <c r="AB397" s="4"/>
    </row>
    <row r="398" spans="1:206" x14ac:dyDescent="0.2">
      <c r="A398" s="4">
        <v>50</v>
      </c>
      <c r="B398" s="4">
        <v>0</v>
      </c>
      <c r="C398" s="4">
        <v>0</v>
      </c>
      <c r="D398" s="4">
        <v>1</v>
      </c>
      <c r="E398" s="4">
        <v>229</v>
      </c>
      <c r="F398" s="4">
        <f>ROUND(Source!AZ387,O398)</f>
        <v>0</v>
      </c>
      <c r="G398" s="4" t="s">
        <v>101</v>
      </c>
      <c r="H398" s="4" t="s">
        <v>102</v>
      </c>
      <c r="I398" s="4"/>
      <c r="J398" s="4"/>
      <c r="K398" s="4">
        <v>229</v>
      </c>
      <c r="L398" s="4">
        <v>10</v>
      </c>
      <c r="M398" s="4">
        <v>3</v>
      </c>
      <c r="N398" s="4" t="s">
        <v>3</v>
      </c>
      <c r="O398" s="4">
        <v>2</v>
      </c>
      <c r="P398" s="4"/>
      <c r="Q398" s="4"/>
      <c r="R398" s="4"/>
      <c r="S398" s="4"/>
      <c r="T398" s="4"/>
      <c r="U398" s="4"/>
      <c r="V398" s="4"/>
      <c r="W398" s="4">
        <v>0</v>
      </c>
      <c r="X398" s="4">
        <v>1</v>
      </c>
      <c r="Y398" s="4">
        <v>0</v>
      </c>
      <c r="Z398" s="4"/>
      <c r="AA398" s="4"/>
      <c r="AB398" s="4"/>
    </row>
    <row r="399" spans="1:206" x14ac:dyDescent="0.2">
      <c r="A399" s="4">
        <v>50</v>
      </c>
      <c r="B399" s="4">
        <v>0</v>
      </c>
      <c r="C399" s="4">
        <v>0</v>
      </c>
      <c r="D399" s="4">
        <v>1</v>
      </c>
      <c r="E399" s="4">
        <v>203</v>
      </c>
      <c r="F399" s="4">
        <f>ROUND(Source!Q387,O399)</f>
        <v>127755.77</v>
      </c>
      <c r="G399" s="4" t="s">
        <v>103</v>
      </c>
      <c r="H399" s="4" t="s">
        <v>104</v>
      </c>
      <c r="I399" s="4"/>
      <c r="J399" s="4"/>
      <c r="K399" s="4">
        <v>203</v>
      </c>
      <c r="L399" s="4">
        <v>11</v>
      </c>
      <c r="M399" s="4">
        <v>3</v>
      </c>
      <c r="N399" s="4" t="s">
        <v>3</v>
      </c>
      <c r="O399" s="4">
        <v>2</v>
      </c>
      <c r="P399" s="4"/>
      <c r="Q399" s="4"/>
      <c r="R399" s="4"/>
      <c r="S399" s="4"/>
      <c r="T399" s="4"/>
      <c r="U399" s="4"/>
      <c r="V399" s="4"/>
      <c r="W399" s="4">
        <v>127755.77</v>
      </c>
      <c r="X399" s="4">
        <v>1</v>
      </c>
      <c r="Y399" s="4">
        <v>127755.77</v>
      </c>
      <c r="Z399" s="4"/>
      <c r="AA399" s="4"/>
      <c r="AB399" s="4"/>
    </row>
    <row r="400" spans="1:206" x14ac:dyDescent="0.2">
      <c r="A400" s="4">
        <v>50</v>
      </c>
      <c r="B400" s="4">
        <v>0</v>
      </c>
      <c r="C400" s="4">
        <v>0</v>
      </c>
      <c r="D400" s="4">
        <v>1</v>
      </c>
      <c r="E400" s="4">
        <v>0</v>
      </c>
      <c r="F400" s="4">
        <f>ROUND(Source!BB387,O400)</f>
        <v>0</v>
      </c>
      <c r="G400" s="4" t="s">
        <v>105</v>
      </c>
      <c r="H400" s="4" t="s">
        <v>106</v>
      </c>
      <c r="I400" s="4"/>
      <c r="J400" s="4"/>
      <c r="K400" s="4">
        <v>231</v>
      </c>
      <c r="L400" s="4">
        <v>12</v>
      </c>
      <c r="M400" s="4">
        <v>3</v>
      </c>
      <c r="N400" s="4" t="s">
        <v>3</v>
      </c>
      <c r="O400" s="4">
        <v>2</v>
      </c>
      <c r="P400" s="4"/>
      <c r="Q400" s="4"/>
      <c r="R400" s="4"/>
      <c r="S400" s="4"/>
      <c r="T400" s="4"/>
      <c r="U400" s="4"/>
      <c r="V400" s="4"/>
      <c r="W400" s="4">
        <v>0</v>
      </c>
      <c r="X400" s="4">
        <v>1</v>
      </c>
      <c r="Y400" s="4">
        <v>0</v>
      </c>
      <c r="Z400" s="4"/>
      <c r="AA400" s="4"/>
      <c r="AB400" s="4"/>
    </row>
    <row r="401" spans="1:28" x14ac:dyDescent="0.2">
      <c r="A401" s="4">
        <v>50</v>
      </c>
      <c r="B401" s="4">
        <v>0</v>
      </c>
      <c r="C401" s="4">
        <v>0</v>
      </c>
      <c r="D401" s="4">
        <v>1</v>
      </c>
      <c r="E401" s="4">
        <v>0</v>
      </c>
      <c r="F401" s="4">
        <f>ROUND(Source!R387,O401)</f>
        <v>51238.65</v>
      </c>
      <c r="G401" s="4" t="s">
        <v>107</v>
      </c>
      <c r="H401" s="4" t="s">
        <v>108</v>
      </c>
      <c r="I401" s="4"/>
      <c r="J401" s="4"/>
      <c r="K401" s="4">
        <v>204</v>
      </c>
      <c r="L401" s="4">
        <v>13</v>
      </c>
      <c r="M401" s="4">
        <v>3</v>
      </c>
      <c r="N401" s="4" t="s">
        <v>3</v>
      </c>
      <c r="O401" s="4">
        <v>2</v>
      </c>
      <c r="P401" s="4"/>
      <c r="Q401" s="4"/>
      <c r="R401" s="4"/>
      <c r="S401" s="4"/>
      <c r="T401" s="4"/>
      <c r="U401" s="4"/>
      <c r="V401" s="4"/>
      <c r="W401" s="4">
        <v>51238.65</v>
      </c>
      <c r="X401" s="4">
        <v>1</v>
      </c>
      <c r="Y401" s="4">
        <v>51238.65</v>
      </c>
      <c r="Z401" s="4"/>
      <c r="AA401" s="4"/>
      <c r="AB401" s="4"/>
    </row>
    <row r="402" spans="1:28" x14ac:dyDescent="0.2">
      <c r="A402" s="4">
        <v>50</v>
      </c>
      <c r="B402" s="4">
        <v>0</v>
      </c>
      <c r="C402" s="4">
        <v>0</v>
      </c>
      <c r="D402" s="4">
        <v>1</v>
      </c>
      <c r="E402" s="4">
        <v>0</v>
      </c>
      <c r="F402" s="4">
        <f>ROUND(Source!S387,O402)</f>
        <v>298223.19</v>
      </c>
      <c r="G402" s="4" t="s">
        <v>109</v>
      </c>
      <c r="H402" s="4" t="s">
        <v>110</v>
      </c>
      <c r="I402" s="4"/>
      <c r="J402" s="4"/>
      <c r="K402" s="4">
        <v>205</v>
      </c>
      <c r="L402" s="4">
        <v>14</v>
      </c>
      <c r="M402" s="4">
        <v>3</v>
      </c>
      <c r="N402" s="4" t="s">
        <v>3</v>
      </c>
      <c r="O402" s="4">
        <v>2</v>
      </c>
      <c r="P402" s="4"/>
      <c r="Q402" s="4"/>
      <c r="R402" s="4"/>
      <c r="S402" s="4"/>
      <c r="T402" s="4"/>
      <c r="U402" s="4"/>
      <c r="V402" s="4"/>
      <c r="W402" s="4">
        <v>298223.19</v>
      </c>
      <c r="X402" s="4">
        <v>1</v>
      </c>
      <c r="Y402" s="4">
        <v>298223.19</v>
      </c>
      <c r="Z402" s="4"/>
      <c r="AA402" s="4"/>
      <c r="AB402" s="4"/>
    </row>
    <row r="403" spans="1:28" x14ac:dyDescent="0.2">
      <c r="A403" s="4">
        <v>50</v>
      </c>
      <c r="B403" s="4">
        <v>0</v>
      </c>
      <c r="C403" s="4">
        <v>0</v>
      </c>
      <c r="D403" s="4">
        <v>1</v>
      </c>
      <c r="E403" s="4">
        <v>0</v>
      </c>
      <c r="F403" s="4">
        <f>ROUND(Source!BC387,O403)</f>
        <v>0</v>
      </c>
      <c r="G403" s="4" t="s">
        <v>111</v>
      </c>
      <c r="H403" s="4" t="s">
        <v>112</v>
      </c>
      <c r="I403" s="4"/>
      <c r="J403" s="4"/>
      <c r="K403" s="4">
        <v>232</v>
      </c>
      <c r="L403" s="4">
        <v>15</v>
      </c>
      <c r="M403" s="4">
        <v>3</v>
      </c>
      <c r="N403" s="4" t="s">
        <v>3</v>
      </c>
      <c r="O403" s="4">
        <v>2</v>
      </c>
      <c r="P403" s="4"/>
      <c r="Q403" s="4"/>
      <c r="R403" s="4"/>
      <c r="S403" s="4"/>
      <c r="T403" s="4"/>
      <c r="U403" s="4"/>
      <c r="V403" s="4"/>
      <c r="W403" s="4">
        <v>0</v>
      </c>
      <c r="X403" s="4">
        <v>1</v>
      </c>
      <c r="Y403" s="4">
        <v>0</v>
      </c>
      <c r="Z403" s="4"/>
      <c r="AA403" s="4"/>
      <c r="AB403" s="4"/>
    </row>
    <row r="404" spans="1:28" x14ac:dyDescent="0.2">
      <c r="A404" s="4">
        <v>50</v>
      </c>
      <c r="B404" s="4">
        <v>0</v>
      </c>
      <c r="C404" s="4">
        <v>0</v>
      </c>
      <c r="D404" s="4">
        <v>1</v>
      </c>
      <c r="E404" s="4">
        <v>0</v>
      </c>
      <c r="F404" s="4">
        <f>ROUND(Source!AS387,O404)</f>
        <v>883342.62</v>
      </c>
      <c r="G404" s="4" t="s">
        <v>113</v>
      </c>
      <c r="H404" s="4" t="s">
        <v>114</v>
      </c>
      <c r="I404" s="4"/>
      <c r="J404" s="4"/>
      <c r="K404" s="4">
        <v>214</v>
      </c>
      <c r="L404" s="4">
        <v>16</v>
      </c>
      <c r="M404" s="4">
        <v>3</v>
      </c>
      <c r="N404" s="4" t="s">
        <v>3</v>
      </c>
      <c r="O404" s="4">
        <v>2</v>
      </c>
      <c r="P404" s="4"/>
      <c r="Q404" s="4"/>
      <c r="R404" s="4"/>
      <c r="S404" s="4"/>
      <c r="T404" s="4"/>
      <c r="U404" s="4"/>
      <c r="V404" s="4"/>
      <c r="W404" s="4">
        <v>883342.62</v>
      </c>
      <c r="X404" s="4">
        <v>1</v>
      </c>
      <c r="Y404" s="4">
        <v>883342.62</v>
      </c>
      <c r="Z404" s="4"/>
      <c r="AA404" s="4"/>
      <c r="AB404" s="4"/>
    </row>
    <row r="405" spans="1:28" x14ac:dyDescent="0.2">
      <c r="A405" s="4">
        <v>50</v>
      </c>
      <c r="B405" s="4">
        <v>0</v>
      </c>
      <c r="C405" s="4">
        <v>0</v>
      </c>
      <c r="D405" s="4">
        <v>1</v>
      </c>
      <c r="E405" s="4">
        <v>0</v>
      </c>
      <c r="F405" s="4">
        <f>ROUND(Source!AT387,O405)</f>
        <v>2185573.31</v>
      </c>
      <c r="G405" s="4" t="s">
        <v>115</v>
      </c>
      <c r="H405" s="4" t="s">
        <v>116</v>
      </c>
      <c r="I405" s="4"/>
      <c r="J405" s="4"/>
      <c r="K405" s="4">
        <v>215</v>
      </c>
      <c r="L405" s="4">
        <v>17</v>
      </c>
      <c r="M405" s="4">
        <v>3</v>
      </c>
      <c r="N405" s="4" t="s">
        <v>3</v>
      </c>
      <c r="O405" s="4">
        <v>2</v>
      </c>
      <c r="P405" s="4"/>
      <c r="Q405" s="4"/>
      <c r="R405" s="4"/>
      <c r="S405" s="4"/>
      <c r="T405" s="4"/>
      <c r="U405" s="4"/>
      <c r="V405" s="4"/>
      <c r="W405" s="4">
        <v>2185573.31</v>
      </c>
      <c r="X405" s="4">
        <v>1</v>
      </c>
      <c r="Y405" s="4">
        <v>2185573.31</v>
      </c>
      <c r="Z405" s="4"/>
      <c r="AA405" s="4"/>
      <c r="AB405" s="4"/>
    </row>
    <row r="406" spans="1:28" x14ac:dyDescent="0.2">
      <c r="A406" s="4">
        <v>50</v>
      </c>
      <c r="B406" s="4">
        <v>0</v>
      </c>
      <c r="C406" s="4">
        <v>0</v>
      </c>
      <c r="D406" s="4">
        <v>1</v>
      </c>
      <c r="E406" s="4">
        <v>0</v>
      </c>
      <c r="F406" s="4">
        <f>ROUND(Source!AU387,O406)</f>
        <v>0</v>
      </c>
      <c r="G406" s="4" t="s">
        <v>117</v>
      </c>
      <c r="H406" s="4" t="s">
        <v>118</v>
      </c>
      <c r="I406" s="4"/>
      <c r="J406" s="4"/>
      <c r="K406" s="4">
        <v>217</v>
      </c>
      <c r="L406" s="4">
        <v>18</v>
      </c>
      <c r="M406" s="4">
        <v>3</v>
      </c>
      <c r="N406" s="4" t="s">
        <v>3</v>
      </c>
      <c r="O406" s="4">
        <v>2</v>
      </c>
      <c r="P406" s="4"/>
      <c r="Q406" s="4"/>
      <c r="R406" s="4"/>
      <c r="S406" s="4"/>
      <c r="T406" s="4"/>
      <c r="U406" s="4"/>
      <c r="V406" s="4"/>
      <c r="W406" s="4">
        <v>0</v>
      </c>
      <c r="X406" s="4">
        <v>1</v>
      </c>
      <c r="Y406" s="4">
        <v>0</v>
      </c>
      <c r="Z406" s="4"/>
      <c r="AA406" s="4"/>
      <c r="AB406" s="4"/>
    </row>
    <row r="407" spans="1:28" x14ac:dyDescent="0.2">
      <c r="A407" s="4">
        <v>50</v>
      </c>
      <c r="B407" s="4">
        <v>0</v>
      </c>
      <c r="C407" s="4">
        <v>0</v>
      </c>
      <c r="D407" s="4">
        <v>1</v>
      </c>
      <c r="E407" s="4">
        <v>0</v>
      </c>
      <c r="F407" s="4">
        <f>ROUND(Source!BA387,O407)</f>
        <v>0</v>
      </c>
      <c r="G407" s="4" t="s">
        <v>119</v>
      </c>
      <c r="H407" s="4" t="s">
        <v>120</v>
      </c>
      <c r="I407" s="4"/>
      <c r="J407" s="4"/>
      <c r="K407" s="4">
        <v>230</v>
      </c>
      <c r="L407" s="4">
        <v>19</v>
      </c>
      <c r="M407" s="4">
        <v>3</v>
      </c>
      <c r="N407" s="4" t="s">
        <v>3</v>
      </c>
      <c r="O407" s="4">
        <v>2</v>
      </c>
      <c r="P407" s="4"/>
      <c r="Q407" s="4"/>
      <c r="R407" s="4"/>
      <c r="S407" s="4"/>
      <c r="T407" s="4"/>
      <c r="U407" s="4"/>
      <c r="V407" s="4"/>
      <c r="W407" s="4">
        <v>0</v>
      </c>
      <c r="X407" s="4">
        <v>1</v>
      </c>
      <c r="Y407" s="4">
        <v>0</v>
      </c>
      <c r="Z407" s="4"/>
      <c r="AA407" s="4"/>
      <c r="AB407" s="4"/>
    </row>
    <row r="408" spans="1:28" x14ac:dyDescent="0.2">
      <c r="A408" s="4">
        <v>50</v>
      </c>
      <c r="B408" s="4">
        <v>0</v>
      </c>
      <c r="C408" s="4">
        <v>0</v>
      </c>
      <c r="D408" s="4">
        <v>1</v>
      </c>
      <c r="E408" s="4">
        <v>0</v>
      </c>
      <c r="F408" s="4">
        <f>ROUND(Source!T387,O408)</f>
        <v>0</v>
      </c>
      <c r="G408" s="4" t="s">
        <v>121</v>
      </c>
      <c r="H408" s="4" t="s">
        <v>122</v>
      </c>
      <c r="I408" s="4"/>
      <c r="J408" s="4"/>
      <c r="K408" s="4">
        <v>206</v>
      </c>
      <c r="L408" s="4">
        <v>20</v>
      </c>
      <c r="M408" s="4">
        <v>3</v>
      </c>
      <c r="N408" s="4" t="s">
        <v>3</v>
      </c>
      <c r="O408" s="4">
        <v>2</v>
      </c>
      <c r="P408" s="4"/>
      <c r="Q408" s="4"/>
      <c r="R408" s="4"/>
      <c r="S408" s="4"/>
      <c r="T408" s="4"/>
      <c r="U408" s="4"/>
      <c r="V408" s="4"/>
      <c r="W408" s="4">
        <v>0</v>
      </c>
      <c r="X408" s="4">
        <v>1</v>
      </c>
      <c r="Y408" s="4">
        <v>0</v>
      </c>
      <c r="Z408" s="4"/>
      <c r="AA408" s="4"/>
      <c r="AB408" s="4"/>
    </row>
    <row r="409" spans="1:28" x14ac:dyDescent="0.2">
      <c r="A409" s="4">
        <v>50</v>
      </c>
      <c r="B409" s="4">
        <v>0</v>
      </c>
      <c r="C409" s="4">
        <v>0</v>
      </c>
      <c r="D409" s="4">
        <v>1</v>
      </c>
      <c r="E409" s="4">
        <v>0</v>
      </c>
      <c r="F409" s="4">
        <f>Source!U387</f>
        <v>537.35161446999996</v>
      </c>
      <c r="G409" s="4" t="s">
        <v>123</v>
      </c>
      <c r="H409" s="4" t="s">
        <v>124</v>
      </c>
      <c r="I409" s="4"/>
      <c r="J409" s="4"/>
      <c r="K409" s="4">
        <v>207</v>
      </c>
      <c r="L409" s="4">
        <v>21</v>
      </c>
      <c r="M409" s="4">
        <v>3</v>
      </c>
      <c r="N409" s="4" t="s">
        <v>3</v>
      </c>
      <c r="O409" s="4">
        <v>-1</v>
      </c>
      <c r="P409" s="4"/>
      <c r="Q409" s="4"/>
      <c r="R409" s="4"/>
      <c r="S409" s="4"/>
      <c r="T409" s="4"/>
      <c r="U409" s="4"/>
      <c r="V409" s="4"/>
      <c r="W409" s="4">
        <v>537.35161446999996</v>
      </c>
      <c r="X409" s="4">
        <v>1</v>
      </c>
      <c r="Y409" s="4">
        <v>537.35161446999996</v>
      </c>
      <c r="Z409" s="4"/>
      <c r="AA409" s="4"/>
      <c r="AB409" s="4"/>
    </row>
    <row r="410" spans="1:28" x14ac:dyDescent="0.2">
      <c r="A410" s="4">
        <v>50</v>
      </c>
      <c r="B410" s="4">
        <v>0</v>
      </c>
      <c r="C410" s="4">
        <v>0</v>
      </c>
      <c r="D410" s="4">
        <v>1</v>
      </c>
      <c r="E410" s="4">
        <v>0</v>
      </c>
      <c r="F410" s="4">
        <f>Source!V387</f>
        <v>0</v>
      </c>
      <c r="G410" s="4" t="s">
        <v>125</v>
      </c>
      <c r="H410" s="4" t="s">
        <v>126</v>
      </c>
      <c r="I410" s="4"/>
      <c r="J410" s="4"/>
      <c r="K410" s="4">
        <v>208</v>
      </c>
      <c r="L410" s="4">
        <v>22</v>
      </c>
      <c r="M410" s="4">
        <v>3</v>
      </c>
      <c r="N410" s="4" t="s">
        <v>3</v>
      </c>
      <c r="O410" s="4">
        <v>-1</v>
      </c>
      <c r="P410" s="4"/>
      <c r="Q410" s="4"/>
      <c r="R410" s="4"/>
      <c r="S410" s="4"/>
      <c r="T410" s="4"/>
      <c r="U410" s="4"/>
      <c r="V410" s="4"/>
      <c r="W410" s="4">
        <v>0</v>
      </c>
      <c r="X410" s="4">
        <v>1</v>
      </c>
      <c r="Y410" s="4">
        <v>0</v>
      </c>
      <c r="Z410" s="4"/>
      <c r="AA410" s="4"/>
      <c r="AB410" s="4"/>
    </row>
    <row r="411" spans="1:28" x14ac:dyDescent="0.2">
      <c r="A411" s="4">
        <v>50</v>
      </c>
      <c r="B411" s="4">
        <v>0</v>
      </c>
      <c r="C411" s="4">
        <v>0</v>
      </c>
      <c r="D411" s="4">
        <v>1</v>
      </c>
      <c r="E411" s="4">
        <v>0</v>
      </c>
      <c r="F411" s="4">
        <f>ROUND(Source!W387,O411)</f>
        <v>0</v>
      </c>
      <c r="G411" s="4" t="s">
        <v>127</v>
      </c>
      <c r="H411" s="4" t="s">
        <v>128</v>
      </c>
      <c r="I411" s="4"/>
      <c r="J411" s="4"/>
      <c r="K411" s="4">
        <v>209</v>
      </c>
      <c r="L411" s="4">
        <v>23</v>
      </c>
      <c r="M411" s="4">
        <v>3</v>
      </c>
      <c r="N411" s="4" t="s">
        <v>3</v>
      </c>
      <c r="O411" s="4">
        <v>2</v>
      </c>
      <c r="P411" s="4"/>
      <c r="Q411" s="4"/>
      <c r="R411" s="4"/>
      <c r="S411" s="4"/>
      <c r="T411" s="4"/>
      <c r="U411" s="4"/>
      <c r="V411" s="4"/>
      <c r="W411" s="4">
        <v>0</v>
      </c>
      <c r="X411" s="4">
        <v>1</v>
      </c>
      <c r="Y411" s="4">
        <v>0</v>
      </c>
      <c r="Z411" s="4"/>
      <c r="AA411" s="4"/>
      <c r="AB411" s="4"/>
    </row>
    <row r="412" spans="1:28" x14ac:dyDescent="0.2">
      <c r="A412" s="4">
        <v>50</v>
      </c>
      <c r="B412" s="4">
        <v>0</v>
      </c>
      <c r="C412" s="4">
        <v>0</v>
      </c>
      <c r="D412" s="4">
        <v>1</v>
      </c>
      <c r="E412" s="4">
        <v>0</v>
      </c>
      <c r="F412" s="4">
        <f>ROUND(Source!BD387,O412)</f>
        <v>0</v>
      </c>
      <c r="G412" s="4" t="s">
        <v>129</v>
      </c>
      <c r="H412" s="4" t="s">
        <v>130</v>
      </c>
      <c r="I412" s="4"/>
      <c r="J412" s="4"/>
      <c r="K412" s="4">
        <v>233</v>
      </c>
      <c r="L412" s="4">
        <v>24</v>
      </c>
      <c r="M412" s="4">
        <v>3</v>
      </c>
      <c r="N412" s="4" t="s">
        <v>3</v>
      </c>
      <c r="O412" s="4">
        <v>2</v>
      </c>
      <c r="P412" s="4"/>
      <c r="Q412" s="4"/>
      <c r="R412" s="4"/>
      <c r="S412" s="4"/>
      <c r="T412" s="4"/>
      <c r="U412" s="4"/>
      <c r="V412" s="4"/>
      <c r="W412" s="4">
        <v>0</v>
      </c>
      <c r="X412" s="4">
        <v>1</v>
      </c>
      <c r="Y412" s="4">
        <v>0</v>
      </c>
      <c r="Z412" s="4"/>
      <c r="AA412" s="4"/>
      <c r="AB412" s="4"/>
    </row>
    <row r="413" spans="1:28" x14ac:dyDescent="0.2">
      <c r="A413" s="4">
        <v>50</v>
      </c>
      <c r="B413" s="4">
        <v>0</v>
      </c>
      <c r="C413" s="4">
        <v>0</v>
      </c>
      <c r="D413" s="4">
        <v>1</v>
      </c>
      <c r="E413" s="4">
        <v>0</v>
      </c>
      <c r="F413" s="4">
        <f>ROUND(Source!X387,O413)</f>
        <v>280029.34000000003</v>
      </c>
      <c r="G413" s="4" t="s">
        <v>131</v>
      </c>
      <c r="H413" s="4" t="s">
        <v>132</v>
      </c>
      <c r="I413" s="4"/>
      <c r="J413" s="4"/>
      <c r="K413" s="4">
        <v>210</v>
      </c>
      <c r="L413" s="4">
        <v>25</v>
      </c>
      <c r="M413" s="4">
        <v>3</v>
      </c>
      <c r="N413" s="4" t="s">
        <v>3</v>
      </c>
      <c r="O413" s="4">
        <v>2</v>
      </c>
      <c r="P413" s="4"/>
      <c r="Q413" s="4"/>
      <c r="R413" s="4"/>
      <c r="S413" s="4"/>
      <c r="T413" s="4"/>
      <c r="U413" s="4"/>
      <c r="V413" s="4"/>
      <c r="W413" s="4">
        <v>280029.34000000003</v>
      </c>
      <c r="X413" s="4">
        <v>1</v>
      </c>
      <c r="Y413" s="4">
        <v>280029.34000000003</v>
      </c>
      <c r="Z413" s="4"/>
      <c r="AA413" s="4"/>
      <c r="AB413" s="4"/>
    </row>
    <row r="414" spans="1:28" x14ac:dyDescent="0.2">
      <c r="A414" s="4">
        <v>50</v>
      </c>
      <c r="B414" s="4">
        <v>0</v>
      </c>
      <c r="C414" s="4">
        <v>0</v>
      </c>
      <c r="D414" s="4">
        <v>1</v>
      </c>
      <c r="E414" s="4">
        <v>0</v>
      </c>
      <c r="F414" s="4">
        <f>ROUND(Source!Y387,O414)</f>
        <v>131398.68</v>
      </c>
      <c r="G414" s="4" t="s">
        <v>133</v>
      </c>
      <c r="H414" s="4" t="s">
        <v>134</v>
      </c>
      <c r="I414" s="4"/>
      <c r="J414" s="4"/>
      <c r="K414" s="4">
        <v>211</v>
      </c>
      <c r="L414" s="4">
        <v>26</v>
      </c>
      <c r="M414" s="4">
        <v>3</v>
      </c>
      <c r="N414" s="4" t="s">
        <v>3</v>
      </c>
      <c r="O414" s="4">
        <v>2</v>
      </c>
      <c r="P414" s="4"/>
      <c r="Q414" s="4"/>
      <c r="R414" s="4"/>
      <c r="S414" s="4"/>
      <c r="T414" s="4"/>
      <c r="U414" s="4"/>
      <c r="V414" s="4"/>
      <c r="W414" s="4">
        <v>131398.68</v>
      </c>
      <c r="X414" s="4">
        <v>1</v>
      </c>
      <c r="Y414" s="4">
        <v>131398.68</v>
      </c>
      <c r="Z414" s="4"/>
      <c r="AA414" s="4"/>
      <c r="AB414" s="4"/>
    </row>
    <row r="415" spans="1:28" x14ac:dyDescent="0.2">
      <c r="A415" s="4">
        <v>50</v>
      </c>
      <c r="B415" s="4">
        <v>0</v>
      </c>
      <c r="C415" s="4">
        <v>0</v>
      </c>
      <c r="D415" s="4">
        <v>1</v>
      </c>
      <c r="E415" s="4">
        <v>0</v>
      </c>
      <c r="F415" s="4">
        <f>ROUND(Source!AR387,O415)</f>
        <v>3068915.93</v>
      </c>
      <c r="G415" s="4" t="s">
        <v>135</v>
      </c>
      <c r="H415" s="4" t="s">
        <v>136</v>
      </c>
      <c r="I415" s="4"/>
      <c r="J415" s="4"/>
      <c r="K415" s="4">
        <v>224</v>
      </c>
      <c r="L415" s="4">
        <v>27</v>
      </c>
      <c r="M415" s="4">
        <v>3</v>
      </c>
      <c r="N415" s="4" t="s">
        <v>3</v>
      </c>
      <c r="O415" s="4">
        <v>2</v>
      </c>
      <c r="P415" s="4"/>
      <c r="Q415" s="4"/>
      <c r="R415" s="4"/>
      <c r="S415" s="4"/>
      <c r="T415" s="4"/>
      <c r="U415" s="4"/>
      <c r="V415" s="4"/>
      <c r="W415" s="4">
        <v>3068915.93</v>
      </c>
      <c r="X415" s="4">
        <v>1</v>
      </c>
      <c r="Y415" s="4">
        <v>3068915.93</v>
      </c>
      <c r="Z415" s="4"/>
      <c r="AA415" s="4"/>
      <c r="AB415" s="4"/>
    </row>
    <row r="418" spans="1:50" x14ac:dyDescent="0.2">
      <c r="A418">
        <v>70</v>
      </c>
      <c r="B418">
        <v>1</v>
      </c>
      <c r="D418">
        <v>1</v>
      </c>
      <c r="E418" t="s">
        <v>612</v>
      </c>
      <c r="F418" t="s">
        <v>613</v>
      </c>
      <c r="G418">
        <v>0</v>
      </c>
      <c r="H418">
        <v>0</v>
      </c>
      <c r="I418" t="s">
        <v>3</v>
      </c>
      <c r="J418">
        <v>1</v>
      </c>
      <c r="K418">
        <v>0</v>
      </c>
      <c r="L418" t="s">
        <v>3</v>
      </c>
      <c r="M418" t="s">
        <v>3</v>
      </c>
      <c r="N418">
        <v>0</v>
      </c>
      <c r="P418" t="s">
        <v>3</v>
      </c>
    </row>
    <row r="419" spans="1:50" x14ac:dyDescent="0.2">
      <c r="A419">
        <v>70</v>
      </c>
      <c r="B419">
        <v>1</v>
      </c>
      <c r="D419">
        <v>2</v>
      </c>
      <c r="E419" t="s">
        <v>614</v>
      </c>
      <c r="F419" t="s">
        <v>615</v>
      </c>
      <c r="G419">
        <v>1</v>
      </c>
      <c r="H419">
        <v>0</v>
      </c>
      <c r="I419" t="s">
        <v>3</v>
      </c>
      <c r="J419">
        <v>1</v>
      </c>
      <c r="K419">
        <v>0</v>
      </c>
      <c r="L419" t="s">
        <v>3</v>
      </c>
      <c r="M419" t="s">
        <v>3</v>
      </c>
      <c r="N419">
        <v>0</v>
      </c>
      <c r="P419" t="s">
        <v>3</v>
      </c>
    </row>
    <row r="421" spans="1:50" x14ac:dyDescent="0.2">
      <c r="A421">
        <v>-1</v>
      </c>
    </row>
    <row r="423" spans="1:50" x14ac:dyDescent="0.2">
      <c r="A423" s="3">
        <v>75</v>
      </c>
      <c r="B423" s="3" t="s">
        <v>616</v>
      </c>
      <c r="C423" s="3">
        <v>2025</v>
      </c>
      <c r="D423" s="3">
        <v>0</v>
      </c>
      <c r="E423" s="3">
        <v>7</v>
      </c>
      <c r="F423" s="3"/>
      <c r="G423" s="3">
        <v>0</v>
      </c>
      <c r="H423" s="3">
        <v>2</v>
      </c>
      <c r="I423" s="3">
        <v>1</v>
      </c>
      <c r="J423" s="3">
        <v>1</v>
      </c>
      <c r="K423" s="3">
        <v>95</v>
      </c>
      <c r="L423" s="3">
        <v>65</v>
      </c>
      <c r="M423" s="3">
        <v>0</v>
      </c>
      <c r="N423" s="3">
        <v>78711061</v>
      </c>
      <c r="O423" s="3">
        <v>1</v>
      </c>
    </row>
    <row r="424" spans="1:50" x14ac:dyDescent="0.2">
      <c r="A424" s="6">
        <v>1</v>
      </c>
      <c r="B424" s="6" t="s">
        <v>617</v>
      </c>
      <c r="C424" s="6" t="s">
        <v>618</v>
      </c>
      <c r="D424" s="6">
        <v>2025</v>
      </c>
      <c r="E424" s="6">
        <v>7</v>
      </c>
      <c r="F424" s="6">
        <v>1</v>
      </c>
      <c r="G424" s="6">
        <v>1</v>
      </c>
      <c r="H424" s="6">
        <v>0</v>
      </c>
      <c r="I424" s="6">
        <v>2</v>
      </c>
      <c r="J424" s="6">
        <v>1</v>
      </c>
      <c r="K424" s="6">
        <v>9.8800000000000008</v>
      </c>
      <c r="L424" s="6">
        <v>7.66</v>
      </c>
      <c r="M424" s="6">
        <v>1</v>
      </c>
      <c r="N424" s="6">
        <v>1</v>
      </c>
      <c r="O424" s="6">
        <v>9.8800000000000008</v>
      </c>
      <c r="P424" s="6">
        <v>7.66</v>
      </c>
      <c r="Q424" s="6">
        <v>1</v>
      </c>
      <c r="R424" s="6" t="s">
        <v>3</v>
      </c>
      <c r="S424" s="6" t="s">
        <v>3</v>
      </c>
      <c r="T424" s="6" t="s">
        <v>3</v>
      </c>
      <c r="U424" s="6" t="s">
        <v>3</v>
      </c>
      <c r="V424" s="6" t="s">
        <v>3</v>
      </c>
      <c r="W424" s="6" t="s">
        <v>3</v>
      </c>
      <c r="X424" s="6" t="s">
        <v>3</v>
      </c>
      <c r="Y424" s="6" t="s">
        <v>3</v>
      </c>
      <c r="Z424" s="6" t="s">
        <v>3</v>
      </c>
      <c r="AA424" s="6" t="s">
        <v>619</v>
      </c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>
        <v>78711062</v>
      </c>
      <c r="AO424" s="6"/>
      <c r="AP424" s="6"/>
      <c r="AQ424" s="6"/>
      <c r="AR424" s="6"/>
      <c r="AS424" s="6"/>
      <c r="AT424" s="6"/>
      <c r="AU424" s="6"/>
      <c r="AV424" s="6"/>
      <c r="AW424" s="6"/>
      <c r="AX424" s="6"/>
    </row>
    <row r="428" spans="1:50" x14ac:dyDescent="0.2">
      <c r="A428">
        <v>65</v>
      </c>
      <c r="C428">
        <v>1</v>
      </c>
      <c r="D428">
        <v>0</v>
      </c>
      <c r="E428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620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33" x14ac:dyDescent="0.2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6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3</v>
      </c>
      <c r="AD12" s="1" t="s">
        <v>8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3</v>
      </c>
      <c r="BZ12" s="1" t="s">
        <v>11</v>
      </c>
      <c r="CA12" s="1" t="s">
        <v>12</v>
      </c>
      <c r="CB12" s="1" t="s">
        <v>12</v>
      </c>
      <c r="CC12" s="1" t="s">
        <v>12</v>
      </c>
      <c r="CD12" s="1" t="s">
        <v>12</v>
      </c>
      <c r="CE12" s="1" t="s">
        <v>13</v>
      </c>
      <c r="CF12" s="1">
        <v>0</v>
      </c>
      <c r="CG12" s="1">
        <v>0</v>
      </c>
      <c r="CH12" s="1">
        <v>18874376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14</v>
      </c>
      <c r="CR12" s="1" t="s">
        <v>15</v>
      </c>
      <c r="CS12" s="1">
        <v>41660</v>
      </c>
      <c r="CT12" s="1">
        <v>1</v>
      </c>
      <c r="CU12" s="1">
        <v>77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78711061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5</v>
      </c>
      <c r="E16" s="8">
        <f>ROUND((Source!F315)/1000,2)</f>
        <v>883.34</v>
      </c>
      <c r="F16" s="8">
        <f>ROUND((Source!F316)/1000,2)</f>
        <v>2185.5700000000002</v>
      </c>
      <c r="G16" s="8">
        <f>ROUND((Source!F307)/1000,2)</f>
        <v>0</v>
      </c>
      <c r="H16" s="8">
        <f>ROUND((Source!F317)/1000+(Source!F318)/1000,2)</f>
        <v>0</v>
      </c>
      <c r="I16" s="8">
        <f>E16+F16+G16+H16</f>
        <v>3068.91</v>
      </c>
      <c r="J16" s="8">
        <f>ROUND((Source!F313+Source!F312)/1000,2)</f>
        <v>349.46</v>
      </c>
      <c r="K16" s="8">
        <v>4725.03</v>
      </c>
      <c r="L16" s="8">
        <v>0</v>
      </c>
      <c r="M16" s="8">
        <v>0</v>
      </c>
      <c r="N16" s="8">
        <f>I16+L16+M16</f>
        <v>3068.91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2575506.0499999998</v>
      </c>
      <c r="AU16" s="8">
        <v>2149527.09</v>
      </c>
      <c r="AV16" s="8">
        <v>0</v>
      </c>
      <c r="AW16" s="8">
        <v>0</v>
      </c>
      <c r="AX16" s="8">
        <v>0</v>
      </c>
      <c r="AY16" s="8">
        <v>127755.77</v>
      </c>
      <c r="AZ16" s="8">
        <v>51238.65</v>
      </c>
      <c r="BA16" s="8">
        <v>298223.19</v>
      </c>
      <c r="BB16" s="8">
        <v>883342.62</v>
      </c>
      <c r="BC16" s="8">
        <v>2185573.31</v>
      </c>
      <c r="BD16" s="8">
        <v>0</v>
      </c>
      <c r="BE16" s="8">
        <v>0</v>
      </c>
      <c r="BF16" s="8">
        <v>537.35161446999996</v>
      </c>
      <c r="BG16" s="8">
        <v>0</v>
      </c>
      <c r="BH16" s="8">
        <v>0</v>
      </c>
      <c r="BI16" s="8">
        <v>280029.34000000003</v>
      </c>
      <c r="BJ16" s="8">
        <v>131398.68</v>
      </c>
      <c r="BK16" s="8">
        <v>3068915.93</v>
      </c>
    </row>
    <row r="18" spans="1:16" x14ac:dyDescent="0.2">
      <c r="A18">
        <v>51</v>
      </c>
      <c r="E18">
        <v>883.34</v>
      </c>
      <c r="F18">
        <v>2185.5700000000002</v>
      </c>
      <c r="G18">
        <v>0</v>
      </c>
      <c r="H18">
        <v>0</v>
      </c>
      <c r="I18">
        <v>3068.91</v>
      </c>
      <c r="J18">
        <v>349.46</v>
      </c>
      <c r="K18">
        <v>4725.03</v>
      </c>
      <c r="L18">
        <v>0</v>
      </c>
      <c r="M18">
        <v>0</v>
      </c>
      <c r="N18">
        <v>3068.91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2575506.0499999998</v>
      </c>
      <c r="G20" s="4" t="s">
        <v>83</v>
      </c>
      <c r="H20" s="4" t="s">
        <v>84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2149527.09</v>
      </c>
      <c r="G21" s="4" t="s">
        <v>85</v>
      </c>
      <c r="H21" s="4" t="s">
        <v>86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87</v>
      </c>
      <c r="H22" s="4" t="s">
        <v>88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2149527.09</v>
      </c>
      <c r="G23" s="4" t="s">
        <v>89</v>
      </c>
      <c r="H23" s="4" t="s">
        <v>90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2149527.09</v>
      </c>
      <c r="G24" s="4" t="s">
        <v>91</v>
      </c>
      <c r="H24" s="4" t="s">
        <v>92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93</v>
      </c>
      <c r="H25" s="4" t="s">
        <v>94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2149527.09</v>
      </c>
      <c r="G26" s="4" t="s">
        <v>95</v>
      </c>
      <c r="H26" s="4" t="s">
        <v>96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97</v>
      </c>
      <c r="H27" s="4" t="s">
        <v>98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99</v>
      </c>
      <c r="H28" s="4" t="s">
        <v>100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101</v>
      </c>
      <c r="H29" s="4" t="s">
        <v>102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127755.77</v>
      </c>
      <c r="G30" s="4" t="s">
        <v>103</v>
      </c>
      <c r="H30" s="4" t="s">
        <v>104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0</v>
      </c>
      <c r="F31" s="4">
        <v>0</v>
      </c>
      <c r="G31" s="4" t="s">
        <v>105</v>
      </c>
      <c r="H31" s="4" t="s">
        <v>106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0</v>
      </c>
      <c r="F32" s="4">
        <v>51238.65</v>
      </c>
      <c r="G32" s="4" t="s">
        <v>107</v>
      </c>
      <c r="H32" s="4" t="s">
        <v>108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0</v>
      </c>
      <c r="F33" s="4">
        <v>298223.19</v>
      </c>
      <c r="G33" s="4" t="s">
        <v>109</v>
      </c>
      <c r="H33" s="4" t="s">
        <v>110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0</v>
      </c>
      <c r="F34" s="4">
        <v>0</v>
      </c>
      <c r="G34" s="4" t="s">
        <v>111</v>
      </c>
      <c r="H34" s="4" t="s">
        <v>112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0</v>
      </c>
      <c r="F35" s="4">
        <v>883342.62</v>
      </c>
      <c r="G35" s="4" t="s">
        <v>113</v>
      </c>
      <c r="H35" s="4" t="s">
        <v>114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0</v>
      </c>
      <c r="F36" s="4">
        <v>2185573.31</v>
      </c>
      <c r="G36" s="4" t="s">
        <v>115</v>
      </c>
      <c r="H36" s="4" t="s">
        <v>116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0</v>
      </c>
      <c r="F37" s="4">
        <v>0</v>
      </c>
      <c r="G37" s="4" t="s">
        <v>117</v>
      </c>
      <c r="H37" s="4" t="s">
        <v>118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0</v>
      </c>
      <c r="F38" s="4">
        <v>0</v>
      </c>
      <c r="G38" s="4" t="s">
        <v>119</v>
      </c>
      <c r="H38" s="4" t="s">
        <v>120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0</v>
      </c>
      <c r="F39" s="4">
        <v>0</v>
      </c>
      <c r="G39" s="4" t="s">
        <v>121</v>
      </c>
      <c r="H39" s="4" t="s">
        <v>122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0</v>
      </c>
      <c r="F40" s="4">
        <v>537.35161446999996</v>
      </c>
      <c r="G40" s="4" t="s">
        <v>123</v>
      </c>
      <c r="H40" s="4" t="s">
        <v>124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0</v>
      </c>
      <c r="F41" s="4">
        <v>0</v>
      </c>
      <c r="G41" s="4" t="s">
        <v>125</v>
      </c>
      <c r="H41" s="4" t="s">
        <v>126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0</v>
      </c>
      <c r="F42" s="4">
        <v>0</v>
      </c>
      <c r="G42" s="4" t="s">
        <v>127</v>
      </c>
      <c r="H42" s="4" t="s">
        <v>128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0</v>
      </c>
      <c r="F43" s="4">
        <v>0</v>
      </c>
      <c r="G43" s="4" t="s">
        <v>129</v>
      </c>
      <c r="H43" s="4" t="s">
        <v>130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0</v>
      </c>
      <c r="F44" s="4">
        <v>280029.34000000003</v>
      </c>
      <c r="G44" s="4" t="s">
        <v>131</v>
      </c>
      <c r="H44" s="4" t="s">
        <v>132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0</v>
      </c>
      <c r="F45" s="4">
        <v>131398.68</v>
      </c>
      <c r="G45" s="4" t="s">
        <v>133</v>
      </c>
      <c r="H45" s="4" t="s">
        <v>134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0</v>
      </c>
      <c r="F46" s="4">
        <v>3068915.93</v>
      </c>
      <c r="G46" s="4" t="s">
        <v>135</v>
      </c>
      <c r="H46" s="4" t="s">
        <v>136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">
      <c r="A48">
        <v>-1</v>
      </c>
    </row>
    <row r="51" spans="1:50" x14ac:dyDescent="0.2">
      <c r="A51" s="3">
        <v>75</v>
      </c>
      <c r="B51" s="3" t="s">
        <v>616</v>
      </c>
      <c r="C51" s="3">
        <v>2025</v>
      </c>
      <c r="D51" s="3">
        <v>0</v>
      </c>
      <c r="E51" s="3">
        <v>7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78711061</v>
      </c>
      <c r="O51" s="3">
        <v>1</v>
      </c>
    </row>
    <row r="52" spans="1:50" x14ac:dyDescent="0.2">
      <c r="A52" s="6">
        <v>1</v>
      </c>
      <c r="B52" s="6" t="s">
        <v>617</v>
      </c>
      <c r="C52" s="6" t="s">
        <v>618</v>
      </c>
      <c r="D52" s="6">
        <v>2025</v>
      </c>
      <c r="E52" s="6">
        <v>7</v>
      </c>
      <c r="F52" s="6">
        <v>1</v>
      </c>
      <c r="G52" s="6">
        <v>1</v>
      </c>
      <c r="H52" s="6">
        <v>0</v>
      </c>
      <c r="I52" s="6">
        <v>2</v>
      </c>
      <c r="J52" s="6">
        <v>1</v>
      </c>
      <c r="K52" s="6">
        <v>9.8800000000000008</v>
      </c>
      <c r="L52" s="6">
        <v>7.66</v>
      </c>
      <c r="M52" s="6">
        <v>1</v>
      </c>
      <c r="N52" s="6">
        <v>1</v>
      </c>
      <c r="O52" s="6">
        <v>9.8800000000000008</v>
      </c>
      <c r="P52" s="6">
        <v>7.66</v>
      </c>
      <c r="Q52" s="6">
        <v>1</v>
      </c>
      <c r="R52" s="6" t="s">
        <v>3</v>
      </c>
      <c r="S52" s="6" t="s">
        <v>3</v>
      </c>
      <c r="T52" s="6" t="s">
        <v>3</v>
      </c>
      <c r="U52" s="6" t="s">
        <v>3</v>
      </c>
      <c r="V52" s="6" t="s">
        <v>3</v>
      </c>
      <c r="W52" s="6" t="s">
        <v>3</v>
      </c>
      <c r="X52" s="6" t="s">
        <v>3</v>
      </c>
      <c r="Y52" s="6" t="s">
        <v>3</v>
      </c>
      <c r="Z52" s="6" t="s">
        <v>3</v>
      </c>
      <c r="AA52" s="6" t="s">
        <v>619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>
        <v>78711062</v>
      </c>
      <c r="AO52" s="6"/>
      <c r="AP52" s="6"/>
      <c r="AQ52" s="6"/>
      <c r="AR52" s="6"/>
      <c r="AS52" s="6"/>
      <c r="AT52" s="6"/>
      <c r="AU52" s="6"/>
      <c r="AV52" s="6"/>
      <c r="AW52" s="6"/>
      <c r="AX52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O2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ROW(Source!A33)</f>
        <v>33</v>
      </c>
      <c r="B1">
        <v>78711061</v>
      </c>
      <c r="C1">
        <v>78711310</v>
      </c>
      <c r="D1">
        <v>75094012</v>
      </c>
      <c r="E1">
        <v>1077</v>
      </c>
      <c r="F1">
        <v>1</v>
      </c>
      <c r="G1">
        <v>1077</v>
      </c>
      <c r="H1">
        <v>1</v>
      </c>
      <c r="I1" t="s">
        <v>621</v>
      </c>
      <c r="J1" t="s">
        <v>3</v>
      </c>
      <c r="K1" t="s">
        <v>622</v>
      </c>
      <c r="L1">
        <v>1191</v>
      </c>
      <c r="N1">
        <v>1013</v>
      </c>
      <c r="O1" t="s">
        <v>623</v>
      </c>
      <c r="P1" t="s">
        <v>623</v>
      </c>
      <c r="Q1">
        <v>1</v>
      </c>
      <c r="W1">
        <v>0</v>
      </c>
      <c r="X1">
        <v>476480486</v>
      </c>
      <c r="Y1">
        <f>(AT1*1.1)</f>
        <v>0.64900000000000002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5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0.59</v>
      </c>
      <c r="AU1" t="s">
        <v>32</v>
      </c>
      <c r="AV1">
        <v>1</v>
      </c>
      <c r="AW1">
        <v>2</v>
      </c>
      <c r="AX1">
        <v>78711313</v>
      </c>
      <c r="AY1">
        <v>1</v>
      </c>
      <c r="AZ1">
        <v>0</v>
      </c>
      <c r="BA1">
        <v>5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ROUND(AT1*Source!I33*AH1*AL1,2)</f>
        <v>0</v>
      </c>
      <c r="CV1">
        <f>ROUND(Y1*Source!I33,9)</f>
        <v>0.14323430000000001</v>
      </c>
      <c r="CW1">
        <v>0</v>
      </c>
      <c r="CX1">
        <f>ROUND(Y1*Source!I33,9)</f>
        <v>0.14323430000000001</v>
      </c>
      <c r="CY1">
        <f>AD1</f>
        <v>0</v>
      </c>
      <c r="CZ1">
        <f>AH1</f>
        <v>0</v>
      </c>
      <c r="DA1">
        <f>AL1</f>
        <v>1</v>
      </c>
      <c r="DB1">
        <f>ROUND((ROUND(AT1*CZ1,2)*1.1),6)</f>
        <v>0</v>
      </c>
      <c r="DC1">
        <f>ROUND((ROUND(AT1*AG1,2)*1.1),6)</f>
        <v>0</v>
      </c>
      <c r="DD1" t="s">
        <v>3</v>
      </c>
      <c r="DE1" t="s">
        <v>3</v>
      </c>
      <c r="DF1">
        <f t="shared" ref="DF1:DF31" si="0"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64" si="1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ROW(Source!A33)</f>
        <v>33</v>
      </c>
      <c r="B2">
        <v>78711061</v>
      </c>
      <c r="C2">
        <v>78711310</v>
      </c>
      <c r="D2">
        <v>75170682</v>
      </c>
      <c r="E2">
        <v>1</v>
      </c>
      <c r="F2">
        <v>1</v>
      </c>
      <c r="G2">
        <v>1077</v>
      </c>
      <c r="H2">
        <v>2</v>
      </c>
      <c r="I2" t="s">
        <v>624</v>
      </c>
      <c r="J2" t="s">
        <v>625</v>
      </c>
      <c r="K2" t="s">
        <v>626</v>
      </c>
      <c r="L2">
        <v>1368</v>
      </c>
      <c r="N2">
        <v>1011</v>
      </c>
      <c r="O2" t="s">
        <v>627</v>
      </c>
      <c r="P2" t="s">
        <v>627</v>
      </c>
      <c r="Q2">
        <v>1</v>
      </c>
      <c r="W2">
        <v>0</v>
      </c>
      <c r="X2">
        <v>-875878594</v>
      </c>
      <c r="Y2">
        <f>(AT2*1.1)</f>
        <v>5.4669999999999996</v>
      </c>
      <c r="AA2">
        <v>0</v>
      </c>
      <c r="AB2">
        <v>2511.9</v>
      </c>
      <c r="AC2">
        <v>828.8</v>
      </c>
      <c r="AD2">
        <v>0</v>
      </c>
      <c r="AE2">
        <v>0</v>
      </c>
      <c r="AF2">
        <v>156.56</v>
      </c>
      <c r="AG2">
        <v>14.54</v>
      </c>
      <c r="AH2">
        <v>0</v>
      </c>
      <c r="AI2">
        <v>1</v>
      </c>
      <c r="AJ2">
        <v>13.46</v>
      </c>
      <c r="AK2">
        <v>47.82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4.97</v>
      </c>
      <c r="AU2" t="s">
        <v>32</v>
      </c>
      <c r="AV2">
        <v>0</v>
      </c>
      <c r="AW2">
        <v>2</v>
      </c>
      <c r="AX2">
        <v>78711314</v>
      </c>
      <c r="AY2">
        <v>1</v>
      </c>
      <c r="AZ2">
        <v>0</v>
      </c>
      <c r="BA2">
        <v>6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ROUND(Y2*Source!I33*DO2,9)</f>
        <v>17.543482726000001</v>
      </c>
      <c r="CX2">
        <f>ROUND(Y2*Source!I33,9)</f>
        <v>1.2065669000000001</v>
      </c>
      <c r="CY2">
        <f>AB2</f>
        <v>2511.9</v>
      </c>
      <c r="CZ2">
        <f>AF2</f>
        <v>156.56</v>
      </c>
      <c r="DA2">
        <f>AJ2</f>
        <v>13.46</v>
      </c>
      <c r="DB2">
        <f>ROUND((ROUND(AT2*CZ2,2)*1.1),6)</f>
        <v>855.91</v>
      </c>
      <c r="DC2">
        <f>ROUND((ROUND(AT2*AG2,2)*1.1),6)</f>
        <v>79.486000000000004</v>
      </c>
      <c r="DD2" t="s">
        <v>3</v>
      </c>
      <c r="DE2" t="s">
        <v>3</v>
      </c>
      <c r="DF2">
        <f t="shared" si="0"/>
        <v>0</v>
      </c>
      <c r="DG2">
        <f>ROUND(ROUND(AF2*AJ2,2)*CX2,2)</f>
        <v>2542.6</v>
      </c>
      <c r="DH2">
        <f>ROUND(ROUND(AG2*AK2,2)*CX2,2)</f>
        <v>838.93</v>
      </c>
      <c r="DI2">
        <f t="shared" si="1"/>
        <v>0</v>
      </c>
      <c r="DJ2">
        <f>DG2</f>
        <v>2542.6</v>
      </c>
      <c r="DK2">
        <v>0</v>
      </c>
      <c r="DL2" t="s">
        <v>628</v>
      </c>
      <c r="DM2">
        <v>0</v>
      </c>
      <c r="DN2" t="s">
        <v>623</v>
      </c>
      <c r="DO2">
        <v>14.54</v>
      </c>
    </row>
    <row r="3" spans="1:119" x14ac:dyDescent="0.2">
      <c r="A3">
        <f>ROW(Source!A35)</f>
        <v>35</v>
      </c>
      <c r="B3">
        <v>78711061</v>
      </c>
      <c r="C3">
        <v>78711322</v>
      </c>
      <c r="D3">
        <v>75094012</v>
      </c>
      <c r="E3">
        <v>1077</v>
      </c>
      <c r="F3">
        <v>1</v>
      </c>
      <c r="G3">
        <v>1077</v>
      </c>
      <c r="H3">
        <v>1</v>
      </c>
      <c r="I3" t="s">
        <v>621</v>
      </c>
      <c r="J3" t="s">
        <v>3</v>
      </c>
      <c r="K3" t="s">
        <v>622</v>
      </c>
      <c r="L3">
        <v>1191</v>
      </c>
      <c r="N3">
        <v>1013</v>
      </c>
      <c r="O3" t="s">
        <v>623</v>
      </c>
      <c r="P3" t="s">
        <v>623</v>
      </c>
      <c r="Q3">
        <v>1</v>
      </c>
      <c r="W3">
        <v>0</v>
      </c>
      <c r="X3">
        <v>476480486</v>
      </c>
      <c r="Y3">
        <f>(AT3*1.1)</f>
        <v>91.3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83</v>
      </c>
      <c r="AU3" t="s">
        <v>32</v>
      </c>
      <c r="AV3">
        <v>1</v>
      </c>
      <c r="AW3">
        <v>2</v>
      </c>
      <c r="AX3">
        <v>78711325</v>
      </c>
      <c r="AY3">
        <v>1</v>
      </c>
      <c r="AZ3">
        <v>0</v>
      </c>
      <c r="BA3">
        <v>10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ROUND(AT3*Source!I35*AH3*AL3,2)</f>
        <v>0</v>
      </c>
      <c r="CV3">
        <f>ROUND(Y3*Source!I35,9)</f>
        <v>0</v>
      </c>
      <c r="CW3">
        <v>0</v>
      </c>
      <c r="CX3">
        <f>ROUND(Y3*Source!I35,9)</f>
        <v>0</v>
      </c>
      <c r="CY3">
        <f>AD3</f>
        <v>0</v>
      </c>
      <c r="CZ3">
        <f>AH3</f>
        <v>0</v>
      </c>
      <c r="DA3">
        <f>AL3</f>
        <v>1</v>
      </c>
      <c r="DB3">
        <f>ROUND((ROUND(AT3*CZ3,2)*1.1),6)</f>
        <v>0</v>
      </c>
      <c r="DC3">
        <f>ROUND((ROUND(AT3*AG3,2)*1.1),6)</f>
        <v>0</v>
      </c>
      <c r="DD3" t="s">
        <v>3</v>
      </c>
      <c r="DE3" t="s">
        <v>3</v>
      </c>
      <c r="DF3">
        <f t="shared" si="0"/>
        <v>0</v>
      </c>
      <c r="DG3">
        <f>ROUND(ROUND(AF3,2)*CX3,2)</f>
        <v>0</v>
      </c>
      <c r="DH3">
        <f>ROUND(ROUND(AG3,2)*CX3,2)</f>
        <v>0</v>
      </c>
      <c r="DI3">
        <f t="shared" si="1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ROW(Source!A37)</f>
        <v>37</v>
      </c>
      <c r="B4">
        <v>78711061</v>
      </c>
      <c r="C4">
        <v>78711329</v>
      </c>
      <c r="D4">
        <v>75094012</v>
      </c>
      <c r="E4">
        <v>1077</v>
      </c>
      <c r="F4">
        <v>1</v>
      </c>
      <c r="G4">
        <v>1077</v>
      </c>
      <c r="H4">
        <v>1</v>
      </c>
      <c r="I4" t="s">
        <v>621</v>
      </c>
      <c r="J4" t="s">
        <v>3</v>
      </c>
      <c r="K4" t="s">
        <v>622</v>
      </c>
      <c r="L4">
        <v>1191</v>
      </c>
      <c r="N4">
        <v>1013</v>
      </c>
      <c r="O4" t="s">
        <v>623</v>
      </c>
      <c r="P4" t="s">
        <v>623</v>
      </c>
      <c r="Q4">
        <v>1</v>
      </c>
      <c r="W4">
        <v>0</v>
      </c>
      <c r="X4">
        <v>476480486</v>
      </c>
      <c r="Y4">
        <f>((AT4*0.5)*1.1)</f>
        <v>0.32450000000000001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5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0.59</v>
      </c>
      <c r="AU4" t="s">
        <v>61</v>
      </c>
      <c r="AV4">
        <v>1</v>
      </c>
      <c r="AW4">
        <v>2</v>
      </c>
      <c r="AX4">
        <v>78711332</v>
      </c>
      <c r="AY4">
        <v>1</v>
      </c>
      <c r="AZ4">
        <v>0</v>
      </c>
      <c r="BA4">
        <v>12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U4">
        <f>ROUND(AT4*Source!I37*AH4*AL4,2)</f>
        <v>0</v>
      </c>
      <c r="CV4">
        <f>ROUND(Y4*Source!I37,9)</f>
        <v>0.10140625</v>
      </c>
      <c r="CW4">
        <v>0</v>
      </c>
      <c r="CX4">
        <f>ROUND(Y4*Source!I37,9)</f>
        <v>0.10140625</v>
      </c>
      <c r="CY4">
        <f>AD4</f>
        <v>0</v>
      </c>
      <c r="CZ4">
        <f>AH4</f>
        <v>0</v>
      </c>
      <c r="DA4">
        <f>AL4</f>
        <v>1</v>
      </c>
      <c r="DB4">
        <f>ROUND(((ROUND(AT4*CZ4,2)*0.5)*1.1),6)</f>
        <v>0</v>
      </c>
      <c r="DC4">
        <f>ROUND(((ROUND(AT4*AG4,2)*0.5)*1.1),6)</f>
        <v>0</v>
      </c>
      <c r="DD4" t="s">
        <v>3</v>
      </c>
      <c r="DE4" t="s">
        <v>3</v>
      </c>
      <c r="DF4">
        <f t="shared" si="0"/>
        <v>0</v>
      </c>
      <c r="DG4">
        <f>ROUND(ROUND(AF4,2)*CX4,2)</f>
        <v>0</v>
      </c>
      <c r="DH4">
        <f>ROUND(ROUND(AG4,2)*CX4,2)</f>
        <v>0</v>
      </c>
      <c r="DI4">
        <f t="shared" si="1"/>
        <v>0</v>
      </c>
      <c r="DJ4">
        <f>DI4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ROW(Source!A37)</f>
        <v>37</v>
      </c>
      <c r="B5">
        <v>78711061</v>
      </c>
      <c r="C5">
        <v>78711329</v>
      </c>
      <c r="D5">
        <v>75170682</v>
      </c>
      <c r="E5">
        <v>1</v>
      </c>
      <c r="F5">
        <v>1</v>
      </c>
      <c r="G5">
        <v>1077</v>
      </c>
      <c r="H5">
        <v>2</v>
      </c>
      <c r="I5" t="s">
        <v>624</v>
      </c>
      <c r="J5" t="s">
        <v>625</v>
      </c>
      <c r="K5" t="s">
        <v>626</v>
      </c>
      <c r="L5">
        <v>1368</v>
      </c>
      <c r="N5">
        <v>1011</v>
      </c>
      <c r="O5" t="s">
        <v>627</v>
      </c>
      <c r="P5" t="s">
        <v>627</v>
      </c>
      <c r="Q5">
        <v>1</v>
      </c>
      <c r="W5">
        <v>0</v>
      </c>
      <c r="X5">
        <v>-875878594</v>
      </c>
      <c r="Y5">
        <f>((AT5*0.9)*1.1)</f>
        <v>4.9203000000000001</v>
      </c>
      <c r="AA5">
        <v>0</v>
      </c>
      <c r="AB5">
        <v>2511.9</v>
      </c>
      <c r="AC5">
        <v>828.8</v>
      </c>
      <c r="AD5">
        <v>0</v>
      </c>
      <c r="AE5">
        <v>0</v>
      </c>
      <c r="AF5">
        <v>156.56</v>
      </c>
      <c r="AG5">
        <v>14.54</v>
      </c>
      <c r="AH5">
        <v>0</v>
      </c>
      <c r="AI5">
        <v>1</v>
      </c>
      <c r="AJ5">
        <v>13.46</v>
      </c>
      <c r="AK5">
        <v>47.82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4.97</v>
      </c>
      <c r="AU5" t="s">
        <v>60</v>
      </c>
      <c r="AV5">
        <v>0</v>
      </c>
      <c r="AW5">
        <v>2</v>
      </c>
      <c r="AX5">
        <v>78711333</v>
      </c>
      <c r="AY5">
        <v>1</v>
      </c>
      <c r="AZ5">
        <v>0</v>
      </c>
      <c r="BA5">
        <v>13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f>ROUND(Y5*Source!I37*DO5,9)</f>
        <v>22.356613124999999</v>
      </c>
      <c r="CX5">
        <f>ROUND(Y5*Source!I37,9)</f>
        <v>1.5375937500000001</v>
      </c>
      <c r="CY5">
        <f>AB5</f>
        <v>2511.9</v>
      </c>
      <c r="CZ5">
        <f>AF5</f>
        <v>156.56</v>
      </c>
      <c r="DA5">
        <f>AJ5</f>
        <v>13.46</v>
      </c>
      <c r="DB5">
        <f>ROUND(((ROUND(AT5*CZ5,2)*0.9)*1.1),6)</f>
        <v>770.31899999999996</v>
      </c>
      <c r="DC5">
        <f>ROUND(((ROUND(AT5*AG5,2)*0.9)*1.1),6)</f>
        <v>71.537400000000005</v>
      </c>
      <c r="DD5" t="s">
        <v>3</v>
      </c>
      <c r="DE5" t="s">
        <v>3</v>
      </c>
      <c r="DF5">
        <f t="shared" si="0"/>
        <v>0</v>
      </c>
      <c r="DG5">
        <f>ROUND(ROUND(AF5*AJ5,2)*CX5,2)</f>
        <v>3240.17</v>
      </c>
      <c r="DH5">
        <f>ROUND(ROUND(AG5*AK5,2)*CX5,2)</f>
        <v>1069.0899999999999</v>
      </c>
      <c r="DI5">
        <f t="shared" si="1"/>
        <v>0</v>
      </c>
      <c r="DJ5">
        <f>DG5</f>
        <v>3240.17</v>
      </c>
      <c r="DK5">
        <v>0</v>
      </c>
      <c r="DL5" t="s">
        <v>628</v>
      </c>
      <c r="DM5">
        <v>0</v>
      </c>
      <c r="DN5" t="s">
        <v>623</v>
      </c>
      <c r="DO5">
        <v>14.54</v>
      </c>
    </row>
    <row r="6" spans="1:119" x14ac:dyDescent="0.2">
      <c r="A6">
        <f>ROW(Source!A77)</f>
        <v>77</v>
      </c>
      <c r="B6">
        <v>78711061</v>
      </c>
      <c r="C6">
        <v>78711346</v>
      </c>
      <c r="D6">
        <v>75094012</v>
      </c>
      <c r="E6">
        <v>1077</v>
      </c>
      <c r="F6">
        <v>1</v>
      </c>
      <c r="G6">
        <v>1077</v>
      </c>
      <c r="H6">
        <v>1</v>
      </c>
      <c r="I6" t="s">
        <v>621</v>
      </c>
      <c r="J6" t="s">
        <v>3</v>
      </c>
      <c r="K6" t="s">
        <v>622</v>
      </c>
      <c r="L6">
        <v>1191</v>
      </c>
      <c r="N6">
        <v>1013</v>
      </c>
      <c r="O6" t="s">
        <v>623</v>
      </c>
      <c r="P6" t="s">
        <v>623</v>
      </c>
      <c r="Q6">
        <v>1</v>
      </c>
      <c r="W6">
        <v>0</v>
      </c>
      <c r="X6">
        <v>476480486</v>
      </c>
      <c r="Y6">
        <f t="shared" ref="Y6:Y31" si="2">(AT6*1.1)</f>
        <v>170.5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5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155</v>
      </c>
      <c r="AU6" t="s">
        <v>32</v>
      </c>
      <c r="AV6">
        <v>1</v>
      </c>
      <c r="AW6">
        <v>2</v>
      </c>
      <c r="AX6">
        <v>78711357</v>
      </c>
      <c r="AY6">
        <v>1</v>
      </c>
      <c r="AZ6">
        <v>0</v>
      </c>
      <c r="BA6">
        <v>18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U6">
        <f>ROUND(AT6*Source!I77*AH6*AL6,2)</f>
        <v>0</v>
      </c>
      <c r="CV6">
        <f>ROUND(Y6*Source!I77,9)</f>
        <v>50.826050000000002</v>
      </c>
      <c r="CW6">
        <v>0</v>
      </c>
      <c r="CX6">
        <f>ROUND(Y6*Source!I77,9)</f>
        <v>50.826050000000002</v>
      </c>
      <c r="CY6">
        <f>AD6</f>
        <v>0</v>
      </c>
      <c r="CZ6">
        <f>AH6</f>
        <v>0</v>
      </c>
      <c r="DA6">
        <f>AL6</f>
        <v>1</v>
      </c>
      <c r="DB6">
        <f t="shared" ref="DB6:DB31" si="3">ROUND((ROUND(AT6*CZ6,2)*1.1),6)</f>
        <v>0</v>
      </c>
      <c r="DC6">
        <f t="shared" ref="DC6:DC31" si="4">ROUND((ROUND(AT6*AG6,2)*1.1),6)</f>
        <v>0</v>
      </c>
      <c r="DD6" t="s">
        <v>3</v>
      </c>
      <c r="DE6" t="s">
        <v>3</v>
      </c>
      <c r="DF6">
        <f t="shared" si="0"/>
        <v>0</v>
      </c>
      <c r="DG6">
        <f>ROUND(ROUND(AF6,2)*CX6,2)</f>
        <v>0</v>
      </c>
      <c r="DH6">
        <f>ROUND(ROUND(AG6,2)*CX6,2)</f>
        <v>0</v>
      </c>
      <c r="DI6">
        <f t="shared" si="1"/>
        <v>0</v>
      </c>
      <c r="DJ6">
        <f>DI6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ROW(Source!A77)</f>
        <v>77</v>
      </c>
      <c r="B7">
        <v>78711061</v>
      </c>
      <c r="C7">
        <v>78711346</v>
      </c>
      <c r="D7">
        <v>75171111</v>
      </c>
      <c r="E7">
        <v>1</v>
      </c>
      <c r="F7">
        <v>1</v>
      </c>
      <c r="G7">
        <v>1077</v>
      </c>
      <c r="H7">
        <v>2</v>
      </c>
      <c r="I7" t="s">
        <v>629</v>
      </c>
      <c r="J7" t="s">
        <v>630</v>
      </c>
      <c r="K7" t="s">
        <v>631</v>
      </c>
      <c r="L7">
        <v>1368</v>
      </c>
      <c r="N7">
        <v>1011</v>
      </c>
      <c r="O7" t="s">
        <v>627</v>
      </c>
      <c r="P7" t="s">
        <v>627</v>
      </c>
      <c r="Q7">
        <v>1</v>
      </c>
      <c r="W7">
        <v>0</v>
      </c>
      <c r="X7">
        <v>1482305817</v>
      </c>
      <c r="Y7">
        <f t="shared" si="2"/>
        <v>41.25</v>
      </c>
      <c r="AA7">
        <v>0</v>
      </c>
      <c r="AB7">
        <v>968.21</v>
      </c>
      <c r="AC7">
        <v>631.85</v>
      </c>
      <c r="AD7">
        <v>0</v>
      </c>
      <c r="AE7">
        <v>0</v>
      </c>
      <c r="AF7">
        <v>41.45</v>
      </c>
      <c r="AG7">
        <v>12.62</v>
      </c>
      <c r="AH7">
        <v>0</v>
      </c>
      <c r="AI7">
        <v>1</v>
      </c>
      <c r="AJ7">
        <v>22.31</v>
      </c>
      <c r="AK7">
        <v>47.82</v>
      </c>
      <c r="AL7">
        <v>1</v>
      </c>
      <c r="AM7">
        <v>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37.5</v>
      </c>
      <c r="AU7" t="s">
        <v>32</v>
      </c>
      <c r="AV7">
        <v>0</v>
      </c>
      <c r="AW7">
        <v>2</v>
      </c>
      <c r="AX7">
        <v>78711358</v>
      </c>
      <c r="AY7">
        <v>1</v>
      </c>
      <c r="AZ7">
        <v>0</v>
      </c>
      <c r="BA7">
        <v>19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f>ROUND(Y7*Source!I77*DO7,9)</f>
        <v>155.18340749999999</v>
      </c>
      <c r="CX7">
        <f>ROUND(Y7*Source!I77,9)</f>
        <v>12.296625000000001</v>
      </c>
      <c r="CY7">
        <f>AB7</f>
        <v>968.21</v>
      </c>
      <c r="CZ7">
        <f>AF7</f>
        <v>41.45</v>
      </c>
      <c r="DA7">
        <f>AJ7</f>
        <v>22.31</v>
      </c>
      <c r="DB7">
        <f t="shared" si="3"/>
        <v>1709.818</v>
      </c>
      <c r="DC7">
        <f t="shared" si="4"/>
        <v>520.57500000000005</v>
      </c>
      <c r="DD7" t="s">
        <v>3</v>
      </c>
      <c r="DE7" t="s">
        <v>3</v>
      </c>
      <c r="DF7">
        <f t="shared" si="0"/>
        <v>0</v>
      </c>
      <c r="DG7">
        <f>ROUND(ROUND(AF7*AJ7,2)*CX7,2)</f>
        <v>11371.3</v>
      </c>
      <c r="DH7">
        <f>ROUND(ROUND(AG7*AK7,2)*CX7,2)</f>
        <v>7420.89</v>
      </c>
      <c r="DI7">
        <f t="shared" si="1"/>
        <v>0</v>
      </c>
      <c r="DJ7">
        <f>DG7</f>
        <v>11371.3</v>
      </c>
      <c r="DK7">
        <v>0</v>
      </c>
      <c r="DL7" t="s">
        <v>628</v>
      </c>
      <c r="DM7">
        <v>0</v>
      </c>
      <c r="DN7" t="s">
        <v>623</v>
      </c>
      <c r="DO7">
        <v>12.62</v>
      </c>
    </row>
    <row r="8" spans="1:119" x14ac:dyDescent="0.2">
      <c r="A8">
        <f>ROW(Source!A77)</f>
        <v>77</v>
      </c>
      <c r="B8">
        <v>78711061</v>
      </c>
      <c r="C8">
        <v>78711346</v>
      </c>
      <c r="D8">
        <v>75171598</v>
      </c>
      <c r="E8">
        <v>1</v>
      </c>
      <c r="F8">
        <v>1</v>
      </c>
      <c r="G8">
        <v>1077</v>
      </c>
      <c r="H8">
        <v>2</v>
      </c>
      <c r="I8" t="s">
        <v>632</v>
      </c>
      <c r="J8" t="s">
        <v>633</v>
      </c>
      <c r="K8" t="s">
        <v>634</v>
      </c>
      <c r="L8">
        <v>1368</v>
      </c>
      <c r="N8">
        <v>1011</v>
      </c>
      <c r="O8" t="s">
        <v>627</v>
      </c>
      <c r="P8" t="s">
        <v>627</v>
      </c>
      <c r="Q8">
        <v>1</v>
      </c>
      <c r="W8">
        <v>0</v>
      </c>
      <c r="X8">
        <v>-1447456284</v>
      </c>
      <c r="Y8">
        <f t="shared" si="2"/>
        <v>82.5</v>
      </c>
      <c r="AA8">
        <v>0</v>
      </c>
      <c r="AB8">
        <v>4.43</v>
      </c>
      <c r="AC8">
        <v>0</v>
      </c>
      <c r="AD8">
        <v>0</v>
      </c>
      <c r="AE8">
        <v>0</v>
      </c>
      <c r="AF8">
        <v>0.5</v>
      </c>
      <c r="AG8">
        <v>0</v>
      </c>
      <c r="AH8">
        <v>0</v>
      </c>
      <c r="AI8">
        <v>1</v>
      </c>
      <c r="AJ8">
        <v>8.4600000000000009</v>
      </c>
      <c r="AK8">
        <v>47.82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75</v>
      </c>
      <c r="AU8" t="s">
        <v>32</v>
      </c>
      <c r="AV8">
        <v>0</v>
      </c>
      <c r="AW8">
        <v>2</v>
      </c>
      <c r="AX8">
        <v>78711360</v>
      </c>
      <c r="AY8">
        <v>1</v>
      </c>
      <c r="AZ8">
        <v>0</v>
      </c>
      <c r="BA8">
        <v>21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ROUND(Y8*Source!I77*DO8,9)</f>
        <v>0</v>
      </c>
      <c r="CX8">
        <f>ROUND(Y8*Source!I77,9)</f>
        <v>24.593250000000001</v>
      </c>
      <c r="CY8">
        <f>AB8</f>
        <v>4.43</v>
      </c>
      <c r="CZ8">
        <f>AF8</f>
        <v>0.5</v>
      </c>
      <c r="DA8">
        <f>AJ8</f>
        <v>8.4600000000000009</v>
      </c>
      <c r="DB8">
        <f t="shared" si="3"/>
        <v>41.25</v>
      </c>
      <c r="DC8">
        <f t="shared" si="4"/>
        <v>0</v>
      </c>
      <c r="DD8" t="s">
        <v>3</v>
      </c>
      <c r="DE8" t="s">
        <v>3</v>
      </c>
      <c r="DF8">
        <f t="shared" si="0"/>
        <v>0</v>
      </c>
      <c r="DG8">
        <f>ROUND(ROUND(AF8*AJ8,2)*CX8,2)</f>
        <v>104.03</v>
      </c>
      <c r="DH8">
        <f>ROUND(ROUND(AG8*AK8,2)*CX8,2)</f>
        <v>0</v>
      </c>
      <c r="DI8">
        <f t="shared" si="1"/>
        <v>0</v>
      </c>
      <c r="DJ8">
        <f>DG8</f>
        <v>104.03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ROW(Source!A77)</f>
        <v>77</v>
      </c>
      <c r="B9">
        <v>78711061</v>
      </c>
      <c r="C9">
        <v>78711346</v>
      </c>
      <c r="D9">
        <v>75170939</v>
      </c>
      <c r="E9">
        <v>1</v>
      </c>
      <c r="F9">
        <v>1</v>
      </c>
      <c r="G9">
        <v>1077</v>
      </c>
      <c r="H9">
        <v>2</v>
      </c>
      <c r="I9" t="s">
        <v>635</v>
      </c>
      <c r="J9" t="s">
        <v>636</v>
      </c>
      <c r="K9" t="s">
        <v>637</v>
      </c>
      <c r="L9">
        <v>1368</v>
      </c>
      <c r="N9">
        <v>1011</v>
      </c>
      <c r="O9" t="s">
        <v>627</v>
      </c>
      <c r="P9" t="s">
        <v>627</v>
      </c>
      <c r="Q9">
        <v>1</v>
      </c>
      <c r="W9">
        <v>0</v>
      </c>
      <c r="X9">
        <v>865360299</v>
      </c>
      <c r="Y9">
        <f t="shared" si="2"/>
        <v>1.7050000000000001</v>
      </c>
      <c r="AA9">
        <v>0</v>
      </c>
      <c r="AB9">
        <v>3121.76</v>
      </c>
      <c r="AC9">
        <v>932.26</v>
      </c>
      <c r="AD9">
        <v>0</v>
      </c>
      <c r="AE9">
        <v>0</v>
      </c>
      <c r="AF9">
        <v>219.56</v>
      </c>
      <c r="AG9">
        <v>18.62</v>
      </c>
      <c r="AH9">
        <v>0</v>
      </c>
      <c r="AI9">
        <v>1</v>
      </c>
      <c r="AJ9">
        <v>13.58</v>
      </c>
      <c r="AK9">
        <v>47.82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1.55</v>
      </c>
      <c r="AU9" t="s">
        <v>32</v>
      </c>
      <c r="AV9">
        <v>0</v>
      </c>
      <c r="AW9">
        <v>2</v>
      </c>
      <c r="AX9">
        <v>78711361</v>
      </c>
      <c r="AY9">
        <v>1</v>
      </c>
      <c r="AZ9">
        <v>0</v>
      </c>
      <c r="BA9">
        <v>22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ROUND(Y9*Source!I77*DO9,9)</f>
        <v>9.4638105100000001</v>
      </c>
      <c r="CX9">
        <f>ROUND(Y9*Source!I77,9)</f>
        <v>0.5082605</v>
      </c>
      <c r="CY9">
        <f>AB9</f>
        <v>3121.76</v>
      </c>
      <c r="CZ9">
        <f>AF9</f>
        <v>219.56</v>
      </c>
      <c r="DA9">
        <f>AJ9</f>
        <v>13.58</v>
      </c>
      <c r="DB9">
        <f t="shared" si="3"/>
        <v>374.35199999999998</v>
      </c>
      <c r="DC9">
        <f t="shared" si="4"/>
        <v>31.745999999999999</v>
      </c>
      <c r="DD9" t="s">
        <v>3</v>
      </c>
      <c r="DE9" t="s">
        <v>3</v>
      </c>
      <c r="DF9">
        <f t="shared" si="0"/>
        <v>0</v>
      </c>
      <c r="DG9">
        <f>ROUND(ROUND(AF9*AJ9,2)*CX9,2)</f>
        <v>1515.44</v>
      </c>
      <c r="DH9">
        <f>ROUND(ROUND(AG9*AK9,2)*CX9,2)</f>
        <v>452.56</v>
      </c>
      <c r="DI9">
        <f t="shared" si="1"/>
        <v>0</v>
      </c>
      <c r="DJ9">
        <f>DG9</f>
        <v>1515.44</v>
      </c>
      <c r="DK9">
        <v>0</v>
      </c>
      <c r="DL9" t="s">
        <v>628</v>
      </c>
      <c r="DM9">
        <v>0</v>
      </c>
      <c r="DN9" t="s">
        <v>623</v>
      </c>
      <c r="DO9">
        <v>18.62</v>
      </c>
    </row>
    <row r="10" spans="1:119" x14ac:dyDescent="0.2">
      <c r="A10">
        <f>ROW(Source!A77)</f>
        <v>77</v>
      </c>
      <c r="B10">
        <v>78711061</v>
      </c>
      <c r="C10">
        <v>78711346</v>
      </c>
      <c r="D10">
        <v>75100716</v>
      </c>
      <c r="E10">
        <v>1077</v>
      </c>
      <c r="F10">
        <v>1</v>
      </c>
      <c r="G10">
        <v>1077</v>
      </c>
      <c r="H10">
        <v>2</v>
      </c>
      <c r="I10" t="s">
        <v>638</v>
      </c>
      <c r="J10" t="s">
        <v>3</v>
      </c>
      <c r="K10" t="s">
        <v>639</v>
      </c>
      <c r="L10">
        <v>1344</v>
      </c>
      <c r="N10">
        <v>1008</v>
      </c>
      <c r="O10" t="s">
        <v>640</v>
      </c>
      <c r="P10" t="s">
        <v>640</v>
      </c>
      <c r="Q10">
        <v>1</v>
      </c>
      <c r="W10">
        <v>0</v>
      </c>
      <c r="X10">
        <v>-1180195794</v>
      </c>
      <c r="Y10">
        <f t="shared" si="2"/>
        <v>4.1139999999999999</v>
      </c>
      <c r="AA10">
        <v>0</v>
      </c>
      <c r="AB10">
        <v>1.05</v>
      </c>
      <c r="AC10">
        <v>0</v>
      </c>
      <c r="AD10">
        <v>0</v>
      </c>
      <c r="AE10">
        <v>0</v>
      </c>
      <c r="AF10">
        <v>1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5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3.74</v>
      </c>
      <c r="AU10" t="s">
        <v>32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f>ROUND(Y10*Source!I77*DO10,9)</f>
        <v>0</v>
      </c>
      <c r="CX10">
        <f>ROUND(Y10*Source!I77,9)</f>
        <v>1.2263834</v>
      </c>
      <c r="CY10">
        <f>AB10</f>
        <v>1.05</v>
      </c>
      <c r="CZ10">
        <f>AF10</f>
        <v>1</v>
      </c>
      <c r="DA10">
        <f>AJ10</f>
        <v>1</v>
      </c>
      <c r="DB10">
        <f t="shared" si="3"/>
        <v>4.1139999999999999</v>
      </c>
      <c r="DC10">
        <f t="shared" si="4"/>
        <v>0</v>
      </c>
      <c r="DD10" t="s">
        <v>3</v>
      </c>
      <c r="DE10" t="s">
        <v>3</v>
      </c>
      <c r="DF10">
        <f t="shared" si="0"/>
        <v>0</v>
      </c>
      <c r="DG10">
        <f>ROUND(ROUND(AF10,2)*CX10,2)</f>
        <v>1.23</v>
      </c>
      <c r="DH10">
        <f>ROUND(ROUND(AG10,2)*CX10,2)</f>
        <v>0</v>
      </c>
      <c r="DI10">
        <f t="shared" si="1"/>
        <v>0</v>
      </c>
      <c r="DJ10">
        <f>DG10</f>
        <v>1.23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ROW(Source!A78)</f>
        <v>78</v>
      </c>
      <c r="B11">
        <v>78711061</v>
      </c>
      <c r="C11">
        <v>78711362</v>
      </c>
      <c r="D11">
        <v>75094012</v>
      </c>
      <c r="E11">
        <v>1077</v>
      </c>
      <c r="F11">
        <v>1</v>
      </c>
      <c r="G11">
        <v>1077</v>
      </c>
      <c r="H11">
        <v>1</v>
      </c>
      <c r="I11" t="s">
        <v>621</v>
      </c>
      <c r="J11" t="s">
        <v>3</v>
      </c>
      <c r="K11" t="s">
        <v>622</v>
      </c>
      <c r="L11">
        <v>1191</v>
      </c>
      <c r="N11">
        <v>1013</v>
      </c>
      <c r="O11" t="s">
        <v>623</v>
      </c>
      <c r="P11" t="s">
        <v>623</v>
      </c>
      <c r="Q11">
        <v>1</v>
      </c>
      <c r="W11">
        <v>0</v>
      </c>
      <c r="X11">
        <v>476480486</v>
      </c>
      <c r="Y11">
        <f t="shared" si="2"/>
        <v>54.45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49.5</v>
      </c>
      <c r="AU11" t="s">
        <v>32</v>
      </c>
      <c r="AV11">
        <v>1</v>
      </c>
      <c r="AW11">
        <v>2</v>
      </c>
      <c r="AX11">
        <v>78711371</v>
      </c>
      <c r="AY11">
        <v>1</v>
      </c>
      <c r="AZ11">
        <v>0</v>
      </c>
      <c r="BA11">
        <v>23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ROUND(AT11*Source!I78*AH11*AL11,2)</f>
        <v>0</v>
      </c>
      <c r="CV11">
        <f>ROUND(Y11*Source!I78,9)</f>
        <v>5.5756800000000002</v>
      </c>
      <c r="CW11">
        <v>0</v>
      </c>
      <c r="CX11">
        <f>ROUND(Y11*Source!I78,9)</f>
        <v>5.5756800000000002</v>
      </c>
      <c r="CY11">
        <f>AD11</f>
        <v>0</v>
      </c>
      <c r="CZ11">
        <f>AH11</f>
        <v>0</v>
      </c>
      <c r="DA11">
        <f>AL11</f>
        <v>1</v>
      </c>
      <c r="DB11">
        <f t="shared" si="3"/>
        <v>0</v>
      </c>
      <c r="DC11">
        <f t="shared" si="4"/>
        <v>0</v>
      </c>
      <c r="DD11" t="s">
        <v>3</v>
      </c>
      <c r="DE11" t="s">
        <v>3</v>
      </c>
      <c r="DF11">
        <f t="shared" si="0"/>
        <v>0</v>
      </c>
      <c r="DG11">
        <f>ROUND(ROUND(AF11,2)*CX11,2)</f>
        <v>0</v>
      </c>
      <c r="DH11">
        <f>ROUND(ROUND(AG11,2)*CX11,2)</f>
        <v>0</v>
      </c>
      <c r="DI11">
        <f t="shared" si="1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ROW(Source!A78)</f>
        <v>78</v>
      </c>
      <c r="B12">
        <v>78711061</v>
      </c>
      <c r="C12">
        <v>78711362</v>
      </c>
      <c r="D12">
        <v>75170703</v>
      </c>
      <c r="E12">
        <v>1</v>
      </c>
      <c r="F12">
        <v>1</v>
      </c>
      <c r="G12">
        <v>1077</v>
      </c>
      <c r="H12">
        <v>2</v>
      </c>
      <c r="I12" t="s">
        <v>641</v>
      </c>
      <c r="J12" t="s">
        <v>642</v>
      </c>
      <c r="K12" t="s">
        <v>643</v>
      </c>
      <c r="L12">
        <v>1368</v>
      </c>
      <c r="N12">
        <v>1011</v>
      </c>
      <c r="O12" t="s">
        <v>627</v>
      </c>
      <c r="P12" t="s">
        <v>627</v>
      </c>
      <c r="Q12">
        <v>1</v>
      </c>
      <c r="W12">
        <v>0</v>
      </c>
      <c r="X12">
        <v>993719910</v>
      </c>
      <c r="Y12">
        <f t="shared" si="2"/>
        <v>3.157</v>
      </c>
      <c r="AA12">
        <v>0</v>
      </c>
      <c r="AB12">
        <v>2117.29</v>
      </c>
      <c r="AC12">
        <v>727.98</v>
      </c>
      <c r="AD12">
        <v>0</v>
      </c>
      <c r="AE12">
        <v>0</v>
      </c>
      <c r="AF12">
        <v>145.59</v>
      </c>
      <c r="AG12">
        <v>14.54</v>
      </c>
      <c r="AH12">
        <v>0</v>
      </c>
      <c r="AI12">
        <v>1</v>
      </c>
      <c r="AJ12">
        <v>13.89</v>
      </c>
      <c r="AK12">
        <v>47.82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2.87</v>
      </c>
      <c r="AU12" t="s">
        <v>32</v>
      </c>
      <c r="AV12">
        <v>0</v>
      </c>
      <c r="AW12">
        <v>2</v>
      </c>
      <c r="AX12">
        <v>78711372</v>
      </c>
      <c r="AY12">
        <v>1</v>
      </c>
      <c r="AZ12">
        <v>0</v>
      </c>
      <c r="BA12">
        <v>24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ROUND(Y12*Source!I78*DO12,9)</f>
        <v>4.7004446719999997</v>
      </c>
      <c r="CX12">
        <f>ROUND(Y12*Source!I78,9)</f>
        <v>0.32327679999999998</v>
      </c>
      <c r="CY12">
        <f>AB12</f>
        <v>2117.29</v>
      </c>
      <c r="CZ12">
        <f>AF12</f>
        <v>145.59</v>
      </c>
      <c r="DA12">
        <f>AJ12</f>
        <v>13.89</v>
      </c>
      <c r="DB12">
        <f t="shared" si="3"/>
        <v>459.62400000000002</v>
      </c>
      <c r="DC12">
        <f t="shared" si="4"/>
        <v>45.902999999999999</v>
      </c>
      <c r="DD12" t="s">
        <v>3</v>
      </c>
      <c r="DE12" t="s">
        <v>3</v>
      </c>
      <c r="DF12">
        <f t="shared" si="0"/>
        <v>0</v>
      </c>
      <c r="DG12">
        <f>ROUND(ROUND(AF12*AJ12,2)*CX12,2)</f>
        <v>653.75</v>
      </c>
      <c r="DH12">
        <f>ROUND(ROUND(AG12*AK12,2)*CX12,2)</f>
        <v>224.77</v>
      </c>
      <c r="DI12">
        <f t="shared" si="1"/>
        <v>0</v>
      </c>
      <c r="DJ12">
        <f>DG12</f>
        <v>653.75</v>
      </c>
      <c r="DK12">
        <v>0</v>
      </c>
      <c r="DL12" t="s">
        <v>628</v>
      </c>
      <c r="DM12">
        <v>0</v>
      </c>
      <c r="DN12" t="s">
        <v>623</v>
      </c>
      <c r="DO12">
        <v>14.54</v>
      </c>
    </row>
    <row r="13" spans="1:119" x14ac:dyDescent="0.2">
      <c r="A13">
        <f>ROW(Source!A78)</f>
        <v>78</v>
      </c>
      <c r="B13">
        <v>78711061</v>
      </c>
      <c r="C13">
        <v>78711362</v>
      </c>
      <c r="D13">
        <v>75170685</v>
      </c>
      <c r="E13">
        <v>1</v>
      </c>
      <c r="F13">
        <v>1</v>
      </c>
      <c r="G13">
        <v>1077</v>
      </c>
      <c r="H13">
        <v>2</v>
      </c>
      <c r="I13" t="s">
        <v>644</v>
      </c>
      <c r="J13" t="s">
        <v>645</v>
      </c>
      <c r="K13" t="s">
        <v>646</v>
      </c>
      <c r="L13">
        <v>1368</v>
      </c>
      <c r="N13">
        <v>1011</v>
      </c>
      <c r="O13" t="s">
        <v>627</v>
      </c>
      <c r="P13" t="s">
        <v>627</v>
      </c>
      <c r="Q13">
        <v>1</v>
      </c>
      <c r="W13">
        <v>0</v>
      </c>
      <c r="X13">
        <v>-673123389</v>
      </c>
      <c r="Y13">
        <f t="shared" si="2"/>
        <v>8.6460000000000008</v>
      </c>
      <c r="AA13">
        <v>0</v>
      </c>
      <c r="AB13">
        <v>3229.78</v>
      </c>
      <c r="AC13">
        <v>847.64</v>
      </c>
      <c r="AD13">
        <v>0</v>
      </c>
      <c r="AE13">
        <v>0</v>
      </c>
      <c r="AF13">
        <v>245.8</v>
      </c>
      <c r="AG13">
        <v>16.93</v>
      </c>
      <c r="AH13">
        <v>0</v>
      </c>
      <c r="AI13">
        <v>1</v>
      </c>
      <c r="AJ13">
        <v>12.55</v>
      </c>
      <c r="AK13">
        <v>47.82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7.86</v>
      </c>
      <c r="AU13" t="s">
        <v>32</v>
      </c>
      <c r="AV13">
        <v>0</v>
      </c>
      <c r="AW13">
        <v>2</v>
      </c>
      <c r="AX13">
        <v>78711373</v>
      </c>
      <c r="AY13">
        <v>1</v>
      </c>
      <c r="AZ13">
        <v>0</v>
      </c>
      <c r="BA13">
        <v>25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ROUND(Y13*Source!I78*DO13,9)</f>
        <v>14.988982271999999</v>
      </c>
      <c r="CX13">
        <f>ROUND(Y13*Source!I78,9)</f>
        <v>0.88535039999999998</v>
      </c>
      <c r="CY13">
        <f>AB13</f>
        <v>3229.78</v>
      </c>
      <c r="CZ13">
        <f>AF13</f>
        <v>245.8</v>
      </c>
      <c r="DA13">
        <f>AJ13</f>
        <v>12.55</v>
      </c>
      <c r="DB13">
        <f t="shared" si="3"/>
        <v>2125.1889999999999</v>
      </c>
      <c r="DC13">
        <f t="shared" si="4"/>
        <v>146.37700000000001</v>
      </c>
      <c r="DD13" t="s">
        <v>3</v>
      </c>
      <c r="DE13" t="s">
        <v>3</v>
      </c>
      <c r="DF13">
        <f t="shared" si="0"/>
        <v>0</v>
      </c>
      <c r="DG13">
        <f>ROUND(ROUND(AF13*AJ13,2)*CX13,2)</f>
        <v>2731.12</v>
      </c>
      <c r="DH13">
        <f>ROUND(ROUND(AG13*AK13,2)*CX13,2)</f>
        <v>716.77</v>
      </c>
      <c r="DI13">
        <f t="shared" si="1"/>
        <v>0</v>
      </c>
      <c r="DJ13">
        <f>DG13</f>
        <v>2731.12</v>
      </c>
      <c r="DK13">
        <v>0</v>
      </c>
      <c r="DL13" t="s">
        <v>628</v>
      </c>
      <c r="DM13">
        <v>0</v>
      </c>
      <c r="DN13" t="s">
        <v>623</v>
      </c>
      <c r="DO13">
        <v>16.93</v>
      </c>
    </row>
    <row r="14" spans="1:119" x14ac:dyDescent="0.2">
      <c r="A14">
        <f>ROW(Source!A78)</f>
        <v>78</v>
      </c>
      <c r="B14">
        <v>78711061</v>
      </c>
      <c r="C14">
        <v>78711362</v>
      </c>
      <c r="D14">
        <v>75100716</v>
      </c>
      <c r="E14">
        <v>1077</v>
      </c>
      <c r="F14">
        <v>1</v>
      </c>
      <c r="G14">
        <v>1077</v>
      </c>
      <c r="H14">
        <v>2</v>
      </c>
      <c r="I14" t="s">
        <v>638</v>
      </c>
      <c r="J14" t="s">
        <v>3</v>
      </c>
      <c r="K14" t="s">
        <v>639</v>
      </c>
      <c r="L14">
        <v>1344</v>
      </c>
      <c r="N14">
        <v>1008</v>
      </c>
      <c r="O14" t="s">
        <v>640</v>
      </c>
      <c r="P14" t="s">
        <v>640</v>
      </c>
      <c r="Q14">
        <v>1</v>
      </c>
      <c r="W14">
        <v>0</v>
      </c>
      <c r="X14">
        <v>-1180195794</v>
      </c>
      <c r="Y14">
        <f t="shared" si="2"/>
        <v>5.7309999999999999</v>
      </c>
      <c r="AA14">
        <v>0</v>
      </c>
      <c r="AB14">
        <v>1.05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5.21</v>
      </c>
      <c r="AU14" t="s">
        <v>32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ROUND(Y14*Source!I78*DO14,9)</f>
        <v>0</v>
      </c>
      <c r="CX14">
        <f>ROUND(Y14*Source!I78,9)</f>
        <v>0.5868544</v>
      </c>
      <c r="CY14">
        <f>AB14</f>
        <v>1.05</v>
      </c>
      <c r="CZ14">
        <f>AF14</f>
        <v>1</v>
      </c>
      <c r="DA14">
        <f>AJ14</f>
        <v>1</v>
      </c>
      <c r="DB14">
        <f t="shared" si="3"/>
        <v>5.7309999999999999</v>
      </c>
      <c r="DC14">
        <f t="shared" si="4"/>
        <v>0</v>
      </c>
      <c r="DD14" t="s">
        <v>3</v>
      </c>
      <c r="DE14" t="s">
        <v>3</v>
      </c>
      <c r="DF14">
        <f t="shared" si="0"/>
        <v>0</v>
      </c>
      <c r="DG14">
        <f>ROUND(ROUND(AF14,2)*CX14,2)</f>
        <v>0.59</v>
      </c>
      <c r="DH14">
        <f>ROUND(ROUND(AG14,2)*CX14,2)</f>
        <v>0</v>
      </c>
      <c r="DI14">
        <f t="shared" si="1"/>
        <v>0</v>
      </c>
      <c r="DJ14">
        <f>DG14</f>
        <v>0.59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ROW(Source!A79)</f>
        <v>79</v>
      </c>
      <c r="B15">
        <v>78711061</v>
      </c>
      <c r="C15">
        <v>78711375</v>
      </c>
      <c r="D15">
        <v>75100716</v>
      </c>
      <c r="E15">
        <v>1077</v>
      </c>
      <c r="F15">
        <v>1</v>
      </c>
      <c r="G15">
        <v>1077</v>
      </c>
      <c r="H15">
        <v>2</v>
      </c>
      <c r="I15" t="s">
        <v>638</v>
      </c>
      <c r="J15" t="s">
        <v>3</v>
      </c>
      <c r="K15" t="s">
        <v>639</v>
      </c>
      <c r="L15">
        <v>1344</v>
      </c>
      <c r="N15">
        <v>1008</v>
      </c>
      <c r="O15" t="s">
        <v>640</v>
      </c>
      <c r="P15" t="s">
        <v>640</v>
      </c>
      <c r="Q15">
        <v>1</v>
      </c>
      <c r="W15">
        <v>0</v>
      </c>
      <c r="X15">
        <v>-1180195794</v>
      </c>
      <c r="Y15">
        <f t="shared" si="2"/>
        <v>9.7460000000000004</v>
      </c>
      <c r="AA15">
        <v>0</v>
      </c>
      <c r="AB15">
        <v>1.05</v>
      </c>
      <c r="AC15">
        <v>0</v>
      </c>
      <c r="AD15">
        <v>0</v>
      </c>
      <c r="AE15">
        <v>0</v>
      </c>
      <c r="AF15">
        <v>1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5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8.86</v>
      </c>
      <c r="AU15" t="s">
        <v>32</v>
      </c>
      <c r="AV15">
        <v>0</v>
      </c>
      <c r="AW15">
        <v>2</v>
      </c>
      <c r="AX15">
        <v>78711378</v>
      </c>
      <c r="AY15">
        <v>1</v>
      </c>
      <c r="AZ15">
        <v>0</v>
      </c>
      <c r="BA15">
        <v>27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f>ROUND(Y15*Source!I79*DO15,9)</f>
        <v>0</v>
      </c>
      <c r="CX15">
        <f>ROUND(Y15*Source!I79,9)</f>
        <v>916.82571199999995</v>
      </c>
      <c r="CY15">
        <f>AB15</f>
        <v>1.05</v>
      </c>
      <c r="CZ15">
        <f>AF15</f>
        <v>1</v>
      </c>
      <c r="DA15">
        <f>AJ15</f>
        <v>1</v>
      </c>
      <c r="DB15">
        <f t="shared" si="3"/>
        <v>9.7460000000000004</v>
      </c>
      <c r="DC15">
        <f t="shared" si="4"/>
        <v>0</v>
      </c>
      <c r="DD15" t="s">
        <v>3</v>
      </c>
      <c r="DE15" t="s">
        <v>3</v>
      </c>
      <c r="DF15">
        <f t="shared" si="0"/>
        <v>0</v>
      </c>
      <c r="DG15">
        <f>ROUND(ROUND(AF15,2)*CX15,2)</f>
        <v>916.83</v>
      </c>
      <c r="DH15">
        <f>ROUND(ROUND(AG15,2)*CX15,2)</f>
        <v>0</v>
      </c>
      <c r="DI15">
        <f t="shared" si="1"/>
        <v>0</v>
      </c>
      <c r="DJ15">
        <f>DG15</f>
        <v>916.83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ROW(Source!A82)</f>
        <v>82</v>
      </c>
      <c r="B16">
        <v>78711061</v>
      </c>
      <c r="C16">
        <v>78711391</v>
      </c>
      <c r="D16">
        <v>75094012</v>
      </c>
      <c r="E16">
        <v>1077</v>
      </c>
      <c r="F16">
        <v>1</v>
      </c>
      <c r="G16">
        <v>1077</v>
      </c>
      <c r="H16">
        <v>1</v>
      </c>
      <c r="I16" t="s">
        <v>621</v>
      </c>
      <c r="J16" t="s">
        <v>3</v>
      </c>
      <c r="K16" t="s">
        <v>622</v>
      </c>
      <c r="L16">
        <v>1191</v>
      </c>
      <c r="N16">
        <v>1013</v>
      </c>
      <c r="O16" t="s">
        <v>623</v>
      </c>
      <c r="P16" t="s">
        <v>623</v>
      </c>
      <c r="Q16">
        <v>1</v>
      </c>
      <c r="W16">
        <v>0</v>
      </c>
      <c r="X16">
        <v>476480486</v>
      </c>
      <c r="Y16">
        <f t="shared" si="2"/>
        <v>12.87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11.7</v>
      </c>
      <c r="AU16" t="s">
        <v>32</v>
      </c>
      <c r="AV16">
        <v>1</v>
      </c>
      <c r="AW16">
        <v>2</v>
      </c>
      <c r="AX16">
        <v>78711400</v>
      </c>
      <c r="AY16">
        <v>1</v>
      </c>
      <c r="AZ16">
        <v>0</v>
      </c>
      <c r="BA16">
        <v>33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ROUND(AT16*Source!I82*AH16*AL16,2)</f>
        <v>0</v>
      </c>
      <c r="CV16">
        <f>ROUND(Y16*Source!I82,9)</f>
        <v>0</v>
      </c>
      <c r="CW16">
        <v>0</v>
      </c>
      <c r="CX16">
        <f>ROUND(Y16*Source!I82,9)</f>
        <v>0</v>
      </c>
      <c r="CY16">
        <f>AD16</f>
        <v>0</v>
      </c>
      <c r="CZ16">
        <f>AH16</f>
        <v>0</v>
      </c>
      <c r="DA16">
        <f>AL16</f>
        <v>1</v>
      </c>
      <c r="DB16">
        <f t="shared" si="3"/>
        <v>0</v>
      </c>
      <c r="DC16">
        <f t="shared" si="4"/>
        <v>0</v>
      </c>
      <c r="DD16" t="s">
        <v>3</v>
      </c>
      <c r="DE16" t="s">
        <v>3</v>
      </c>
      <c r="DF16">
        <f t="shared" si="0"/>
        <v>0</v>
      </c>
      <c r="DG16">
        <f>ROUND(ROUND(AF16,2)*CX16,2)</f>
        <v>0</v>
      </c>
      <c r="DH16">
        <f>ROUND(ROUND(AG16,2)*CX16,2)</f>
        <v>0</v>
      </c>
      <c r="DI16">
        <f t="shared" si="1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ROW(Source!A82)</f>
        <v>82</v>
      </c>
      <c r="B17">
        <v>78711061</v>
      </c>
      <c r="C17">
        <v>78711391</v>
      </c>
      <c r="D17">
        <v>75170722</v>
      </c>
      <c r="E17">
        <v>1</v>
      </c>
      <c r="F17">
        <v>1</v>
      </c>
      <c r="G17">
        <v>1077</v>
      </c>
      <c r="H17">
        <v>2</v>
      </c>
      <c r="I17" t="s">
        <v>647</v>
      </c>
      <c r="J17" t="s">
        <v>648</v>
      </c>
      <c r="K17" t="s">
        <v>649</v>
      </c>
      <c r="L17">
        <v>1368</v>
      </c>
      <c r="N17">
        <v>1011</v>
      </c>
      <c r="O17" t="s">
        <v>627</v>
      </c>
      <c r="P17" t="s">
        <v>627</v>
      </c>
      <c r="Q17">
        <v>1</v>
      </c>
      <c r="W17">
        <v>0</v>
      </c>
      <c r="X17">
        <v>-1734376223</v>
      </c>
      <c r="Y17">
        <f t="shared" si="2"/>
        <v>1.3859999999999999</v>
      </c>
      <c r="AA17">
        <v>0</v>
      </c>
      <c r="AB17">
        <v>1766.17</v>
      </c>
      <c r="AC17">
        <v>631.85</v>
      </c>
      <c r="AD17">
        <v>0</v>
      </c>
      <c r="AE17">
        <v>0</v>
      </c>
      <c r="AF17">
        <v>120.32</v>
      </c>
      <c r="AG17">
        <v>12.62</v>
      </c>
      <c r="AH17">
        <v>0</v>
      </c>
      <c r="AI17">
        <v>1</v>
      </c>
      <c r="AJ17">
        <v>14.02</v>
      </c>
      <c r="AK17">
        <v>47.82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1.26</v>
      </c>
      <c r="AU17" t="s">
        <v>32</v>
      </c>
      <c r="AV17">
        <v>0</v>
      </c>
      <c r="AW17">
        <v>2</v>
      </c>
      <c r="AX17">
        <v>78711401</v>
      </c>
      <c r="AY17">
        <v>1</v>
      </c>
      <c r="AZ17">
        <v>0</v>
      </c>
      <c r="BA17">
        <v>34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ROUND(Y17*Source!I82*DO17,9)</f>
        <v>0</v>
      </c>
      <c r="CX17">
        <f>ROUND(Y17*Source!I82,9)</f>
        <v>0</v>
      </c>
      <c r="CY17">
        <f>AB17</f>
        <v>1766.17</v>
      </c>
      <c r="CZ17">
        <f>AF17</f>
        <v>120.32</v>
      </c>
      <c r="DA17">
        <f>AJ17</f>
        <v>14.02</v>
      </c>
      <c r="DB17">
        <f t="shared" si="3"/>
        <v>166.76</v>
      </c>
      <c r="DC17">
        <f t="shared" si="4"/>
        <v>17.489999999999998</v>
      </c>
      <c r="DD17" t="s">
        <v>3</v>
      </c>
      <c r="DE17" t="s">
        <v>3</v>
      </c>
      <c r="DF17">
        <f t="shared" si="0"/>
        <v>0</v>
      </c>
      <c r="DG17">
        <f>ROUND(ROUND(AF17*AJ17,2)*CX17,2)</f>
        <v>0</v>
      </c>
      <c r="DH17">
        <f>ROUND(ROUND(AG17*AK17,2)*CX17,2)</f>
        <v>0</v>
      </c>
      <c r="DI17">
        <f t="shared" si="1"/>
        <v>0</v>
      </c>
      <c r="DJ17">
        <f>DG17</f>
        <v>0</v>
      </c>
      <c r="DK17">
        <v>0</v>
      </c>
      <c r="DL17" t="s">
        <v>628</v>
      </c>
      <c r="DM17">
        <v>0</v>
      </c>
      <c r="DN17" t="s">
        <v>623</v>
      </c>
      <c r="DO17">
        <v>12.62</v>
      </c>
    </row>
    <row r="18" spans="1:119" x14ac:dyDescent="0.2">
      <c r="A18">
        <f>ROW(Source!A82)</f>
        <v>82</v>
      </c>
      <c r="B18">
        <v>78711061</v>
      </c>
      <c r="C18">
        <v>78711391</v>
      </c>
      <c r="D18">
        <v>75170939</v>
      </c>
      <c r="E18">
        <v>1</v>
      </c>
      <c r="F18">
        <v>1</v>
      </c>
      <c r="G18">
        <v>1077</v>
      </c>
      <c r="H18">
        <v>2</v>
      </c>
      <c r="I18" t="s">
        <v>635</v>
      </c>
      <c r="J18" t="s">
        <v>636</v>
      </c>
      <c r="K18" t="s">
        <v>637</v>
      </c>
      <c r="L18">
        <v>1368</v>
      </c>
      <c r="N18">
        <v>1011</v>
      </c>
      <c r="O18" t="s">
        <v>627</v>
      </c>
      <c r="P18" t="s">
        <v>627</v>
      </c>
      <c r="Q18">
        <v>1</v>
      </c>
      <c r="W18">
        <v>0</v>
      </c>
      <c r="X18">
        <v>865360299</v>
      </c>
      <c r="Y18">
        <f t="shared" si="2"/>
        <v>1.87</v>
      </c>
      <c r="AA18">
        <v>0</v>
      </c>
      <c r="AB18">
        <v>3121.76</v>
      </c>
      <c r="AC18">
        <v>932.26</v>
      </c>
      <c r="AD18">
        <v>0</v>
      </c>
      <c r="AE18">
        <v>0</v>
      </c>
      <c r="AF18">
        <v>219.56</v>
      </c>
      <c r="AG18">
        <v>18.62</v>
      </c>
      <c r="AH18">
        <v>0</v>
      </c>
      <c r="AI18">
        <v>1</v>
      </c>
      <c r="AJ18">
        <v>13.58</v>
      </c>
      <c r="AK18">
        <v>47.82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1.7</v>
      </c>
      <c r="AU18" t="s">
        <v>32</v>
      </c>
      <c r="AV18">
        <v>0</v>
      </c>
      <c r="AW18">
        <v>2</v>
      </c>
      <c r="AX18">
        <v>78711402</v>
      </c>
      <c r="AY18">
        <v>1</v>
      </c>
      <c r="AZ18">
        <v>0</v>
      </c>
      <c r="BA18">
        <v>35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ROUND(Y18*Source!I82*DO18,9)</f>
        <v>0</v>
      </c>
      <c r="CX18">
        <f>ROUND(Y18*Source!I82,9)</f>
        <v>0</v>
      </c>
      <c r="CY18">
        <f>AB18</f>
        <v>3121.76</v>
      </c>
      <c r="CZ18">
        <f>AF18</f>
        <v>219.56</v>
      </c>
      <c r="DA18">
        <f>AJ18</f>
        <v>13.58</v>
      </c>
      <c r="DB18">
        <f t="shared" si="3"/>
        <v>410.57499999999999</v>
      </c>
      <c r="DC18">
        <f t="shared" si="4"/>
        <v>34.814999999999998</v>
      </c>
      <c r="DD18" t="s">
        <v>3</v>
      </c>
      <c r="DE18" t="s">
        <v>3</v>
      </c>
      <c r="DF18">
        <f t="shared" si="0"/>
        <v>0</v>
      </c>
      <c r="DG18">
        <f>ROUND(ROUND(AF18*AJ18,2)*CX18,2)</f>
        <v>0</v>
      </c>
      <c r="DH18">
        <f>ROUND(ROUND(AG18*AK18,2)*CX18,2)</f>
        <v>0</v>
      </c>
      <c r="DI18">
        <f t="shared" si="1"/>
        <v>0</v>
      </c>
      <c r="DJ18">
        <f>DG18</f>
        <v>0</v>
      </c>
      <c r="DK18">
        <v>0</v>
      </c>
      <c r="DL18" t="s">
        <v>628</v>
      </c>
      <c r="DM18">
        <v>0</v>
      </c>
      <c r="DN18" t="s">
        <v>623</v>
      </c>
      <c r="DO18">
        <v>18.62</v>
      </c>
    </row>
    <row r="19" spans="1:119" x14ac:dyDescent="0.2">
      <c r="A19">
        <f>ROW(Source!A82)</f>
        <v>82</v>
      </c>
      <c r="B19">
        <v>78711061</v>
      </c>
      <c r="C19">
        <v>78711391</v>
      </c>
      <c r="D19">
        <v>75100716</v>
      </c>
      <c r="E19">
        <v>1077</v>
      </c>
      <c r="F19">
        <v>1</v>
      </c>
      <c r="G19">
        <v>1077</v>
      </c>
      <c r="H19">
        <v>2</v>
      </c>
      <c r="I19" t="s">
        <v>638</v>
      </c>
      <c r="J19" t="s">
        <v>3</v>
      </c>
      <c r="K19" t="s">
        <v>639</v>
      </c>
      <c r="L19">
        <v>1344</v>
      </c>
      <c r="N19">
        <v>1008</v>
      </c>
      <c r="O19" t="s">
        <v>640</v>
      </c>
      <c r="P19" t="s">
        <v>640</v>
      </c>
      <c r="Q19">
        <v>1</v>
      </c>
      <c r="W19">
        <v>0</v>
      </c>
      <c r="X19">
        <v>-1180195794</v>
      </c>
      <c r="Y19">
        <f t="shared" si="2"/>
        <v>46.651000000000003</v>
      </c>
      <c r="AA19">
        <v>0</v>
      </c>
      <c r="AB19">
        <v>1.05</v>
      </c>
      <c r="AC19">
        <v>0</v>
      </c>
      <c r="AD19">
        <v>0</v>
      </c>
      <c r="AE19">
        <v>0</v>
      </c>
      <c r="AF19">
        <v>1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5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42.41</v>
      </c>
      <c r="AU19" t="s">
        <v>32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f>ROUND(Y19*Source!I82*DO19,9)</f>
        <v>0</v>
      </c>
      <c r="CX19">
        <f>ROUND(Y19*Source!I82,9)</f>
        <v>0</v>
      </c>
      <c r="CY19">
        <f>AB19</f>
        <v>1.05</v>
      </c>
      <c r="CZ19">
        <f>AF19</f>
        <v>1</v>
      </c>
      <c r="DA19">
        <f>AJ19</f>
        <v>1</v>
      </c>
      <c r="DB19">
        <f t="shared" si="3"/>
        <v>46.651000000000003</v>
      </c>
      <c r="DC19">
        <f t="shared" si="4"/>
        <v>0</v>
      </c>
      <c r="DD19" t="s">
        <v>3</v>
      </c>
      <c r="DE19" t="s">
        <v>3</v>
      </c>
      <c r="DF19">
        <f t="shared" si="0"/>
        <v>0</v>
      </c>
      <c r="DG19">
        <f>ROUND(ROUND(AF19,2)*CX19,2)</f>
        <v>0</v>
      </c>
      <c r="DH19">
        <f>ROUND(ROUND(AG19,2)*CX19,2)</f>
        <v>0</v>
      </c>
      <c r="DI19">
        <f t="shared" si="1"/>
        <v>0</v>
      </c>
      <c r="DJ19">
        <f>DG19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ROW(Source!A85)</f>
        <v>85</v>
      </c>
      <c r="B20">
        <v>78711061</v>
      </c>
      <c r="C20">
        <v>78711407</v>
      </c>
      <c r="D20">
        <v>75094012</v>
      </c>
      <c r="E20">
        <v>1077</v>
      </c>
      <c r="F20">
        <v>1</v>
      </c>
      <c r="G20">
        <v>1077</v>
      </c>
      <c r="H20">
        <v>1</v>
      </c>
      <c r="I20" t="s">
        <v>621</v>
      </c>
      <c r="J20" t="s">
        <v>3</v>
      </c>
      <c r="K20" t="s">
        <v>622</v>
      </c>
      <c r="L20">
        <v>1191</v>
      </c>
      <c r="N20">
        <v>1013</v>
      </c>
      <c r="O20" t="s">
        <v>623</v>
      </c>
      <c r="P20" t="s">
        <v>623</v>
      </c>
      <c r="Q20">
        <v>1</v>
      </c>
      <c r="W20">
        <v>0</v>
      </c>
      <c r="X20">
        <v>476480486</v>
      </c>
      <c r="Y20">
        <f t="shared" si="2"/>
        <v>32.790999999999997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5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29.81</v>
      </c>
      <c r="AU20" t="s">
        <v>32</v>
      </c>
      <c r="AV20">
        <v>1</v>
      </c>
      <c r="AW20">
        <v>2</v>
      </c>
      <c r="AX20">
        <v>78711411</v>
      </c>
      <c r="AY20">
        <v>1</v>
      </c>
      <c r="AZ20">
        <v>0</v>
      </c>
      <c r="BA20">
        <v>37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ROUND(AT20*Source!I85*AH20*AL20,2)</f>
        <v>0</v>
      </c>
      <c r="CV20">
        <f>ROUND(Y20*Source!I85,9)</f>
        <v>0</v>
      </c>
      <c r="CW20">
        <v>0</v>
      </c>
      <c r="CX20">
        <f>ROUND(Y20*Source!I85,9)</f>
        <v>0</v>
      </c>
      <c r="CY20">
        <f>AD20</f>
        <v>0</v>
      </c>
      <c r="CZ20">
        <f>AH20</f>
        <v>0</v>
      </c>
      <c r="DA20">
        <f>AL20</f>
        <v>1</v>
      </c>
      <c r="DB20">
        <f t="shared" si="3"/>
        <v>0</v>
      </c>
      <c r="DC20">
        <f t="shared" si="4"/>
        <v>0</v>
      </c>
      <c r="DD20" t="s">
        <v>3</v>
      </c>
      <c r="DE20" t="s">
        <v>3</v>
      </c>
      <c r="DF20">
        <f t="shared" si="0"/>
        <v>0</v>
      </c>
      <c r="DG20">
        <f>ROUND(ROUND(AF20,2)*CX20,2)</f>
        <v>0</v>
      </c>
      <c r="DH20">
        <f>ROUND(ROUND(AG20,2)*CX20,2)</f>
        <v>0</v>
      </c>
      <c r="DI20">
        <f t="shared" si="1"/>
        <v>0</v>
      </c>
      <c r="DJ20">
        <f>DI20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ROW(Source!A86)</f>
        <v>86</v>
      </c>
      <c r="B21">
        <v>78711061</v>
      </c>
      <c r="C21">
        <v>78711413</v>
      </c>
      <c r="D21">
        <v>75094012</v>
      </c>
      <c r="E21">
        <v>1077</v>
      </c>
      <c r="F21">
        <v>1</v>
      </c>
      <c r="G21">
        <v>1077</v>
      </c>
      <c r="H21">
        <v>1</v>
      </c>
      <c r="I21" t="s">
        <v>621</v>
      </c>
      <c r="J21" t="s">
        <v>3</v>
      </c>
      <c r="K21" t="s">
        <v>622</v>
      </c>
      <c r="L21">
        <v>1191</v>
      </c>
      <c r="N21">
        <v>1013</v>
      </c>
      <c r="O21" t="s">
        <v>623</v>
      </c>
      <c r="P21" t="s">
        <v>623</v>
      </c>
      <c r="Q21">
        <v>1</v>
      </c>
      <c r="W21">
        <v>0</v>
      </c>
      <c r="X21">
        <v>476480486</v>
      </c>
      <c r="Y21">
        <f t="shared" si="2"/>
        <v>12.87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5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11.7</v>
      </c>
      <c r="AU21" t="s">
        <v>32</v>
      </c>
      <c r="AV21">
        <v>1</v>
      </c>
      <c r="AW21">
        <v>2</v>
      </c>
      <c r="AX21">
        <v>78711422</v>
      </c>
      <c r="AY21">
        <v>1</v>
      </c>
      <c r="AZ21">
        <v>0</v>
      </c>
      <c r="BA21">
        <v>39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U21">
        <f>ROUND(AT21*Source!I86*AH21*AL21,2)</f>
        <v>0</v>
      </c>
      <c r="CV21">
        <f>ROUND(Y21*Source!I86,9)</f>
        <v>0</v>
      </c>
      <c r="CW21">
        <v>0</v>
      </c>
      <c r="CX21">
        <f>ROUND(Y21*Source!I86,9)</f>
        <v>0</v>
      </c>
      <c r="CY21">
        <f>AD21</f>
        <v>0</v>
      </c>
      <c r="CZ21">
        <f>AH21</f>
        <v>0</v>
      </c>
      <c r="DA21">
        <f>AL21</f>
        <v>1</v>
      </c>
      <c r="DB21">
        <f t="shared" si="3"/>
        <v>0</v>
      </c>
      <c r="DC21">
        <f t="shared" si="4"/>
        <v>0</v>
      </c>
      <c r="DD21" t="s">
        <v>3</v>
      </c>
      <c r="DE21" t="s">
        <v>3</v>
      </c>
      <c r="DF21">
        <f t="shared" si="0"/>
        <v>0</v>
      </c>
      <c r="DG21">
        <f>ROUND(ROUND(AF21,2)*CX21,2)</f>
        <v>0</v>
      </c>
      <c r="DH21">
        <f>ROUND(ROUND(AG21,2)*CX21,2)</f>
        <v>0</v>
      </c>
      <c r="DI21">
        <f t="shared" si="1"/>
        <v>0</v>
      </c>
      <c r="DJ21">
        <f>DI21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ROW(Source!A86)</f>
        <v>86</v>
      </c>
      <c r="B22">
        <v>78711061</v>
      </c>
      <c r="C22">
        <v>78711413</v>
      </c>
      <c r="D22">
        <v>75170722</v>
      </c>
      <c r="E22">
        <v>1</v>
      </c>
      <c r="F22">
        <v>1</v>
      </c>
      <c r="G22">
        <v>1077</v>
      </c>
      <c r="H22">
        <v>2</v>
      </c>
      <c r="I22" t="s">
        <v>647</v>
      </c>
      <c r="J22" t="s">
        <v>648</v>
      </c>
      <c r="K22" t="s">
        <v>649</v>
      </c>
      <c r="L22">
        <v>1368</v>
      </c>
      <c r="N22">
        <v>1011</v>
      </c>
      <c r="O22" t="s">
        <v>627</v>
      </c>
      <c r="P22" t="s">
        <v>627</v>
      </c>
      <c r="Q22">
        <v>1</v>
      </c>
      <c r="W22">
        <v>0</v>
      </c>
      <c r="X22">
        <v>-1734376223</v>
      </c>
      <c r="Y22">
        <f t="shared" si="2"/>
        <v>1.3859999999999999</v>
      </c>
      <c r="AA22">
        <v>0</v>
      </c>
      <c r="AB22">
        <v>1766.17</v>
      </c>
      <c r="AC22">
        <v>631.85</v>
      </c>
      <c r="AD22">
        <v>0</v>
      </c>
      <c r="AE22">
        <v>0</v>
      </c>
      <c r="AF22">
        <v>120.32</v>
      </c>
      <c r="AG22">
        <v>12.62</v>
      </c>
      <c r="AH22">
        <v>0</v>
      </c>
      <c r="AI22">
        <v>1</v>
      </c>
      <c r="AJ22">
        <v>14.02</v>
      </c>
      <c r="AK22">
        <v>47.82</v>
      </c>
      <c r="AL22">
        <v>1</v>
      </c>
      <c r="AM22">
        <v>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1.26</v>
      </c>
      <c r="AU22" t="s">
        <v>32</v>
      </c>
      <c r="AV22">
        <v>0</v>
      </c>
      <c r="AW22">
        <v>2</v>
      </c>
      <c r="AX22">
        <v>78711423</v>
      </c>
      <c r="AY22">
        <v>1</v>
      </c>
      <c r="AZ22">
        <v>0</v>
      </c>
      <c r="BA22">
        <v>40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ROUND(Y22*Source!I86*DO22,9)</f>
        <v>0</v>
      </c>
      <c r="CX22">
        <f>ROUND(Y22*Source!I86,9)</f>
        <v>0</v>
      </c>
      <c r="CY22">
        <f>AB22</f>
        <v>1766.17</v>
      </c>
      <c r="CZ22">
        <f>AF22</f>
        <v>120.32</v>
      </c>
      <c r="DA22">
        <f>AJ22</f>
        <v>14.02</v>
      </c>
      <c r="DB22">
        <f t="shared" si="3"/>
        <v>166.76</v>
      </c>
      <c r="DC22">
        <f t="shared" si="4"/>
        <v>17.489999999999998</v>
      </c>
      <c r="DD22" t="s">
        <v>3</v>
      </c>
      <c r="DE22" t="s">
        <v>3</v>
      </c>
      <c r="DF22">
        <f t="shared" si="0"/>
        <v>0</v>
      </c>
      <c r="DG22">
        <f>ROUND(ROUND(AF22*AJ22,2)*CX22,2)</f>
        <v>0</v>
      </c>
      <c r="DH22">
        <f>ROUND(ROUND(AG22*AK22,2)*CX22,2)</f>
        <v>0</v>
      </c>
      <c r="DI22">
        <f t="shared" si="1"/>
        <v>0</v>
      </c>
      <c r="DJ22">
        <f>DG22</f>
        <v>0</v>
      </c>
      <c r="DK22">
        <v>0</v>
      </c>
      <c r="DL22" t="s">
        <v>628</v>
      </c>
      <c r="DM22">
        <v>0</v>
      </c>
      <c r="DN22" t="s">
        <v>623</v>
      </c>
      <c r="DO22">
        <v>12.62</v>
      </c>
    </row>
    <row r="23" spans="1:119" x14ac:dyDescent="0.2">
      <c r="A23">
        <f>ROW(Source!A86)</f>
        <v>86</v>
      </c>
      <c r="B23">
        <v>78711061</v>
      </c>
      <c r="C23">
        <v>78711413</v>
      </c>
      <c r="D23">
        <v>75170939</v>
      </c>
      <c r="E23">
        <v>1</v>
      </c>
      <c r="F23">
        <v>1</v>
      </c>
      <c r="G23">
        <v>1077</v>
      </c>
      <c r="H23">
        <v>2</v>
      </c>
      <c r="I23" t="s">
        <v>635</v>
      </c>
      <c r="J23" t="s">
        <v>636</v>
      </c>
      <c r="K23" t="s">
        <v>637</v>
      </c>
      <c r="L23">
        <v>1368</v>
      </c>
      <c r="N23">
        <v>1011</v>
      </c>
      <c r="O23" t="s">
        <v>627</v>
      </c>
      <c r="P23" t="s">
        <v>627</v>
      </c>
      <c r="Q23">
        <v>1</v>
      </c>
      <c r="W23">
        <v>0</v>
      </c>
      <c r="X23">
        <v>865360299</v>
      </c>
      <c r="Y23">
        <f t="shared" si="2"/>
        <v>1.87</v>
      </c>
      <c r="AA23">
        <v>0</v>
      </c>
      <c r="AB23">
        <v>3121.76</v>
      </c>
      <c r="AC23">
        <v>932.26</v>
      </c>
      <c r="AD23">
        <v>0</v>
      </c>
      <c r="AE23">
        <v>0</v>
      </c>
      <c r="AF23">
        <v>219.56</v>
      </c>
      <c r="AG23">
        <v>18.62</v>
      </c>
      <c r="AH23">
        <v>0</v>
      </c>
      <c r="AI23">
        <v>1</v>
      </c>
      <c r="AJ23">
        <v>13.58</v>
      </c>
      <c r="AK23">
        <v>47.82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1.7</v>
      </c>
      <c r="AU23" t="s">
        <v>32</v>
      </c>
      <c r="AV23">
        <v>0</v>
      </c>
      <c r="AW23">
        <v>2</v>
      </c>
      <c r="AX23">
        <v>78711424</v>
      </c>
      <c r="AY23">
        <v>1</v>
      </c>
      <c r="AZ23">
        <v>0</v>
      </c>
      <c r="BA23">
        <v>41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ROUND(Y23*Source!I86*DO23,9)</f>
        <v>0</v>
      </c>
      <c r="CX23">
        <f>ROUND(Y23*Source!I86,9)</f>
        <v>0</v>
      </c>
      <c r="CY23">
        <f>AB23</f>
        <v>3121.76</v>
      </c>
      <c r="CZ23">
        <f>AF23</f>
        <v>219.56</v>
      </c>
      <c r="DA23">
        <f>AJ23</f>
        <v>13.58</v>
      </c>
      <c r="DB23">
        <f t="shared" si="3"/>
        <v>410.57499999999999</v>
      </c>
      <c r="DC23">
        <f t="shared" si="4"/>
        <v>34.814999999999998</v>
      </c>
      <c r="DD23" t="s">
        <v>3</v>
      </c>
      <c r="DE23" t="s">
        <v>3</v>
      </c>
      <c r="DF23">
        <f t="shared" si="0"/>
        <v>0</v>
      </c>
      <c r="DG23">
        <f>ROUND(ROUND(AF23*AJ23,2)*CX23,2)</f>
        <v>0</v>
      </c>
      <c r="DH23">
        <f>ROUND(ROUND(AG23*AK23,2)*CX23,2)</f>
        <v>0</v>
      </c>
      <c r="DI23">
        <f t="shared" si="1"/>
        <v>0</v>
      </c>
      <c r="DJ23">
        <f>DG23</f>
        <v>0</v>
      </c>
      <c r="DK23">
        <v>0</v>
      </c>
      <c r="DL23" t="s">
        <v>628</v>
      </c>
      <c r="DM23">
        <v>0</v>
      </c>
      <c r="DN23" t="s">
        <v>623</v>
      </c>
      <c r="DO23">
        <v>18.62</v>
      </c>
    </row>
    <row r="24" spans="1:119" x14ac:dyDescent="0.2">
      <c r="A24">
        <f>ROW(Source!A86)</f>
        <v>86</v>
      </c>
      <c r="B24">
        <v>78711061</v>
      </c>
      <c r="C24">
        <v>78711413</v>
      </c>
      <c r="D24">
        <v>75100716</v>
      </c>
      <c r="E24">
        <v>1077</v>
      </c>
      <c r="F24">
        <v>1</v>
      </c>
      <c r="G24">
        <v>1077</v>
      </c>
      <c r="H24">
        <v>2</v>
      </c>
      <c r="I24" t="s">
        <v>638</v>
      </c>
      <c r="J24" t="s">
        <v>3</v>
      </c>
      <c r="K24" t="s">
        <v>639</v>
      </c>
      <c r="L24">
        <v>1344</v>
      </c>
      <c r="N24">
        <v>1008</v>
      </c>
      <c r="O24" t="s">
        <v>640</v>
      </c>
      <c r="P24" t="s">
        <v>640</v>
      </c>
      <c r="Q24">
        <v>1</v>
      </c>
      <c r="W24">
        <v>0</v>
      </c>
      <c r="X24">
        <v>-1180195794</v>
      </c>
      <c r="Y24">
        <f t="shared" si="2"/>
        <v>46.651000000000003</v>
      </c>
      <c r="AA24">
        <v>0</v>
      </c>
      <c r="AB24">
        <v>1.05</v>
      </c>
      <c r="AC24">
        <v>0</v>
      </c>
      <c r="AD24">
        <v>0</v>
      </c>
      <c r="AE24">
        <v>0</v>
      </c>
      <c r="AF24">
        <v>1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5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42.41</v>
      </c>
      <c r="AU24" t="s">
        <v>32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ROUND(Y24*Source!I86*DO24,9)</f>
        <v>0</v>
      </c>
      <c r="CX24">
        <f>ROUND(Y24*Source!I86,9)</f>
        <v>0</v>
      </c>
      <c r="CY24">
        <f>AB24</f>
        <v>1.05</v>
      </c>
      <c r="CZ24">
        <f>AF24</f>
        <v>1</v>
      </c>
      <c r="DA24">
        <f>AJ24</f>
        <v>1</v>
      </c>
      <c r="DB24">
        <f t="shared" si="3"/>
        <v>46.651000000000003</v>
      </c>
      <c r="DC24">
        <f t="shared" si="4"/>
        <v>0</v>
      </c>
      <c r="DD24" t="s">
        <v>3</v>
      </c>
      <c r="DE24" t="s">
        <v>3</v>
      </c>
      <c r="DF24">
        <f t="shared" si="0"/>
        <v>0</v>
      </c>
      <c r="DG24">
        <f>ROUND(ROUND(AF24,2)*CX24,2)</f>
        <v>0</v>
      </c>
      <c r="DH24">
        <f>ROUND(ROUND(AG24,2)*CX24,2)</f>
        <v>0</v>
      </c>
      <c r="DI24">
        <f t="shared" si="1"/>
        <v>0</v>
      </c>
      <c r="DJ24">
        <f>DG24</f>
        <v>0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ROW(Source!A88)</f>
        <v>88</v>
      </c>
      <c r="B25">
        <v>78711061</v>
      </c>
      <c r="C25">
        <v>78711434</v>
      </c>
      <c r="D25">
        <v>75100716</v>
      </c>
      <c r="E25">
        <v>1077</v>
      </c>
      <c r="F25">
        <v>1</v>
      </c>
      <c r="G25">
        <v>1077</v>
      </c>
      <c r="H25">
        <v>2</v>
      </c>
      <c r="I25" t="s">
        <v>638</v>
      </c>
      <c r="J25" t="s">
        <v>3</v>
      </c>
      <c r="K25" t="s">
        <v>639</v>
      </c>
      <c r="L25">
        <v>1344</v>
      </c>
      <c r="N25">
        <v>1008</v>
      </c>
      <c r="O25" t="s">
        <v>640</v>
      </c>
      <c r="P25" t="s">
        <v>640</v>
      </c>
      <c r="Q25">
        <v>1</v>
      </c>
      <c r="W25">
        <v>0</v>
      </c>
      <c r="X25">
        <v>-1180195794</v>
      </c>
      <c r="Y25">
        <f t="shared" si="2"/>
        <v>9.7460000000000004</v>
      </c>
      <c r="AA25">
        <v>0</v>
      </c>
      <c r="AB25">
        <v>1.05</v>
      </c>
      <c r="AC25">
        <v>0</v>
      </c>
      <c r="AD25">
        <v>0</v>
      </c>
      <c r="AE25">
        <v>0</v>
      </c>
      <c r="AF25">
        <v>1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5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8.86</v>
      </c>
      <c r="AU25" t="s">
        <v>32</v>
      </c>
      <c r="AV25">
        <v>0</v>
      </c>
      <c r="AW25">
        <v>2</v>
      </c>
      <c r="AX25">
        <v>78711437</v>
      </c>
      <c r="AY25">
        <v>1</v>
      </c>
      <c r="AZ25">
        <v>0</v>
      </c>
      <c r="BA25">
        <v>46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f>ROUND(Y25*Source!I88*DO25,9)</f>
        <v>0</v>
      </c>
      <c r="CX25">
        <f>ROUND(Y25*Source!I88,9)</f>
        <v>0</v>
      </c>
      <c r="CY25">
        <f>AB25</f>
        <v>1.05</v>
      </c>
      <c r="CZ25">
        <f>AF25</f>
        <v>1</v>
      </c>
      <c r="DA25">
        <f>AJ25</f>
        <v>1</v>
      </c>
      <c r="DB25">
        <f t="shared" si="3"/>
        <v>9.7460000000000004</v>
      </c>
      <c r="DC25">
        <f t="shared" si="4"/>
        <v>0</v>
      </c>
      <c r="DD25" t="s">
        <v>3</v>
      </c>
      <c r="DE25" t="s">
        <v>3</v>
      </c>
      <c r="DF25">
        <f t="shared" si="0"/>
        <v>0</v>
      </c>
      <c r="DG25">
        <f>ROUND(ROUND(AF25,2)*CX25,2)</f>
        <v>0</v>
      </c>
      <c r="DH25">
        <f>ROUND(ROUND(AG25,2)*CX25,2)</f>
        <v>0</v>
      </c>
      <c r="DI25">
        <f t="shared" si="1"/>
        <v>0</v>
      </c>
      <c r="DJ25">
        <f>DG25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ROW(Source!A104)</f>
        <v>104</v>
      </c>
      <c r="B26">
        <v>78711061</v>
      </c>
      <c r="C26">
        <v>78711502</v>
      </c>
      <c r="D26">
        <v>75094012</v>
      </c>
      <c r="E26">
        <v>1077</v>
      </c>
      <c r="F26">
        <v>1</v>
      </c>
      <c r="G26">
        <v>1077</v>
      </c>
      <c r="H26">
        <v>1</v>
      </c>
      <c r="I26" t="s">
        <v>621</v>
      </c>
      <c r="J26" t="s">
        <v>3</v>
      </c>
      <c r="K26" t="s">
        <v>622</v>
      </c>
      <c r="L26">
        <v>1191</v>
      </c>
      <c r="N26">
        <v>1013</v>
      </c>
      <c r="O26" t="s">
        <v>623</v>
      </c>
      <c r="P26" t="s">
        <v>623</v>
      </c>
      <c r="Q26">
        <v>1</v>
      </c>
      <c r="W26">
        <v>0</v>
      </c>
      <c r="X26">
        <v>476480486</v>
      </c>
      <c r="Y26">
        <f t="shared" si="2"/>
        <v>15.84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5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14.4</v>
      </c>
      <c r="AU26" t="s">
        <v>32</v>
      </c>
      <c r="AV26">
        <v>1</v>
      </c>
      <c r="AW26">
        <v>2</v>
      </c>
      <c r="AX26">
        <v>78711519</v>
      </c>
      <c r="AY26">
        <v>1</v>
      </c>
      <c r="AZ26">
        <v>0</v>
      </c>
      <c r="BA26">
        <v>70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ROUND(AT26*Source!I104*AH26*AL26,2)</f>
        <v>0</v>
      </c>
      <c r="CV26">
        <f>ROUND(Y26*Source!I104,9)</f>
        <v>2.3981759999999999</v>
      </c>
      <c r="CW26">
        <v>0</v>
      </c>
      <c r="CX26">
        <f>ROUND(Y26*Source!I104,9)</f>
        <v>2.3981759999999999</v>
      </c>
      <c r="CY26">
        <f>AD26</f>
        <v>0</v>
      </c>
      <c r="CZ26">
        <f>AH26</f>
        <v>0</v>
      </c>
      <c r="DA26">
        <f>AL26</f>
        <v>1</v>
      </c>
      <c r="DB26">
        <f t="shared" si="3"/>
        <v>0</v>
      </c>
      <c r="DC26">
        <f t="shared" si="4"/>
        <v>0</v>
      </c>
      <c r="DD26" t="s">
        <v>3</v>
      </c>
      <c r="DE26" t="s">
        <v>3</v>
      </c>
      <c r="DF26">
        <f t="shared" si="0"/>
        <v>0</v>
      </c>
      <c r="DG26">
        <f>ROUND(ROUND(AF26,2)*CX26,2)</f>
        <v>0</v>
      </c>
      <c r="DH26">
        <f>ROUND(ROUND(AG26,2)*CX26,2)</f>
        <v>0</v>
      </c>
      <c r="DI26">
        <f t="shared" si="1"/>
        <v>0</v>
      </c>
      <c r="DJ26">
        <f>DI26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ROW(Source!A104)</f>
        <v>104</v>
      </c>
      <c r="B27">
        <v>78711061</v>
      </c>
      <c r="C27">
        <v>78711502</v>
      </c>
      <c r="D27">
        <v>75170722</v>
      </c>
      <c r="E27">
        <v>1</v>
      </c>
      <c r="F27">
        <v>1</v>
      </c>
      <c r="G27">
        <v>1077</v>
      </c>
      <c r="H27">
        <v>2</v>
      </c>
      <c r="I27" t="s">
        <v>647</v>
      </c>
      <c r="J27" t="s">
        <v>648</v>
      </c>
      <c r="K27" t="s">
        <v>649</v>
      </c>
      <c r="L27">
        <v>1368</v>
      </c>
      <c r="N27">
        <v>1011</v>
      </c>
      <c r="O27" t="s">
        <v>627</v>
      </c>
      <c r="P27" t="s">
        <v>627</v>
      </c>
      <c r="Q27">
        <v>1</v>
      </c>
      <c r="W27">
        <v>0</v>
      </c>
      <c r="X27">
        <v>-1734376223</v>
      </c>
      <c r="Y27">
        <f t="shared" si="2"/>
        <v>1.8260000000000001</v>
      </c>
      <c r="AA27">
        <v>0</v>
      </c>
      <c r="AB27">
        <v>1766.17</v>
      </c>
      <c r="AC27">
        <v>631.85</v>
      </c>
      <c r="AD27">
        <v>0</v>
      </c>
      <c r="AE27">
        <v>0</v>
      </c>
      <c r="AF27">
        <v>120.32</v>
      </c>
      <c r="AG27">
        <v>12.62</v>
      </c>
      <c r="AH27">
        <v>0</v>
      </c>
      <c r="AI27">
        <v>1</v>
      </c>
      <c r="AJ27">
        <v>14.02</v>
      </c>
      <c r="AK27">
        <v>47.82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1.66</v>
      </c>
      <c r="AU27" t="s">
        <v>32</v>
      </c>
      <c r="AV27">
        <v>0</v>
      </c>
      <c r="AW27">
        <v>2</v>
      </c>
      <c r="AX27">
        <v>78711520</v>
      </c>
      <c r="AY27">
        <v>1</v>
      </c>
      <c r="AZ27">
        <v>0</v>
      </c>
      <c r="BA27">
        <v>71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f>ROUND(Y27*Source!I104*DO27,9)</f>
        <v>3.4888797679999999</v>
      </c>
      <c r="CX27">
        <f>ROUND(Y27*Source!I104,9)</f>
        <v>0.27645639999999999</v>
      </c>
      <c r="CY27">
        <f>AB27</f>
        <v>1766.17</v>
      </c>
      <c r="CZ27">
        <f>AF27</f>
        <v>120.32</v>
      </c>
      <c r="DA27">
        <f>AJ27</f>
        <v>14.02</v>
      </c>
      <c r="DB27">
        <f t="shared" si="3"/>
        <v>219.703</v>
      </c>
      <c r="DC27">
        <f t="shared" si="4"/>
        <v>23.045000000000002</v>
      </c>
      <c r="DD27" t="s">
        <v>3</v>
      </c>
      <c r="DE27" t="s">
        <v>3</v>
      </c>
      <c r="DF27">
        <f t="shared" si="0"/>
        <v>0</v>
      </c>
      <c r="DG27">
        <f>ROUND(ROUND(AF27*AJ27,2)*CX27,2)</f>
        <v>466.35</v>
      </c>
      <c r="DH27">
        <f>ROUND(ROUND(AG27*AK27,2)*CX27,2)</f>
        <v>166.84</v>
      </c>
      <c r="DI27">
        <f t="shared" si="1"/>
        <v>0</v>
      </c>
      <c r="DJ27">
        <f>DG27</f>
        <v>466.35</v>
      </c>
      <c r="DK27">
        <v>0</v>
      </c>
      <c r="DL27" t="s">
        <v>628</v>
      </c>
      <c r="DM27">
        <v>0</v>
      </c>
      <c r="DN27" t="s">
        <v>623</v>
      </c>
      <c r="DO27">
        <v>12.62</v>
      </c>
    </row>
    <row r="28" spans="1:119" x14ac:dyDescent="0.2">
      <c r="A28">
        <f>ROW(Source!A104)</f>
        <v>104</v>
      </c>
      <c r="B28">
        <v>78711061</v>
      </c>
      <c r="C28">
        <v>78711502</v>
      </c>
      <c r="D28">
        <v>75170981</v>
      </c>
      <c r="E28">
        <v>1</v>
      </c>
      <c r="F28">
        <v>1</v>
      </c>
      <c r="G28">
        <v>1077</v>
      </c>
      <c r="H28">
        <v>2</v>
      </c>
      <c r="I28" t="s">
        <v>650</v>
      </c>
      <c r="J28" t="s">
        <v>651</v>
      </c>
      <c r="K28" t="s">
        <v>652</v>
      </c>
      <c r="L28">
        <v>1368</v>
      </c>
      <c r="N28">
        <v>1011</v>
      </c>
      <c r="O28" t="s">
        <v>627</v>
      </c>
      <c r="P28" t="s">
        <v>627</v>
      </c>
      <c r="Q28">
        <v>1</v>
      </c>
      <c r="W28">
        <v>0</v>
      </c>
      <c r="X28">
        <v>-1923212273</v>
      </c>
      <c r="Y28">
        <f t="shared" si="2"/>
        <v>1.8260000000000001</v>
      </c>
      <c r="AA28">
        <v>0</v>
      </c>
      <c r="AB28">
        <v>3723.01</v>
      </c>
      <c r="AC28">
        <v>847.64</v>
      </c>
      <c r="AD28">
        <v>0</v>
      </c>
      <c r="AE28">
        <v>0</v>
      </c>
      <c r="AF28">
        <v>281.32</v>
      </c>
      <c r="AG28">
        <v>16.93</v>
      </c>
      <c r="AH28">
        <v>0</v>
      </c>
      <c r="AI28">
        <v>1</v>
      </c>
      <c r="AJ28">
        <v>12.64</v>
      </c>
      <c r="AK28">
        <v>47.82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1.66</v>
      </c>
      <c r="AU28" t="s">
        <v>32</v>
      </c>
      <c r="AV28">
        <v>0</v>
      </c>
      <c r="AW28">
        <v>2</v>
      </c>
      <c r="AX28">
        <v>78711521</v>
      </c>
      <c r="AY28">
        <v>1</v>
      </c>
      <c r="AZ28">
        <v>0</v>
      </c>
      <c r="BA28">
        <v>72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f>ROUND(Y28*Source!I104*DO28,9)</f>
        <v>4.680406852</v>
      </c>
      <c r="CX28">
        <f>ROUND(Y28*Source!I104,9)</f>
        <v>0.27645639999999999</v>
      </c>
      <c r="CY28">
        <f>AB28</f>
        <v>3723.01</v>
      </c>
      <c r="CZ28">
        <f>AF28</f>
        <v>281.32</v>
      </c>
      <c r="DA28">
        <f>AJ28</f>
        <v>12.64</v>
      </c>
      <c r="DB28">
        <f t="shared" si="3"/>
        <v>513.68899999999996</v>
      </c>
      <c r="DC28">
        <f t="shared" si="4"/>
        <v>30.91</v>
      </c>
      <c r="DD28" t="s">
        <v>3</v>
      </c>
      <c r="DE28" t="s">
        <v>3</v>
      </c>
      <c r="DF28">
        <f t="shared" si="0"/>
        <v>0</v>
      </c>
      <c r="DG28">
        <f>ROUND(ROUND(AF28*AJ28,2)*CX28,2)</f>
        <v>983.05</v>
      </c>
      <c r="DH28">
        <f>ROUND(ROUND(AG28*AK28,2)*CX28,2)</f>
        <v>223.82</v>
      </c>
      <c r="DI28">
        <f t="shared" si="1"/>
        <v>0</v>
      </c>
      <c r="DJ28">
        <f>DG28</f>
        <v>983.05</v>
      </c>
      <c r="DK28">
        <v>0</v>
      </c>
      <c r="DL28" t="s">
        <v>628</v>
      </c>
      <c r="DM28">
        <v>0</v>
      </c>
      <c r="DN28" t="s">
        <v>623</v>
      </c>
      <c r="DO28">
        <v>16.93</v>
      </c>
    </row>
    <row r="29" spans="1:119" x14ac:dyDescent="0.2">
      <c r="A29">
        <f>ROW(Source!A104)</f>
        <v>104</v>
      </c>
      <c r="B29">
        <v>78711061</v>
      </c>
      <c r="C29">
        <v>78711502</v>
      </c>
      <c r="D29">
        <v>75170917</v>
      </c>
      <c r="E29">
        <v>1</v>
      </c>
      <c r="F29">
        <v>1</v>
      </c>
      <c r="G29">
        <v>1077</v>
      </c>
      <c r="H29">
        <v>2</v>
      </c>
      <c r="I29" t="s">
        <v>653</v>
      </c>
      <c r="J29" t="s">
        <v>654</v>
      </c>
      <c r="K29" t="s">
        <v>655</v>
      </c>
      <c r="L29">
        <v>1368</v>
      </c>
      <c r="N29">
        <v>1011</v>
      </c>
      <c r="O29" t="s">
        <v>627</v>
      </c>
      <c r="P29" t="s">
        <v>627</v>
      </c>
      <c r="Q29">
        <v>1</v>
      </c>
      <c r="W29">
        <v>0</v>
      </c>
      <c r="X29">
        <v>-1322771021</v>
      </c>
      <c r="Y29">
        <f t="shared" si="2"/>
        <v>0.71499999999999997</v>
      </c>
      <c r="AA29">
        <v>0</v>
      </c>
      <c r="AB29">
        <v>1935.7</v>
      </c>
      <c r="AC29">
        <v>631.85</v>
      </c>
      <c r="AD29">
        <v>0</v>
      </c>
      <c r="AE29">
        <v>0</v>
      </c>
      <c r="AF29">
        <v>140.38</v>
      </c>
      <c r="AG29">
        <v>12.62</v>
      </c>
      <c r="AH29">
        <v>0</v>
      </c>
      <c r="AI29">
        <v>1</v>
      </c>
      <c r="AJ29">
        <v>13.17</v>
      </c>
      <c r="AK29">
        <v>47.82</v>
      </c>
      <c r="AL29">
        <v>1</v>
      </c>
      <c r="AM29">
        <v>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0.65</v>
      </c>
      <c r="AU29" t="s">
        <v>32</v>
      </c>
      <c r="AV29">
        <v>0</v>
      </c>
      <c r="AW29">
        <v>2</v>
      </c>
      <c r="AX29">
        <v>78711522</v>
      </c>
      <c r="AY29">
        <v>1</v>
      </c>
      <c r="AZ29">
        <v>0</v>
      </c>
      <c r="BA29">
        <v>73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f>ROUND(Y29*Source!I104*DO29,9)</f>
        <v>1.3661276200000001</v>
      </c>
      <c r="CX29">
        <f>ROUND(Y29*Source!I104,9)</f>
        <v>0.108251</v>
      </c>
      <c r="CY29">
        <f>AB29</f>
        <v>1935.7</v>
      </c>
      <c r="CZ29">
        <f>AF29</f>
        <v>140.38</v>
      </c>
      <c r="DA29">
        <f>AJ29</f>
        <v>13.17</v>
      </c>
      <c r="DB29">
        <f t="shared" si="3"/>
        <v>100.375</v>
      </c>
      <c r="DC29">
        <f t="shared" si="4"/>
        <v>9.02</v>
      </c>
      <c r="DD29" t="s">
        <v>3</v>
      </c>
      <c r="DE29" t="s">
        <v>3</v>
      </c>
      <c r="DF29">
        <f t="shared" si="0"/>
        <v>0</v>
      </c>
      <c r="DG29">
        <f>ROUND(ROUND(AF29*AJ29,2)*CX29,2)</f>
        <v>200.13</v>
      </c>
      <c r="DH29">
        <f>ROUND(ROUND(AG29*AK29,2)*CX29,2)</f>
        <v>65.33</v>
      </c>
      <c r="DI29">
        <f t="shared" si="1"/>
        <v>0</v>
      </c>
      <c r="DJ29">
        <f>DG29</f>
        <v>200.13</v>
      </c>
      <c r="DK29">
        <v>0</v>
      </c>
      <c r="DL29" t="s">
        <v>628</v>
      </c>
      <c r="DM29">
        <v>0</v>
      </c>
      <c r="DN29" t="s">
        <v>623</v>
      </c>
      <c r="DO29">
        <v>12.62</v>
      </c>
    </row>
    <row r="30" spans="1:119" x14ac:dyDescent="0.2">
      <c r="A30">
        <f>ROW(Source!A104)</f>
        <v>104</v>
      </c>
      <c r="B30">
        <v>78711061</v>
      </c>
      <c r="C30">
        <v>78711502</v>
      </c>
      <c r="D30">
        <v>75170939</v>
      </c>
      <c r="E30">
        <v>1</v>
      </c>
      <c r="F30">
        <v>1</v>
      </c>
      <c r="G30">
        <v>1077</v>
      </c>
      <c r="H30">
        <v>2</v>
      </c>
      <c r="I30" t="s">
        <v>635</v>
      </c>
      <c r="J30" t="s">
        <v>636</v>
      </c>
      <c r="K30" t="s">
        <v>637</v>
      </c>
      <c r="L30">
        <v>1368</v>
      </c>
      <c r="N30">
        <v>1011</v>
      </c>
      <c r="O30" t="s">
        <v>627</v>
      </c>
      <c r="P30" t="s">
        <v>627</v>
      </c>
      <c r="Q30">
        <v>1</v>
      </c>
      <c r="W30">
        <v>0</v>
      </c>
      <c r="X30">
        <v>865360299</v>
      </c>
      <c r="Y30">
        <f t="shared" si="2"/>
        <v>1.7050000000000001</v>
      </c>
      <c r="AA30">
        <v>0</v>
      </c>
      <c r="AB30">
        <v>3121.76</v>
      </c>
      <c r="AC30">
        <v>932.26</v>
      </c>
      <c r="AD30">
        <v>0</v>
      </c>
      <c r="AE30">
        <v>0</v>
      </c>
      <c r="AF30">
        <v>219.56</v>
      </c>
      <c r="AG30">
        <v>18.62</v>
      </c>
      <c r="AH30">
        <v>0</v>
      </c>
      <c r="AI30">
        <v>1</v>
      </c>
      <c r="AJ30">
        <v>13.58</v>
      </c>
      <c r="AK30">
        <v>47.82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1.55</v>
      </c>
      <c r="AU30" t="s">
        <v>32</v>
      </c>
      <c r="AV30">
        <v>0</v>
      </c>
      <c r="AW30">
        <v>2</v>
      </c>
      <c r="AX30">
        <v>78711523</v>
      </c>
      <c r="AY30">
        <v>1</v>
      </c>
      <c r="AZ30">
        <v>0</v>
      </c>
      <c r="BA30">
        <v>74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ROUND(Y30*Source!I104*DO30,9)</f>
        <v>4.8065109399999999</v>
      </c>
      <c r="CX30">
        <f>ROUND(Y30*Source!I104,9)</f>
        <v>0.25813700000000001</v>
      </c>
      <c r="CY30">
        <f>AB30</f>
        <v>3121.76</v>
      </c>
      <c r="CZ30">
        <f>AF30</f>
        <v>219.56</v>
      </c>
      <c r="DA30">
        <f>AJ30</f>
        <v>13.58</v>
      </c>
      <c r="DB30">
        <f t="shared" si="3"/>
        <v>374.35199999999998</v>
      </c>
      <c r="DC30">
        <f t="shared" si="4"/>
        <v>31.745999999999999</v>
      </c>
      <c r="DD30" t="s">
        <v>3</v>
      </c>
      <c r="DE30" t="s">
        <v>3</v>
      </c>
      <c r="DF30">
        <f t="shared" si="0"/>
        <v>0</v>
      </c>
      <c r="DG30">
        <f>ROUND(ROUND(AF30*AJ30,2)*CX30,2)</f>
        <v>769.67</v>
      </c>
      <c r="DH30">
        <f>ROUND(ROUND(AG30*AK30,2)*CX30,2)</f>
        <v>229.85</v>
      </c>
      <c r="DI30">
        <f t="shared" si="1"/>
        <v>0</v>
      </c>
      <c r="DJ30">
        <f>DG30</f>
        <v>769.67</v>
      </c>
      <c r="DK30">
        <v>0</v>
      </c>
      <c r="DL30" t="s">
        <v>628</v>
      </c>
      <c r="DM30">
        <v>0</v>
      </c>
      <c r="DN30" t="s">
        <v>623</v>
      </c>
      <c r="DO30">
        <v>18.62</v>
      </c>
    </row>
    <row r="31" spans="1:119" x14ac:dyDescent="0.2">
      <c r="A31">
        <f>ROW(Source!A104)</f>
        <v>104</v>
      </c>
      <c r="B31">
        <v>78711061</v>
      </c>
      <c r="C31">
        <v>78711502</v>
      </c>
      <c r="D31">
        <v>75170911</v>
      </c>
      <c r="E31">
        <v>1</v>
      </c>
      <c r="F31">
        <v>1</v>
      </c>
      <c r="G31">
        <v>1077</v>
      </c>
      <c r="H31">
        <v>2</v>
      </c>
      <c r="I31" t="s">
        <v>656</v>
      </c>
      <c r="J31" t="s">
        <v>657</v>
      </c>
      <c r="K31" t="s">
        <v>658</v>
      </c>
      <c r="L31">
        <v>1368</v>
      </c>
      <c r="N31">
        <v>1011</v>
      </c>
      <c r="O31" t="s">
        <v>627</v>
      </c>
      <c r="P31" t="s">
        <v>627</v>
      </c>
      <c r="Q31">
        <v>1</v>
      </c>
      <c r="W31">
        <v>0</v>
      </c>
      <c r="X31">
        <v>1775913630</v>
      </c>
      <c r="Y31">
        <f t="shared" si="2"/>
        <v>0.57199999999999995</v>
      </c>
      <c r="AA31">
        <v>0</v>
      </c>
      <c r="AB31">
        <v>2630.35</v>
      </c>
      <c r="AC31">
        <v>847.64</v>
      </c>
      <c r="AD31">
        <v>0</v>
      </c>
      <c r="AE31">
        <v>0</v>
      </c>
      <c r="AF31">
        <v>180.35</v>
      </c>
      <c r="AG31">
        <v>16.93</v>
      </c>
      <c r="AH31">
        <v>0</v>
      </c>
      <c r="AI31">
        <v>1</v>
      </c>
      <c r="AJ31">
        <v>13.93</v>
      </c>
      <c r="AK31">
        <v>47.82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0.52</v>
      </c>
      <c r="AU31" t="s">
        <v>32</v>
      </c>
      <c r="AV31">
        <v>0</v>
      </c>
      <c r="AW31">
        <v>2</v>
      </c>
      <c r="AX31">
        <v>78711524</v>
      </c>
      <c r="AY31">
        <v>1</v>
      </c>
      <c r="AZ31">
        <v>0</v>
      </c>
      <c r="BA31">
        <v>75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ROUND(Y31*Source!I104*DO31,9)</f>
        <v>1.4661515439999999</v>
      </c>
      <c r="CX31">
        <f>ROUND(Y31*Source!I104,9)</f>
        <v>8.6600800000000006E-2</v>
      </c>
      <c r="CY31">
        <f>AB31</f>
        <v>2630.35</v>
      </c>
      <c r="CZ31">
        <f>AF31</f>
        <v>180.35</v>
      </c>
      <c r="DA31">
        <f>AJ31</f>
        <v>13.93</v>
      </c>
      <c r="DB31">
        <f t="shared" si="3"/>
        <v>103.158</v>
      </c>
      <c r="DC31">
        <f t="shared" si="4"/>
        <v>9.68</v>
      </c>
      <c r="DD31" t="s">
        <v>3</v>
      </c>
      <c r="DE31" t="s">
        <v>3</v>
      </c>
      <c r="DF31">
        <f t="shared" si="0"/>
        <v>0</v>
      </c>
      <c r="DG31">
        <f>ROUND(ROUND(AF31*AJ31,2)*CX31,2)</f>
        <v>217.57</v>
      </c>
      <c r="DH31">
        <f>ROUND(ROUND(AG31*AK31,2)*CX31,2)</f>
        <v>70.11</v>
      </c>
      <c r="DI31">
        <f t="shared" si="1"/>
        <v>0</v>
      </c>
      <c r="DJ31">
        <f>DG31</f>
        <v>217.57</v>
      </c>
      <c r="DK31">
        <v>0</v>
      </c>
      <c r="DL31" t="s">
        <v>628</v>
      </c>
      <c r="DM31">
        <v>0</v>
      </c>
      <c r="DN31" t="s">
        <v>623</v>
      </c>
      <c r="DO31">
        <v>16.93</v>
      </c>
    </row>
    <row r="32" spans="1:119" x14ac:dyDescent="0.2">
      <c r="A32">
        <f>ROW(Source!A104)</f>
        <v>104</v>
      </c>
      <c r="B32">
        <v>78711061</v>
      </c>
      <c r="C32">
        <v>78711502</v>
      </c>
      <c r="D32">
        <v>75140186</v>
      </c>
      <c r="E32">
        <v>1</v>
      </c>
      <c r="F32">
        <v>1</v>
      </c>
      <c r="G32">
        <v>1077</v>
      </c>
      <c r="H32">
        <v>3</v>
      </c>
      <c r="I32" t="s">
        <v>659</v>
      </c>
      <c r="J32" t="s">
        <v>660</v>
      </c>
      <c r="K32" t="s">
        <v>661</v>
      </c>
      <c r="L32">
        <v>1339</v>
      </c>
      <c r="N32">
        <v>1007</v>
      </c>
      <c r="O32" t="s">
        <v>78</v>
      </c>
      <c r="P32" t="s">
        <v>78</v>
      </c>
      <c r="Q32">
        <v>1</v>
      </c>
      <c r="W32">
        <v>0</v>
      </c>
      <c r="X32">
        <v>-1562536032</v>
      </c>
      <c r="Y32">
        <f>AT32</f>
        <v>5</v>
      </c>
      <c r="AA32">
        <v>51.93</v>
      </c>
      <c r="AB32">
        <v>0</v>
      </c>
      <c r="AC32">
        <v>0</v>
      </c>
      <c r="AD32">
        <v>0</v>
      </c>
      <c r="AE32">
        <v>7.07</v>
      </c>
      <c r="AF32">
        <v>0</v>
      </c>
      <c r="AG32">
        <v>0</v>
      </c>
      <c r="AH32">
        <v>0</v>
      </c>
      <c r="AI32">
        <v>7.33</v>
      </c>
      <c r="AJ32">
        <v>1</v>
      </c>
      <c r="AK32">
        <v>1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5</v>
      </c>
      <c r="AU32" t="s">
        <v>3</v>
      </c>
      <c r="AV32">
        <v>0</v>
      </c>
      <c r="AW32">
        <v>2</v>
      </c>
      <c r="AX32">
        <v>78711525</v>
      </c>
      <c r="AY32">
        <v>1</v>
      </c>
      <c r="AZ32">
        <v>0</v>
      </c>
      <c r="BA32">
        <v>76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v>0</v>
      </c>
      <c r="CX32">
        <f>ROUND(Y32*Source!I104,9)</f>
        <v>0.75700000000000001</v>
      </c>
      <c r="CY32">
        <f t="shared" ref="CY32:CY44" si="5">AA32</f>
        <v>51.93</v>
      </c>
      <c r="CZ32">
        <f t="shared" ref="CZ32:CZ44" si="6">AE32</f>
        <v>7.07</v>
      </c>
      <c r="DA32">
        <f t="shared" ref="DA32:DA44" si="7">AI32</f>
        <v>7.33</v>
      </c>
      <c r="DB32">
        <f>ROUND(ROUND(AT32*CZ32,2),6)</f>
        <v>35.35</v>
      </c>
      <c r="DC32">
        <f>ROUND(ROUND(AT32*AG32,2),6)</f>
        <v>0</v>
      </c>
      <c r="DD32" t="s">
        <v>3</v>
      </c>
      <c r="DE32" t="s">
        <v>3</v>
      </c>
      <c r="DF32">
        <f t="shared" ref="DF32:DF44" si="8">ROUND(ROUND(AE32*AI32,2)*CX32,2)</f>
        <v>39.229999999999997</v>
      </c>
      <c r="DG32">
        <f t="shared" ref="DG32:DG45" si="9">ROUND(ROUND(AF32,2)*CX32,2)</f>
        <v>0</v>
      </c>
      <c r="DH32">
        <f t="shared" ref="DH32:DH45" si="10">ROUND(ROUND(AG32,2)*CX32,2)</f>
        <v>0</v>
      </c>
      <c r="DI32">
        <f t="shared" si="1"/>
        <v>0</v>
      </c>
      <c r="DJ32">
        <f t="shared" ref="DJ32:DJ44" si="11">DF32</f>
        <v>39.229999999999997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ROW(Source!A104)</f>
        <v>104</v>
      </c>
      <c r="B33">
        <v>78711061</v>
      </c>
      <c r="C33">
        <v>78711502</v>
      </c>
      <c r="D33">
        <v>75140648</v>
      </c>
      <c r="E33">
        <v>1</v>
      </c>
      <c r="F33">
        <v>1</v>
      </c>
      <c r="G33">
        <v>1077</v>
      </c>
      <c r="H33">
        <v>3</v>
      </c>
      <c r="I33" t="s">
        <v>76</v>
      </c>
      <c r="J33" t="s">
        <v>79</v>
      </c>
      <c r="K33" t="s">
        <v>77</v>
      </c>
      <c r="L33">
        <v>1339</v>
      </c>
      <c r="N33">
        <v>1007</v>
      </c>
      <c r="O33" t="s">
        <v>78</v>
      </c>
      <c r="P33" t="s">
        <v>78</v>
      </c>
      <c r="Q33">
        <v>1</v>
      </c>
      <c r="W33">
        <v>0</v>
      </c>
      <c r="X33">
        <v>2056839293</v>
      </c>
      <c r="Y33">
        <f>AT33</f>
        <v>110</v>
      </c>
      <c r="AA33">
        <v>937.33</v>
      </c>
      <c r="AB33">
        <v>0</v>
      </c>
      <c r="AC33">
        <v>0</v>
      </c>
      <c r="AD33">
        <v>0</v>
      </c>
      <c r="AE33">
        <v>104.99</v>
      </c>
      <c r="AF33">
        <v>0</v>
      </c>
      <c r="AG33">
        <v>0</v>
      </c>
      <c r="AH33">
        <v>0</v>
      </c>
      <c r="AI33">
        <v>8.91</v>
      </c>
      <c r="AJ33">
        <v>1</v>
      </c>
      <c r="AK33">
        <v>1</v>
      </c>
      <c r="AL33">
        <v>1</v>
      </c>
      <c r="AM33">
        <v>0</v>
      </c>
      <c r="AN33">
        <v>0</v>
      </c>
      <c r="AO33">
        <v>0</v>
      </c>
      <c r="AP33">
        <v>1</v>
      </c>
      <c r="AQ33">
        <v>0</v>
      </c>
      <c r="AR33">
        <v>0</v>
      </c>
      <c r="AS33" t="s">
        <v>3</v>
      </c>
      <c r="AT33">
        <v>110</v>
      </c>
      <c r="AU33" t="s">
        <v>3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v>0</v>
      </c>
      <c r="CX33">
        <f>ROUND(Y33*Source!I104,9)</f>
        <v>16.654</v>
      </c>
      <c r="CY33">
        <f t="shared" si="5"/>
        <v>937.33</v>
      </c>
      <c r="CZ33">
        <f t="shared" si="6"/>
        <v>104.99</v>
      </c>
      <c r="DA33">
        <f t="shared" si="7"/>
        <v>8.91</v>
      </c>
      <c r="DB33">
        <f>ROUND(ROUND(AT33*CZ33,2),6)</f>
        <v>11548.9</v>
      </c>
      <c r="DC33">
        <f>ROUND(ROUND(AT33*AG33,2),6)</f>
        <v>0</v>
      </c>
      <c r="DD33" t="s">
        <v>3</v>
      </c>
      <c r="DE33" t="s">
        <v>3</v>
      </c>
      <c r="DF33">
        <f t="shared" si="8"/>
        <v>15579.15</v>
      </c>
      <c r="DG33">
        <f t="shared" si="9"/>
        <v>0</v>
      </c>
      <c r="DH33">
        <f t="shared" si="10"/>
        <v>0</v>
      </c>
      <c r="DI33">
        <f t="shared" si="1"/>
        <v>0</v>
      </c>
      <c r="DJ33">
        <f t="shared" si="11"/>
        <v>15579.15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ROW(Source!A106)</f>
        <v>106</v>
      </c>
      <c r="B34">
        <v>78711061</v>
      </c>
      <c r="C34">
        <v>78711528</v>
      </c>
      <c r="D34">
        <v>75147404</v>
      </c>
      <c r="E34">
        <v>1</v>
      </c>
      <c r="F34">
        <v>1</v>
      </c>
      <c r="G34">
        <v>1077</v>
      </c>
      <c r="H34">
        <v>3</v>
      </c>
      <c r="I34" t="s">
        <v>210</v>
      </c>
      <c r="J34" t="s">
        <v>212</v>
      </c>
      <c r="K34" t="s">
        <v>211</v>
      </c>
      <c r="L34">
        <v>1339</v>
      </c>
      <c r="N34">
        <v>1007</v>
      </c>
      <c r="O34" t="s">
        <v>78</v>
      </c>
      <c r="P34" t="s">
        <v>78</v>
      </c>
      <c r="Q34">
        <v>1</v>
      </c>
      <c r="W34">
        <v>0</v>
      </c>
      <c r="X34">
        <v>332671857</v>
      </c>
      <c r="Y34">
        <f>AT34</f>
        <v>162</v>
      </c>
      <c r="AA34">
        <v>6466.82</v>
      </c>
      <c r="AB34">
        <v>0</v>
      </c>
      <c r="AC34">
        <v>0</v>
      </c>
      <c r="AD34">
        <v>0</v>
      </c>
      <c r="AE34">
        <v>517.14</v>
      </c>
      <c r="AF34">
        <v>0</v>
      </c>
      <c r="AG34">
        <v>0</v>
      </c>
      <c r="AH34">
        <v>0</v>
      </c>
      <c r="AI34">
        <v>12.48</v>
      </c>
      <c r="AJ34">
        <v>1</v>
      </c>
      <c r="AK34">
        <v>1</v>
      </c>
      <c r="AL34">
        <v>1</v>
      </c>
      <c r="AM34">
        <v>0</v>
      </c>
      <c r="AN34">
        <v>0</v>
      </c>
      <c r="AO34">
        <v>0</v>
      </c>
      <c r="AP34">
        <v>1</v>
      </c>
      <c r="AQ34">
        <v>0</v>
      </c>
      <c r="AR34">
        <v>0</v>
      </c>
      <c r="AS34" t="s">
        <v>3</v>
      </c>
      <c r="AT34">
        <v>162</v>
      </c>
      <c r="AU34" t="s">
        <v>3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ROUND(Y34*Source!I106,9)</f>
        <v>7.0081199999999999</v>
      </c>
      <c r="CY34">
        <f t="shared" si="5"/>
        <v>6466.82</v>
      </c>
      <c r="CZ34">
        <f t="shared" si="6"/>
        <v>517.14</v>
      </c>
      <c r="DA34">
        <f t="shared" si="7"/>
        <v>12.48</v>
      </c>
      <c r="DB34">
        <f>ROUND(ROUND(AT34*CZ34,2),6)</f>
        <v>83776.679999999993</v>
      </c>
      <c r="DC34">
        <f>ROUND(ROUND(AT34*AG34,2),6)</f>
        <v>0</v>
      </c>
      <c r="DD34" t="s">
        <v>3</v>
      </c>
      <c r="DE34" t="s">
        <v>3</v>
      </c>
      <c r="DF34">
        <f t="shared" si="8"/>
        <v>45229.78</v>
      </c>
      <c r="DG34">
        <f t="shared" si="9"/>
        <v>0</v>
      </c>
      <c r="DH34">
        <f t="shared" si="10"/>
        <v>0</v>
      </c>
      <c r="DI34">
        <f t="shared" si="1"/>
        <v>0</v>
      </c>
      <c r="DJ34">
        <f t="shared" si="11"/>
        <v>45229.78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ROW(Source!A108)</f>
        <v>108</v>
      </c>
      <c r="B35">
        <v>78711061</v>
      </c>
      <c r="C35">
        <v>78711555</v>
      </c>
      <c r="D35">
        <v>75147404</v>
      </c>
      <c r="E35">
        <v>1</v>
      </c>
      <c r="F35">
        <v>1</v>
      </c>
      <c r="G35">
        <v>1077</v>
      </c>
      <c r="H35">
        <v>3</v>
      </c>
      <c r="I35" t="s">
        <v>210</v>
      </c>
      <c r="J35" t="s">
        <v>212</v>
      </c>
      <c r="K35" t="s">
        <v>211</v>
      </c>
      <c r="L35">
        <v>1339</v>
      </c>
      <c r="N35">
        <v>1007</v>
      </c>
      <c r="O35" t="s">
        <v>78</v>
      </c>
      <c r="P35" t="s">
        <v>78</v>
      </c>
      <c r="Q35">
        <v>1</v>
      </c>
      <c r="W35">
        <v>0</v>
      </c>
      <c r="X35">
        <v>332671857</v>
      </c>
      <c r="Y35">
        <f>AT35</f>
        <v>10.199999999999999</v>
      </c>
      <c r="AA35">
        <v>6466.82</v>
      </c>
      <c r="AB35">
        <v>0</v>
      </c>
      <c r="AC35">
        <v>0</v>
      </c>
      <c r="AD35">
        <v>0</v>
      </c>
      <c r="AE35">
        <v>517.14</v>
      </c>
      <c r="AF35">
        <v>0</v>
      </c>
      <c r="AG35">
        <v>0</v>
      </c>
      <c r="AH35">
        <v>0</v>
      </c>
      <c r="AI35">
        <v>12.48</v>
      </c>
      <c r="AJ35">
        <v>1</v>
      </c>
      <c r="AK35">
        <v>1</v>
      </c>
      <c r="AL35">
        <v>1</v>
      </c>
      <c r="AM35">
        <v>0</v>
      </c>
      <c r="AN35">
        <v>0</v>
      </c>
      <c r="AO35">
        <v>0</v>
      </c>
      <c r="AP35">
        <v>1</v>
      </c>
      <c r="AQ35">
        <v>0</v>
      </c>
      <c r="AR35">
        <v>0</v>
      </c>
      <c r="AS35" t="s">
        <v>3</v>
      </c>
      <c r="AT35">
        <v>10.199999999999999</v>
      </c>
      <c r="AU35" t="s">
        <v>3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ROUND(Y35*Source!I108,9)</f>
        <v>0.44125199999999998</v>
      </c>
      <c r="CY35">
        <f t="shared" si="5"/>
        <v>6466.82</v>
      </c>
      <c r="CZ35">
        <f t="shared" si="6"/>
        <v>517.14</v>
      </c>
      <c r="DA35">
        <f t="shared" si="7"/>
        <v>12.48</v>
      </c>
      <c r="DB35">
        <f>ROUND(ROUND(AT35*CZ35,2),6)</f>
        <v>5274.83</v>
      </c>
      <c r="DC35">
        <f>ROUND(ROUND(AT35*AG35,2),6)</f>
        <v>0</v>
      </c>
      <c r="DD35" t="s">
        <v>3</v>
      </c>
      <c r="DE35" t="s">
        <v>3</v>
      </c>
      <c r="DF35">
        <f t="shared" si="8"/>
        <v>2847.8</v>
      </c>
      <c r="DG35">
        <f t="shared" si="9"/>
        <v>0</v>
      </c>
      <c r="DH35">
        <f t="shared" si="10"/>
        <v>0</v>
      </c>
      <c r="DI35">
        <f t="shared" si="1"/>
        <v>0</v>
      </c>
      <c r="DJ35">
        <f t="shared" si="11"/>
        <v>2847.8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ROW(Source!A110)</f>
        <v>110</v>
      </c>
      <c r="B36">
        <v>78711061</v>
      </c>
      <c r="C36">
        <v>78711564</v>
      </c>
      <c r="D36">
        <v>75147753</v>
      </c>
      <c r="E36">
        <v>1</v>
      </c>
      <c r="F36">
        <v>1</v>
      </c>
      <c r="G36">
        <v>1077</v>
      </c>
      <c r="H36">
        <v>3</v>
      </c>
      <c r="I36" t="s">
        <v>226</v>
      </c>
      <c r="J36" t="s">
        <v>229</v>
      </c>
      <c r="K36" t="s">
        <v>227</v>
      </c>
      <c r="L36">
        <v>1348</v>
      </c>
      <c r="N36">
        <v>1009</v>
      </c>
      <c r="O36" t="s">
        <v>228</v>
      </c>
      <c r="P36" t="s">
        <v>228</v>
      </c>
      <c r="Q36">
        <v>1000</v>
      </c>
      <c r="W36">
        <v>0</v>
      </c>
      <c r="X36">
        <v>2052128533</v>
      </c>
      <c r="Y36">
        <f>AT36</f>
        <v>9.58</v>
      </c>
      <c r="AA36">
        <v>4408.96</v>
      </c>
      <c r="AB36">
        <v>0</v>
      </c>
      <c r="AC36">
        <v>0</v>
      </c>
      <c r="AD36">
        <v>0</v>
      </c>
      <c r="AE36">
        <v>296.7</v>
      </c>
      <c r="AF36">
        <v>0</v>
      </c>
      <c r="AG36">
        <v>0</v>
      </c>
      <c r="AH36">
        <v>0</v>
      </c>
      <c r="AI36">
        <v>14.86</v>
      </c>
      <c r="AJ36">
        <v>1</v>
      </c>
      <c r="AK36">
        <v>1</v>
      </c>
      <c r="AL36">
        <v>1</v>
      </c>
      <c r="AM36">
        <v>0</v>
      </c>
      <c r="AN36">
        <v>0</v>
      </c>
      <c r="AO36">
        <v>0</v>
      </c>
      <c r="AP36">
        <v>1</v>
      </c>
      <c r="AQ36">
        <v>0</v>
      </c>
      <c r="AR36">
        <v>0</v>
      </c>
      <c r="AS36" t="s">
        <v>3</v>
      </c>
      <c r="AT36">
        <v>9.58</v>
      </c>
      <c r="AU36" t="s">
        <v>3</v>
      </c>
      <c r="AV36">
        <v>0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ROUND(Y36*Source!I110,9)</f>
        <v>4.1443079999999997</v>
      </c>
      <c r="CY36">
        <f t="shared" si="5"/>
        <v>4408.96</v>
      </c>
      <c r="CZ36">
        <f t="shared" si="6"/>
        <v>296.7</v>
      </c>
      <c r="DA36">
        <f t="shared" si="7"/>
        <v>14.86</v>
      </c>
      <c r="DB36">
        <f>ROUND(ROUND(AT36*CZ36,2),6)</f>
        <v>2842.39</v>
      </c>
      <c r="DC36">
        <f>ROUND(ROUND(AT36*AG36,2),6)</f>
        <v>0</v>
      </c>
      <c r="DD36" t="s">
        <v>3</v>
      </c>
      <c r="DE36" t="s">
        <v>3</v>
      </c>
      <c r="DF36">
        <f t="shared" si="8"/>
        <v>18272.09</v>
      </c>
      <c r="DG36">
        <f t="shared" si="9"/>
        <v>0</v>
      </c>
      <c r="DH36">
        <f t="shared" si="10"/>
        <v>0</v>
      </c>
      <c r="DI36">
        <f t="shared" si="1"/>
        <v>0</v>
      </c>
      <c r="DJ36">
        <f t="shared" si="11"/>
        <v>18272.09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ROW(Source!A112)</f>
        <v>112</v>
      </c>
      <c r="B37">
        <v>78711061</v>
      </c>
      <c r="C37">
        <v>78711589</v>
      </c>
      <c r="D37">
        <v>75147753</v>
      </c>
      <c r="E37">
        <v>1</v>
      </c>
      <c r="F37">
        <v>1</v>
      </c>
      <c r="G37">
        <v>1077</v>
      </c>
      <c r="H37">
        <v>3</v>
      </c>
      <c r="I37" t="s">
        <v>226</v>
      </c>
      <c r="J37" t="s">
        <v>229</v>
      </c>
      <c r="K37" t="s">
        <v>227</v>
      </c>
      <c r="L37">
        <v>1348</v>
      </c>
      <c r="N37">
        <v>1009</v>
      </c>
      <c r="O37" t="s">
        <v>228</v>
      </c>
      <c r="P37" t="s">
        <v>228</v>
      </c>
      <c r="Q37">
        <v>1000</v>
      </c>
      <c r="W37">
        <v>0</v>
      </c>
      <c r="X37">
        <v>2052128533</v>
      </c>
      <c r="Y37">
        <f>(AT37*3)</f>
        <v>7.2</v>
      </c>
      <c r="AA37">
        <v>4408.96</v>
      </c>
      <c r="AB37">
        <v>0</v>
      </c>
      <c r="AC37">
        <v>0</v>
      </c>
      <c r="AD37">
        <v>0</v>
      </c>
      <c r="AE37">
        <v>296.7</v>
      </c>
      <c r="AF37">
        <v>0</v>
      </c>
      <c r="AG37">
        <v>0</v>
      </c>
      <c r="AH37">
        <v>0</v>
      </c>
      <c r="AI37">
        <v>14.86</v>
      </c>
      <c r="AJ37">
        <v>1</v>
      </c>
      <c r="AK37">
        <v>1</v>
      </c>
      <c r="AL37">
        <v>1</v>
      </c>
      <c r="AM37">
        <v>0</v>
      </c>
      <c r="AN37">
        <v>0</v>
      </c>
      <c r="AO37">
        <v>0</v>
      </c>
      <c r="AP37">
        <v>1</v>
      </c>
      <c r="AQ37">
        <v>0</v>
      </c>
      <c r="AR37">
        <v>0</v>
      </c>
      <c r="AS37" t="s">
        <v>3</v>
      </c>
      <c r="AT37">
        <v>2.4</v>
      </c>
      <c r="AU37" t="s">
        <v>234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ROUND(Y37*Source!I112,9)</f>
        <v>3.1147200000000002</v>
      </c>
      <c r="CY37">
        <f t="shared" si="5"/>
        <v>4408.96</v>
      </c>
      <c r="CZ37">
        <f t="shared" si="6"/>
        <v>296.7</v>
      </c>
      <c r="DA37">
        <f t="shared" si="7"/>
        <v>14.86</v>
      </c>
      <c r="DB37">
        <f>ROUND((ROUND(AT37*CZ37,2)*3),6)</f>
        <v>2136.2399999999998</v>
      </c>
      <c r="DC37">
        <f>ROUND((ROUND(AT37*AG37,2)*3),6)</f>
        <v>0</v>
      </c>
      <c r="DD37" t="s">
        <v>3</v>
      </c>
      <c r="DE37" t="s">
        <v>3</v>
      </c>
      <c r="DF37">
        <f t="shared" si="8"/>
        <v>13732.68</v>
      </c>
      <c r="DG37">
        <f t="shared" si="9"/>
        <v>0</v>
      </c>
      <c r="DH37">
        <f t="shared" si="10"/>
        <v>0</v>
      </c>
      <c r="DI37">
        <f t="shared" si="1"/>
        <v>0</v>
      </c>
      <c r="DJ37">
        <f t="shared" si="11"/>
        <v>13732.68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ROW(Source!A114)</f>
        <v>114</v>
      </c>
      <c r="B38">
        <v>78711061</v>
      </c>
      <c r="C38">
        <v>78711600</v>
      </c>
      <c r="D38">
        <v>75147753</v>
      </c>
      <c r="E38">
        <v>1</v>
      </c>
      <c r="F38">
        <v>1</v>
      </c>
      <c r="G38">
        <v>1077</v>
      </c>
      <c r="H38">
        <v>3</v>
      </c>
      <c r="I38" t="s">
        <v>226</v>
      </c>
      <c r="J38" t="s">
        <v>229</v>
      </c>
      <c r="K38" t="s">
        <v>227</v>
      </c>
      <c r="L38">
        <v>1348</v>
      </c>
      <c r="N38">
        <v>1009</v>
      </c>
      <c r="O38" t="s">
        <v>228</v>
      </c>
      <c r="P38" t="s">
        <v>228</v>
      </c>
      <c r="Q38">
        <v>1000</v>
      </c>
      <c r="W38">
        <v>0</v>
      </c>
      <c r="X38">
        <v>2052128533</v>
      </c>
      <c r="Y38">
        <f>AT38</f>
        <v>9.58</v>
      </c>
      <c r="AA38">
        <v>4408.96</v>
      </c>
      <c r="AB38">
        <v>0</v>
      </c>
      <c r="AC38">
        <v>0</v>
      </c>
      <c r="AD38">
        <v>0</v>
      </c>
      <c r="AE38">
        <v>296.7</v>
      </c>
      <c r="AF38">
        <v>0</v>
      </c>
      <c r="AG38">
        <v>0</v>
      </c>
      <c r="AH38">
        <v>0</v>
      </c>
      <c r="AI38">
        <v>14.86</v>
      </c>
      <c r="AJ38">
        <v>1</v>
      </c>
      <c r="AK38">
        <v>1</v>
      </c>
      <c r="AL38">
        <v>1</v>
      </c>
      <c r="AM38">
        <v>0</v>
      </c>
      <c r="AN38">
        <v>0</v>
      </c>
      <c r="AO38">
        <v>0</v>
      </c>
      <c r="AP38">
        <v>1</v>
      </c>
      <c r="AQ38">
        <v>0</v>
      </c>
      <c r="AR38">
        <v>0</v>
      </c>
      <c r="AS38" t="s">
        <v>3</v>
      </c>
      <c r="AT38">
        <v>9.58</v>
      </c>
      <c r="AU38" t="s">
        <v>3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ROUND(Y38*Source!I114,9)</f>
        <v>4.1443079999999997</v>
      </c>
      <c r="CY38">
        <f t="shared" si="5"/>
        <v>4408.96</v>
      </c>
      <c r="CZ38">
        <f t="shared" si="6"/>
        <v>296.7</v>
      </c>
      <c r="DA38">
        <f t="shared" si="7"/>
        <v>14.86</v>
      </c>
      <c r="DB38">
        <f>ROUND(ROUND(AT38*CZ38,2),6)</f>
        <v>2842.39</v>
      </c>
      <c r="DC38">
        <f>ROUND(ROUND(AT38*AG38,2),6)</f>
        <v>0</v>
      </c>
      <c r="DD38" t="s">
        <v>3</v>
      </c>
      <c r="DE38" t="s">
        <v>3</v>
      </c>
      <c r="DF38">
        <f t="shared" si="8"/>
        <v>18272.09</v>
      </c>
      <c r="DG38">
        <f t="shared" si="9"/>
        <v>0</v>
      </c>
      <c r="DH38">
        <f t="shared" si="10"/>
        <v>0</v>
      </c>
      <c r="DI38">
        <f t="shared" si="1"/>
        <v>0</v>
      </c>
      <c r="DJ38">
        <f t="shared" si="11"/>
        <v>18272.09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ROW(Source!A116)</f>
        <v>116</v>
      </c>
      <c r="B39">
        <v>78711061</v>
      </c>
      <c r="C39">
        <v>78711625</v>
      </c>
      <c r="D39">
        <v>75147753</v>
      </c>
      <c r="E39">
        <v>1</v>
      </c>
      <c r="F39">
        <v>1</v>
      </c>
      <c r="G39">
        <v>1077</v>
      </c>
      <c r="H39">
        <v>3</v>
      </c>
      <c r="I39" t="s">
        <v>226</v>
      </c>
      <c r="J39" t="s">
        <v>229</v>
      </c>
      <c r="K39" t="s">
        <v>227</v>
      </c>
      <c r="L39">
        <v>1348</v>
      </c>
      <c r="N39">
        <v>1009</v>
      </c>
      <c r="O39" t="s">
        <v>228</v>
      </c>
      <c r="P39" t="s">
        <v>228</v>
      </c>
      <c r="Q39">
        <v>1000</v>
      </c>
      <c r="W39">
        <v>0</v>
      </c>
      <c r="X39">
        <v>2052128533</v>
      </c>
      <c r="Y39">
        <f>(AT39*2)</f>
        <v>4.8</v>
      </c>
      <c r="AA39">
        <v>4408.96</v>
      </c>
      <c r="AB39">
        <v>0</v>
      </c>
      <c r="AC39">
        <v>0</v>
      </c>
      <c r="AD39">
        <v>0</v>
      </c>
      <c r="AE39">
        <v>296.7</v>
      </c>
      <c r="AF39">
        <v>0</v>
      </c>
      <c r="AG39">
        <v>0</v>
      </c>
      <c r="AH39">
        <v>0</v>
      </c>
      <c r="AI39">
        <v>14.86</v>
      </c>
      <c r="AJ39">
        <v>1</v>
      </c>
      <c r="AK39">
        <v>1</v>
      </c>
      <c r="AL39">
        <v>1</v>
      </c>
      <c r="AM39">
        <v>0</v>
      </c>
      <c r="AN39">
        <v>0</v>
      </c>
      <c r="AO39">
        <v>0</v>
      </c>
      <c r="AP39">
        <v>1</v>
      </c>
      <c r="AQ39">
        <v>0</v>
      </c>
      <c r="AR39">
        <v>0</v>
      </c>
      <c r="AS39" t="s">
        <v>3</v>
      </c>
      <c r="AT39">
        <v>2.4</v>
      </c>
      <c r="AU39" t="s">
        <v>240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ROUND(Y39*Source!I116,9)</f>
        <v>2.0764800000000001</v>
      </c>
      <c r="CY39">
        <f t="shared" si="5"/>
        <v>4408.96</v>
      </c>
      <c r="CZ39">
        <f t="shared" si="6"/>
        <v>296.7</v>
      </c>
      <c r="DA39">
        <f t="shared" si="7"/>
        <v>14.86</v>
      </c>
      <c r="DB39">
        <f>ROUND((ROUND(AT39*CZ39,2)*2),6)</f>
        <v>1424.16</v>
      </c>
      <c r="DC39">
        <f>ROUND((ROUND(AT39*AG39,2)*2),6)</f>
        <v>0</v>
      </c>
      <c r="DD39" t="s">
        <v>3</v>
      </c>
      <c r="DE39" t="s">
        <v>3</v>
      </c>
      <c r="DF39">
        <f t="shared" si="8"/>
        <v>9155.1200000000008</v>
      </c>
      <c r="DG39">
        <f t="shared" si="9"/>
        <v>0</v>
      </c>
      <c r="DH39">
        <f t="shared" si="10"/>
        <v>0</v>
      </c>
      <c r="DI39">
        <f t="shared" si="1"/>
        <v>0</v>
      </c>
      <c r="DJ39">
        <f t="shared" si="11"/>
        <v>9155.1200000000008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ROW(Source!A118)</f>
        <v>118</v>
      </c>
      <c r="B40">
        <v>78711061</v>
      </c>
      <c r="C40">
        <v>78711636</v>
      </c>
      <c r="D40">
        <v>75147755</v>
      </c>
      <c r="E40">
        <v>1</v>
      </c>
      <c r="F40">
        <v>1</v>
      </c>
      <c r="G40">
        <v>1077</v>
      </c>
      <c r="H40">
        <v>3</v>
      </c>
      <c r="I40" t="s">
        <v>245</v>
      </c>
      <c r="J40" t="s">
        <v>247</v>
      </c>
      <c r="K40" t="s">
        <v>246</v>
      </c>
      <c r="L40">
        <v>1348</v>
      </c>
      <c r="N40">
        <v>1009</v>
      </c>
      <c r="O40" t="s">
        <v>228</v>
      </c>
      <c r="P40" t="s">
        <v>228</v>
      </c>
      <c r="Q40">
        <v>1000</v>
      </c>
      <c r="W40">
        <v>0</v>
      </c>
      <c r="X40">
        <v>-420958104</v>
      </c>
      <c r="Y40">
        <f>AT40</f>
        <v>9.66</v>
      </c>
      <c r="AA40">
        <v>4620</v>
      </c>
      <c r="AB40">
        <v>0</v>
      </c>
      <c r="AC40">
        <v>0</v>
      </c>
      <c r="AD40">
        <v>0</v>
      </c>
      <c r="AE40">
        <v>307.58999999999997</v>
      </c>
      <c r="AF40">
        <v>0</v>
      </c>
      <c r="AG40">
        <v>0</v>
      </c>
      <c r="AH40">
        <v>0</v>
      </c>
      <c r="AI40">
        <v>15.02</v>
      </c>
      <c r="AJ40">
        <v>1</v>
      </c>
      <c r="AK40">
        <v>1</v>
      </c>
      <c r="AL40">
        <v>1</v>
      </c>
      <c r="AM40">
        <v>0</v>
      </c>
      <c r="AN40">
        <v>0</v>
      </c>
      <c r="AO40">
        <v>0</v>
      </c>
      <c r="AP40">
        <v>1</v>
      </c>
      <c r="AQ40">
        <v>0</v>
      </c>
      <c r="AR40">
        <v>0</v>
      </c>
      <c r="AS40" t="s">
        <v>3</v>
      </c>
      <c r="AT40">
        <v>9.66</v>
      </c>
      <c r="AU40" t="s">
        <v>3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ROUND(Y40*Source!I118,9)</f>
        <v>51.443364000000003</v>
      </c>
      <c r="CY40">
        <f t="shared" si="5"/>
        <v>4620</v>
      </c>
      <c r="CZ40">
        <f t="shared" si="6"/>
        <v>307.58999999999997</v>
      </c>
      <c r="DA40">
        <f t="shared" si="7"/>
        <v>15.02</v>
      </c>
      <c r="DB40">
        <f>ROUND(ROUND(AT40*CZ40,2),6)</f>
        <v>2971.32</v>
      </c>
      <c r="DC40">
        <f>ROUND(ROUND(AT40*AG40,2),6)</f>
        <v>0</v>
      </c>
      <c r="DD40" t="s">
        <v>3</v>
      </c>
      <c r="DE40" t="s">
        <v>3</v>
      </c>
      <c r="DF40">
        <f t="shared" si="8"/>
        <v>237668.34</v>
      </c>
      <c r="DG40">
        <f t="shared" si="9"/>
        <v>0</v>
      </c>
      <c r="DH40">
        <f t="shared" si="10"/>
        <v>0</v>
      </c>
      <c r="DI40">
        <f t="shared" si="1"/>
        <v>0</v>
      </c>
      <c r="DJ40">
        <f t="shared" si="11"/>
        <v>237668.34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ROW(Source!A121)</f>
        <v>121</v>
      </c>
      <c r="B41">
        <v>78711061</v>
      </c>
      <c r="C41">
        <v>78711662</v>
      </c>
      <c r="D41">
        <v>74260702</v>
      </c>
      <c r="E41">
        <v>1</v>
      </c>
      <c r="F41">
        <v>1</v>
      </c>
      <c r="G41">
        <v>1077</v>
      </c>
      <c r="H41">
        <v>3</v>
      </c>
      <c r="I41" t="s">
        <v>76</v>
      </c>
      <c r="J41" t="s">
        <v>79</v>
      </c>
      <c r="K41" t="s">
        <v>77</v>
      </c>
      <c r="L41">
        <v>1339</v>
      </c>
      <c r="N41">
        <v>1007</v>
      </c>
      <c r="O41" t="s">
        <v>78</v>
      </c>
      <c r="P41" t="s">
        <v>78</v>
      </c>
      <c r="Q41">
        <v>1</v>
      </c>
      <c r="W41">
        <v>0</v>
      </c>
      <c r="X41">
        <v>-345865286</v>
      </c>
      <c r="Y41">
        <f>AT41</f>
        <v>110</v>
      </c>
      <c r="AA41">
        <v>937.33</v>
      </c>
      <c r="AB41">
        <v>0</v>
      </c>
      <c r="AC41">
        <v>0</v>
      </c>
      <c r="AD41">
        <v>0</v>
      </c>
      <c r="AE41">
        <v>104.99</v>
      </c>
      <c r="AF41">
        <v>0</v>
      </c>
      <c r="AG41">
        <v>0</v>
      </c>
      <c r="AH41">
        <v>0</v>
      </c>
      <c r="AI41">
        <v>8.91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110</v>
      </c>
      <c r="AU41" t="s">
        <v>3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ROUND(Y41*Source!I121,9)</f>
        <v>0</v>
      </c>
      <c r="CY41">
        <f t="shared" si="5"/>
        <v>937.33</v>
      </c>
      <c r="CZ41">
        <f t="shared" si="6"/>
        <v>104.99</v>
      </c>
      <c r="DA41">
        <f t="shared" si="7"/>
        <v>8.91</v>
      </c>
      <c r="DB41">
        <f>ROUND(ROUND(AT41*CZ41,2),6)</f>
        <v>11548.9</v>
      </c>
      <c r="DC41">
        <f>ROUND(ROUND(AT41*AG41,2),6)</f>
        <v>0</v>
      </c>
      <c r="DD41" t="s">
        <v>3</v>
      </c>
      <c r="DE41" t="s">
        <v>3</v>
      </c>
      <c r="DF41">
        <f t="shared" si="8"/>
        <v>0</v>
      </c>
      <c r="DG41">
        <f t="shared" si="9"/>
        <v>0</v>
      </c>
      <c r="DH41">
        <f t="shared" si="10"/>
        <v>0</v>
      </c>
      <c r="DI41">
        <f t="shared" si="1"/>
        <v>0</v>
      </c>
      <c r="DJ41">
        <f t="shared" si="11"/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ROW(Source!A123)</f>
        <v>123</v>
      </c>
      <c r="B42">
        <v>78711061</v>
      </c>
      <c r="C42">
        <v>78711681</v>
      </c>
      <c r="D42">
        <v>74261293</v>
      </c>
      <c r="E42">
        <v>1</v>
      </c>
      <c r="F42">
        <v>1</v>
      </c>
      <c r="G42">
        <v>1077</v>
      </c>
      <c r="H42">
        <v>3</v>
      </c>
      <c r="I42" t="s">
        <v>259</v>
      </c>
      <c r="J42" t="s">
        <v>261</v>
      </c>
      <c r="K42" t="s">
        <v>260</v>
      </c>
      <c r="L42">
        <v>1339</v>
      </c>
      <c r="N42">
        <v>1007</v>
      </c>
      <c r="O42" t="s">
        <v>78</v>
      </c>
      <c r="P42" t="s">
        <v>78</v>
      </c>
      <c r="Q42">
        <v>1</v>
      </c>
      <c r="W42">
        <v>0</v>
      </c>
      <c r="X42">
        <v>-1292238209</v>
      </c>
      <c r="Y42">
        <f>AT42</f>
        <v>17.399999999999999</v>
      </c>
      <c r="AA42">
        <v>3011.21</v>
      </c>
      <c r="AB42">
        <v>0</v>
      </c>
      <c r="AC42">
        <v>0</v>
      </c>
      <c r="AD42">
        <v>0</v>
      </c>
      <c r="AE42">
        <v>160.62</v>
      </c>
      <c r="AF42">
        <v>0</v>
      </c>
      <c r="AG42">
        <v>0</v>
      </c>
      <c r="AH42">
        <v>0</v>
      </c>
      <c r="AI42">
        <v>18.71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17.399999999999999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ROUND(Y42*Source!I123,9)</f>
        <v>0</v>
      </c>
      <c r="CY42">
        <f t="shared" si="5"/>
        <v>3011.21</v>
      </c>
      <c r="CZ42">
        <f t="shared" si="6"/>
        <v>160.62</v>
      </c>
      <c r="DA42">
        <f t="shared" si="7"/>
        <v>18.71</v>
      </c>
      <c r="DB42">
        <f>ROUND(ROUND(AT42*CZ42,2),6)</f>
        <v>2794.79</v>
      </c>
      <c r="DC42">
        <f>ROUND(ROUND(AT42*AG42,2),6)</f>
        <v>0</v>
      </c>
      <c r="DD42" t="s">
        <v>3</v>
      </c>
      <c r="DE42" t="s">
        <v>3</v>
      </c>
      <c r="DF42">
        <f t="shared" si="8"/>
        <v>0</v>
      </c>
      <c r="DG42">
        <f t="shared" si="9"/>
        <v>0</v>
      </c>
      <c r="DH42">
        <f t="shared" si="10"/>
        <v>0</v>
      </c>
      <c r="DI42">
        <f t="shared" si="1"/>
        <v>0</v>
      </c>
      <c r="DJ42">
        <f t="shared" si="11"/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ROW(Source!A125)</f>
        <v>125</v>
      </c>
      <c r="B43">
        <v>78711061</v>
      </c>
      <c r="C43">
        <v>78711694</v>
      </c>
      <c r="D43">
        <v>74267772</v>
      </c>
      <c r="E43">
        <v>1</v>
      </c>
      <c r="F43">
        <v>1</v>
      </c>
      <c r="G43">
        <v>1077</v>
      </c>
      <c r="H43">
        <v>3</v>
      </c>
      <c r="I43" t="s">
        <v>226</v>
      </c>
      <c r="J43" t="s">
        <v>229</v>
      </c>
      <c r="K43" t="s">
        <v>227</v>
      </c>
      <c r="L43">
        <v>1348</v>
      </c>
      <c r="N43">
        <v>1009</v>
      </c>
      <c r="O43" t="s">
        <v>228</v>
      </c>
      <c r="P43" t="s">
        <v>228</v>
      </c>
      <c r="Q43">
        <v>1000</v>
      </c>
      <c r="W43">
        <v>0</v>
      </c>
      <c r="X43">
        <v>187119230</v>
      </c>
      <c r="Y43">
        <f>(AT43*1.333)</f>
        <v>14.2631</v>
      </c>
      <c r="AA43">
        <v>4408.96</v>
      </c>
      <c r="AB43">
        <v>0</v>
      </c>
      <c r="AC43">
        <v>0</v>
      </c>
      <c r="AD43">
        <v>0</v>
      </c>
      <c r="AE43">
        <v>296.7</v>
      </c>
      <c r="AF43">
        <v>0</v>
      </c>
      <c r="AG43">
        <v>0</v>
      </c>
      <c r="AH43">
        <v>0</v>
      </c>
      <c r="AI43">
        <v>14.86</v>
      </c>
      <c r="AJ43">
        <v>1</v>
      </c>
      <c r="AK43">
        <v>1</v>
      </c>
      <c r="AL43">
        <v>1</v>
      </c>
      <c r="AM43">
        <v>0</v>
      </c>
      <c r="AN43">
        <v>0</v>
      </c>
      <c r="AO43">
        <v>0</v>
      </c>
      <c r="AP43">
        <v>1</v>
      </c>
      <c r="AQ43">
        <v>0</v>
      </c>
      <c r="AR43">
        <v>0</v>
      </c>
      <c r="AS43" t="s">
        <v>3</v>
      </c>
      <c r="AT43">
        <v>10.7</v>
      </c>
      <c r="AU43" t="s">
        <v>269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ROUND(Y43*Source!I125,9)</f>
        <v>0</v>
      </c>
      <c r="CY43">
        <f t="shared" si="5"/>
        <v>4408.96</v>
      </c>
      <c r="CZ43">
        <f t="shared" si="6"/>
        <v>296.7</v>
      </c>
      <c r="DA43">
        <f t="shared" si="7"/>
        <v>14.86</v>
      </c>
      <c r="DB43">
        <f>ROUND((ROUND(AT43*CZ43,2)*1.333),6)</f>
        <v>4231.8617700000004</v>
      </c>
      <c r="DC43">
        <f>ROUND((ROUND(AT43*AG43,2)*1.333),6)</f>
        <v>0</v>
      </c>
      <c r="DD43" t="s">
        <v>3</v>
      </c>
      <c r="DE43" t="s">
        <v>3</v>
      </c>
      <c r="DF43">
        <f t="shared" si="8"/>
        <v>0</v>
      </c>
      <c r="DG43">
        <f t="shared" si="9"/>
        <v>0</v>
      </c>
      <c r="DH43">
        <f t="shared" si="10"/>
        <v>0</v>
      </c>
      <c r="DI43">
        <f t="shared" si="1"/>
        <v>0</v>
      </c>
      <c r="DJ43">
        <f t="shared" si="11"/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ROW(Source!A127)</f>
        <v>127</v>
      </c>
      <c r="B44">
        <v>78711061</v>
      </c>
      <c r="C44">
        <v>78711705</v>
      </c>
      <c r="D44">
        <v>74267777</v>
      </c>
      <c r="E44">
        <v>1</v>
      </c>
      <c r="F44">
        <v>1</v>
      </c>
      <c r="G44">
        <v>1077</v>
      </c>
      <c r="H44">
        <v>3</v>
      </c>
      <c r="I44" t="s">
        <v>275</v>
      </c>
      <c r="J44" t="s">
        <v>277</v>
      </c>
      <c r="K44" t="s">
        <v>276</v>
      </c>
      <c r="L44">
        <v>1348</v>
      </c>
      <c r="N44">
        <v>1009</v>
      </c>
      <c r="O44" t="s">
        <v>228</v>
      </c>
      <c r="P44" t="s">
        <v>228</v>
      </c>
      <c r="Q44">
        <v>1000</v>
      </c>
      <c r="W44">
        <v>0</v>
      </c>
      <c r="X44">
        <v>1983555355</v>
      </c>
      <c r="Y44">
        <f>(AT44*1.333)</f>
        <v>9.5176200000000009</v>
      </c>
      <c r="AA44">
        <v>5130.55</v>
      </c>
      <c r="AB44">
        <v>0</v>
      </c>
      <c r="AC44">
        <v>0</v>
      </c>
      <c r="AD44">
        <v>0</v>
      </c>
      <c r="AE44">
        <v>293.51</v>
      </c>
      <c r="AF44">
        <v>0</v>
      </c>
      <c r="AG44">
        <v>0</v>
      </c>
      <c r="AH44">
        <v>0</v>
      </c>
      <c r="AI44">
        <v>17.48</v>
      </c>
      <c r="AJ44">
        <v>1</v>
      </c>
      <c r="AK44">
        <v>1</v>
      </c>
      <c r="AL44">
        <v>1</v>
      </c>
      <c r="AM44">
        <v>0</v>
      </c>
      <c r="AN44">
        <v>0</v>
      </c>
      <c r="AO44">
        <v>0</v>
      </c>
      <c r="AP44">
        <v>1</v>
      </c>
      <c r="AQ44">
        <v>0</v>
      </c>
      <c r="AR44">
        <v>0</v>
      </c>
      <c r="AS44" t="s">
        <v>3</v>
      </c>
      <c r="AT44">
        <v>7.14</v>
      </c>
      <c r="AU44" t="s">
        <v>269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ROUND(Y44*Source!I127,9)</f>
        <v>0</v>
      </c>
      <c r="CY44">
        <f t="shared" si="5"/>
        <v>5130.55</v>
      </c>
      <c r="CZ44">
        <f t="shared" si="6"/>
        <v>293.51</v>
      </c>
      <c r="DA44">
        <f t="shared" si="7"/>
        <v>17.48</v>
      </c>
      <c r="DB44">
        <f>ROUND((ROUND(AT44*CZ44,2)*1.333),6)</f>
        <v>2793.51478</v>
      </c>
      <c r="DC44">
        <f>ROUND((ROUND(AT44*AG44,2)*1.333),6)</f>
        <v>0</v>
      </c>
      <c r="DD44" t="s">
        <v>3</v>
      </c>
      <c r="DE44" t="s">
        <v>3</v>
      </c>
      <c r="DF44">
        <f t="shared" si="8"/>
        <v>0</v>
      </c>
      <c r="DG44">
        <f t="shared" si="9"/>
        <v>0</v>
      </c>
      <c r="DH44">
        <f t="shared" si="10"/>
        <v>0</v>
      </c>
      <c r="DI44">
        <f t="shared" si="1"/>
        <v>0</v>
      </c>
      <c r="DJ44">
        <f t="shared" si="11"/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ROW(Source!A130)</f>
        <v>130</v>
      </c>
      <c r="B45">
        <v>78711061</v>
      </c>
      <c r="C45">
        <v>78711717</v>
      </c>
      <c r="D45">
        <v>75094012</v>
      </c>
      <c r="E45">
        <v>1077</v>
      </c>
      <c r="F45">
        <v>1</v>
      </c>
      <c r="G45">
        <v>1077</v>
      </c>
      <c r="H45">
        <v>1</v>
      </c>
      <c r="I45" t="s">
        <v>621</v>
      </c>
      <c r="J45" t="s">
        <v>3</v>
      </c>
      <c r="K45" t="s">
        <v>622</v>
      </c>
      <c r="L45">
        <v>1191</v>
      </c>
      <c r="N45">
        <v>1013</v>
      </c>
      <c r="O45" t="s">
        <v>623</v>
      </c>
      <c r="P45" t="s">
        <v>623</v>
      </c>
      <c r="Q45">
        <v>1</v>
      </c>
      <c r="W45">
        <v>0</v>
      </c>
      <c r="X45">
        <v>476480486</v>
      </c>
      <c r="Y45">
        <f t="shared" ref="Y45:Y54" si="12">AT45</f>
        <v>14.4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5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14.4</v>
      </c>
      <c r="AU45" t="s">
        <v>3</v>
      </c>
      <c r="AV45">
        <v>1</v>
      </c>
      <c r="AW45">
        <v>2</v>
      </c>
      <c r="AX45">
        <v>78711734</v>
      </c>
      <c r="AY45">
        <v>1</v>
      </c>
      <c r="AZ45">
        <v>0</v>
      </c>
      <c r="BA45">
        <v>155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ROUND(AT45*Source!I130*AH45*AL45,2)</f>
        <v>0</v>
      </c>
      <c r="CV45">
        <f>ROUND(Y45*Source!I130,9)</f>
        <v>0</v>
      </c>
      <c r="CW45">
        <v>0</v>
      </c>
      <c r="CX45">
        <f>ROUND(Y45*Source!I130,9)</f>
        <v>0</v>
      </c>
      <c r="CY45">
        <f>AD45</f>
        <v>0</v>
      </c>
      <c r="CZ45">
        <f>AH45</f>
        <v>0</v>
      </c>
      <c r="DA45">
        <f>AL45</f>
        <v>1</v>
      </c>
      <c r="DB45">
        <f t="shared" ref="DB45:DB54" si="13">ROUND(ROUND(AT45*CZ45,2),6)</f>
        <v>0</v>
      </c>
      <c r="DC45">
        <f t="shared" ref="DC45:DC54" si="14">ROUND(ROUND(AT45*AG45,2),6)</f>
        <v>0</v>
      </c>
      <c r="DD45" t="s">
        <v>3</v>
      </c>
      <c r="DE45" t="s">
        <v>3</v>
      </c>
      <c r="DF45">
        <f t="shared" ref="DF45:DF50" si="15">ROUND(ROUND(AE45,2)*CX45,2)</f>
        <v>0</v>
      </c>
      <c r="DG45">
        <f t="shared" si="9"/>
        <v>0</v>
      </c>
      <c r="DH45">
        <f t="shared" si="10"/>
        <v>0</v>
      </c>
      <c r="DI45">
        <f t="shared" si="1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ROW(Source!A130)</f>
        <v>130</v>
      </c>
      <c r="B46">
        <v>78711061</v>
      </c>
      <c r="C46">
        <v>78711717</v>
      </c>
      <c r="D46">
        <v>75170722</v>
      </c>
      <c r="E46">
        <v>1</v>
      </c>
      <c r="F46">
        <v>1</v>
      </c>
      <c r="G46">
        <v>1077</v>
      </c>
      <c r="H46">
        <v>2</v>
      </c>
      <c r="I46" t="s">
        <v>647</v>
      </c>
      <c r="J46" t="s">
        <v>648</v>
      </c>
      <c r="K46" t="s">
        <v>649</v>
      </c>
      <c r="L46">
        <v>1368</v>
      </c>
      <c r="N46">
        <v>1011</v>
      </c>
      <c r="O46" t="s">
        <v>627</v>
      </c>
      <c r="P46" t="s">
        <v>627</v>
      </c>
      <c r="Q46">
        <v>1</v>
      </c>
      <c r="W46">
        <v>0</v>
      </c>
      <c r="X46">
        <v>-1734376223</v>
      </c>
      <c r="Y46">
        <f t="shared" si="12"/>
        <v>1.66</v>
      </c>
      <c r="AA46">
        <v>0</v>
      </c>
      <c r="AB46">
        <v>1766.17</v>
      </c>
      <c r="AC46">
        <v>631.85</v>
      </c>
      <c r="AD46">
        <v>0</v>
      </c>
      <c r="AE46">
        <v>0</v>
      </c>
      <c r="AF46">
        <v>120.32</v>
      </c>
      <c r="AG46">
        <v>12.62</v>
      </c>
      <c r="AH46">
        <v>0</v>
      </c>
      <c r="AI46">
        <v>1</v>
      </c>
      <c r="AJ46">
        <v>14.02</v>
      </c>
      <c r="AK46">
        <v>47.82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1.66</v>
      </c>
      <c r="AU46" t="s">
        <v>3</v>
      </c>
      <c r="AV46">
        <v>0</v>
      </c>
      <c r="AW46">
        <v>2</v>
      </c>
      <c r="AX46">
        <v>78711735</v>
      </c>
      <c r="AY46">
        <v>1</v>
      </c>
      <c r="AZ46">
        <v>0</v>
      </c>
      <c r="BA46">
        <v>156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ROUND(Y46*Source!I130*DO46,9)</f>
        <v>0</v>
      </c>
      <c r="CX46">
        <f>ROUND(Y46*Source!I130,9)</f>
        <v>0</v>
      </c>
      <c r="CY46">
        <f>AB46</f>
        <v>1766.17</v>
      </c>
      <c r="CZ46">
        <f>AF46</f>
        <v>120.32</v>
      </c>
      <c r="DA46">
        <f>AJ46</f>
        <v>14.02</v>
      </c>
      <c r="DB46">
        <f t="shared" si="13"/>
        <v>199.73</v>
      </c>
      <c r="DC46">
        <f t="shared" si="14"/>
        <v>20.95</v>
      </c>
      <c r="DD46" t="s">
        <v>3</v>
      </c>
      <c r="DE46" t="s">
        <v>3</v>
      </c>
      <c r="DF46">
        <f t="shared" si="15"/>
        <v>0</v>
      </c>
      <c r="DG46">
        <f>ROUND(ROUND(AF46*AJ46,2)*CX46,2)</f>
        <v>0</v>
      </c>
      <c r="DH46">
        <f>ROUND(ROUND(AG46*AK46,2)*CX46,2)</f>
        <v>0</v>
      </c>
      <c r="DI46">
        <f t="shared" si="1"/>
        <v>0</v>
      </c>
      <c r="DJ46">
        <f>DG46</f>
        <v>0</v>
      </c>
      <c r="DK46">
        <v>0</v>
      </c>
      <c r="DL46" t="s">
        <v>628</v>
      </c>
      <c r="DM46">
        <v>0</v>
      </c>
      <c r="DN46" t="s">
        <v>623</v>
      </c>
      <c r="DO46">
        <v>12.62</v>
      </c>
    </row>
    <row r="47" spans="1:119" x14ac:dyDescent="0.2">
      <c r="A47">
        <f>ROW(Source!A130)</f>
        <v>130</v>
      </c>
      <c r="B47">
        <v>78711061</v>
      </c>
      <c r="C47">
        <v>78711717</v>
      </c>
      <c r="D47">
        <v>75170981</v>
      </c>
      <c r="E47">
        <v>1</v>
      </c>
      <c r="F47">
        <v>1</v>
      </c>
      <c r="G47">
        <v>1077</v>
      </c>
      <c r="H47">
        <v>2</v>
      </c>
      <c r="I47" t="s">
        <v>650</v>
      </c>
      <c r="J47" t="s">
        <v>651</v>
      </c>
      <c r="K47" t="s">
        <v>652</v>
      </c>
      <c r="L47">
        <v>1368</v>
      </c>
      <c r="N47">
        <v>1011</v>
      </c>
      <c r="O47" t="s">
        <v>627</v>
      </c>
      <c r="P47" t="s">
        <v>627</v>
      </c>
      <c r="Q47">
        <v>1</v>
      </c>
      <c r="W47">
        <v>0</v>
      </c>
      <c r="X47">
        <v>-1923212273</v>
      </c>
      <c r="Y47">
        <f t="shared" si="12"/>
        <v>1.66</v>
      </c>
      <c r="AA47">
        <v>0</v>
      </c>
      <c r="AB47">
        <v>3723.01</v>
      </c>
      <c r="AC47">
        <v>847.64</v>
      </c>
      <c r="AD47">
        <v>0</v>
      </c>
      <c r="AE47">
        <v>0</v>
      </c>
      <c r="AF47">
        <v>281.32</v>
      </c>
      <c r="AG47">
        <v>16.93</v>
      </c>
      <c r="AH47">
        <v>0</v>
      </c>
      <c r="AI47">
        <v>1</v>
      </c>
      <c r="AJ47">
        <v>12.64</v>
      </c>
      <c r="AK47">
        <v>47.82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1.66</v>
      </c>
      <c r="AU47" t="s">
        <v>3</v>
      </c>
      <c r="AV47">
        <v>0</v>
      </c>
      <c r="AW47">
        <v>2</v>
      </c>
      <c r="AX47">
        <v>78711736</v>
      </c>
      <c r="AY47">
        <v>1</v>
      </c>
      <c r="AZ47">
        <v>0</v>
      </c>
      <c r="BA47">
        <v>157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ROUND(Y47*Source!I130*DO47,9)</f>
        <v>0</v>
      </c>
      <c r="CX47">
        <f>ROUND(Y47*Source!I130,9)</f>
        <v>0</v>
      </c>
      <c r="CY47">
        <f>AB47</f>
        <v>3723.01</v>
      </c>
      <c r="CZ47">
        <f>AF47</f>
        <v>281.32</v>
      </c>
      <c r="DA47">
        <f>AJ47</f>
        <v>12.64</v>
      </c>
      <c r="DB47">
        <f t="shared" si="13"/>
        <v>466.99</v>
      </c>
      <c r="DC47">
        <f t="shared" si="14"/>
        <v>28.1</v>
      </c>
      <c r="DD47" t="s">
        <v>3</v>
      </c>
      <c r="DE47" t="s">
        <v>3</v>
      </c>
      <c r="DF47">
        <f t="shared" si="15"/>
        <v>0</v>
      </c>
      <c r="DG47">
        <f>ROUND(ROUND(AF47*AJ47,2)*CX47,2)</f>
        <v>0</v>
      </c>
      <c r="DH47">
        <f>ROUND(ROUND(AG47*AK47,2)*CX47,2)</f>
        <v>0</v>
      </c>
      <c r="DI47">
        <f t="shared" si="1"/>
        <v>0</v>
      </c>
      <c r="DJ47">
        <f>DG47</f>
        <v>0</v>
      </c>
      <c r="DK47">
        <v>0</v>
      </c>
      <c r="DL47" t="s">
        <v>628</v>
      </c>
      <c r="DM47">
        <v>0</v>
      </c>
      <c r="DN47" t="s">
        <v>623</v>
      </c>
      <c r="DO47">
        <v>16.93</v>
      </c>
    </row>
    <row r="48" spans="1:119" x14ac:dyDescent="0.2">
      <c r="A48">
        <f>ROW(Source!A130)</f>
        <v>130</v>
      </c>
      <c r="B48">
        <v>78711061</v>
      </c>
      <c r="C48">
        <v>78711717</v>
      </c>
      <c r="D48">
        <v>75170917</v>
      </c>
      <c r="E48">
        <v>1</v>
      </c>
      <c r="F48">
        <v>1</v>
      </c>
      <c r="G48">
        <v>1077</v>
      </c>
      <c r="H48">
        <v>2</v>
      </c>
      <c r="I48" t="s">
        <v>653</v>
      </c>
      <c r="J48" t="s">
        <v>654</v>
      </c>
      <c r="K48" t="s">
        <v>655</v>
      </c>
      <c r="L48">
        <v>1368</v>
      </c>
      <c r="N48">
        <v>1011</v>
      </c>
      <c r="O48" t="s">
        <v>627</v>
      </c>
      <c r="P48" t="s">
        <v>627</v>
      </c>
      <c r="Q48">
        <v>1</v>
      </c>
      <c r="W48">
        <v>0</v>
      </c>
      <c r="X48">
        <v>-1322771021</v>
      </c>
      <c r="Y48">
        <f t="shared" si="12"/>
        <v>0.65</v>
      </c>
      <c r="AA48">
        <v>0</v>
      </c>
      <c r="AB48">
        <v>1935.7</v>
      </c>
      <c r="AC48">
        <v>631.85</v>
      </c>
      <c r="AD48">
        <v>0</v>
      </c>
      <c r="AE48">
        <v>0</v>
      </c>
      <c r="AF48">
        <v>140.38</v>
      </c>
      <c r="AG48">
        <v>12.62</v>
      </c>
      <c r="AH48">
        <v>0</v>
      </c>
      <c r="AI48">
        <v>1</v>
      </c>
      <c r="AJ48">
        <v>13.17</v>
      </c>
      <c r="AK48">
        <v>47.82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0.65</v>
      </c>
      <c r="AU48" t="s">
        <v>3</v>
      </c>
      <c r="AV48">
        <v>0</v>
      </c>
      <c r="AW48">
        <v>2</v>
      </c>
      <c r="AX48">
        <v>78711737</v>
      </c>
      <c r="AY48">
        <v>1</v>
      </c>
      <c r="AZ48">
        <v>0</v>
      </c>
      <c r="BA48">
        <v>158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f>ROUND(Y48*Source!I130*DO48,9)</f>
        <v>0</v>
      </c>
      <c r="CX48">
        <f>ROUND(Y48*Source!I130,9)</f>
        <v>0</v>
      </c>
      <c r="CY48">
        <f>AB48</f>
        <v>1935.7</v>
      </c>
      <c r="CZ48">
        <f>AF48</f>
        <v>140.38</v>
      </c>
      <c r="DA48">
        <f>AJ48</f>
        <v>13.17</v>
      </c>
      <c r="DB48">
        <f t="shared" si="13"/>
        <v>91.25</v>
      </c>
      <c r="DC48">
        <f t="shared" si="14"/>
        <v>8.1999999999999993</v>
      </c>
      <c r="DD48" t="s">
        <v>3</v>
      </c>
      <c r="DE48" t="s">
        <v>3</v>
      </c>
      <c r="DF48">
        <f t="shared" si="15"/>
        <v>0</v>
      </c>
      <c r="DG48">
        <f>ROUND(ROUND(AF48*AJ48,2)*CX48,2)</f>
        <v>0</v>
      </c>
      <c r="DH48">
        <f>ROUND(ROUND(AG48*AK48,2)*CX48,2)</f>
        <v>0</v>
      </c>
      <c r="DI48">
        <f t="shared" si="1"/>
        <v>0</v>
      </c>
      <c r="DJ48">
        <f>DG48</f>
        <v>0</v>
      </c>
      <c r="DK48">
        <v>0</v>
      </c>
      <c r="DL48" t="s">
        <v>628</v>
      </c>
      <c r="DM48">
        <v>0</v>
      </c>
      <c r="DN48" t="s">
        <v>623</v>
      </c>
      <c r="DO48">
        <v>12.62</v>
      </c>
    </row>
    <row r="49" spans="1:119" x14ac:dyDescent="0.2">
      <c r="A49">
        <f>ROW(Source!A130)</f>
        <v>130</v>
      </c>
      <c r="B49">
        <v>78711061</v>
      </c>
      <c r="C49">
        <v>78711717</v>
      </c>
      <c r="D49">
        <v>75170939</v>
      </c>
      <c r="E49">
        <v>1</v>
      </c>
      <c r="F49">
        <v>1</v>
      </c>
      <c r="G49">
        <v>1077</v>
      </c>
      <c r="H49">
        <v>2</v>
      </c>
      <c r="I49" t="s">
        <v>635</v>
      </c>
      <c r="J49" t="s">
        <v>636</v>
      </c>
      <c r="K49" t="s">
        <v>637</v>
      </c>
      <c r="L49">
        <v>1368</v>
      </c>
      <c r="N49">
        <v>1011</v>
      </c>
      <c r="O49" t="s">
        <v>627</v>
      </c>
      <c r="P49" t="s">
        <v>627</v>
      </c>
      <c r="Q49">
        <v>1</v>
      </c>
      <c r="W49">
        <v>0</v>
      </c>
      <c r="X49">
        <v>865360299</v>
      </c>
      <c r="Y49">
        <f t="shared" si="12"/>
        <v>1.55</v>
      </c>
      <c r="AA49">
        <v>0</v>
      </c>
      <c r="AB49">
        <v>3121.76</v>
      </c>
      <c r="AC49">
        <v>932.26</v>
      </c>
      <c r="AD49">
        <v>0</v>
      </c>
      <c r="AE49">
        <v>0</v>
      </c>
      <c r="AF49">
        <v>219.56</v>
      </c>
      <c r="AG49">
        <v>18.62</v>
      </c>
      <c r="AH49">
        <v>0</v>
      </c>
      <c r="AI49">
        <v>1</v>
      </c>
      <c r="AJ49">
        <v>13.58</v>
      </c>
      <c r="AK49">
        <v>47.82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1.55</v>
      </c>
      <c r="AU49" t="s">
        <v>3</v>
      </c>
      <c r="AV49">
        <v>0</v>
      </c>
      <c r="AW49">
        <v>2</v>
      </c>
      <c r="AX49">
        <v>78711738</v>
      </c>
      <c r="AY49">
        <v>1</v>
      </c>
      <c r="AZ49">
        <v>0</v>
      </c>
      <c r="BA49">
        <v>159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f>ROUND(Y49*Source!I130*DO49,9)</f>
        <v>0</v>
      </c>
      <c r="CX49">
        <f>ROUND(Y49*Source!I130,9)</f>
        <v>0</v>
      </c>
      <c r="CY49">
        <f>AB49</f>
        <v>3121.76</v>
      </c>
      <c r="CZ49">
        <f>AF49</f>
        <v>219.56</v>
      </c>
      <c r="DA49">
        <f>AJ49</f>
        <v>13.58</v>
      </c>
      <c r="DB49">
        <f t="shared" si="13"/>
        <v>340.32</v>
      </c>
      <c r="DC49">
        <f t="shared" si="14"/>
        <v>28.86</v>
      </c>
      <c r="DD49" t="s">
        <v>3</v>
      </c>
      <c r="DE49" t="s">
        <v>3</v>
      </c>
      <c r="DF49">
        <f t="shared" si="15"/>
        <v>0</v>
      </c>
      <c r="DG49">
        <f>ROUND(ROUND(AF49*AJ49,2)*CX49,2)</f>
        <v>0</v>
      </c>
      <c r="DH49">
        <f>ROUND(ROUND(AG49*AK49,2)*CX49,2)</f>
        <v>0</v>
      </c>
      <c r="DI49">
        <f t="shared" si="1"/>
        <v>0</v>
      </c>
      <c r="DJ49">
        <f>DG49</f>
        <v>0</v>
      </c>
      <c r="DK49">
        <v>0</v>
      </c>
      <c r="DL49" t="s">
        <v>628</v>
      </c>
      <c r="DM49">
        <v>0</v>
      </c>
      <c r="DN49" t="s">
        <v>623</v>
      </c>
      <c r="DO49">
        <v>18.62</v>
      </c>
    </row>
    <row r="50" spans="1:119" x14ac:dyDescent="0.2">
      <c r="A50">
        <f>ROW(Source!A130)</f>
        <v>130</v>
      </c>
      <c r="B50">
        <v>78711061</v>
      </c>
      <c r="C50">
        <v>78711717</v>
      </c>
      <c r="D50">
        <v>75170911</v>
      </c>
      <c r="E50">
        <v>1</v>
      </c>
      <c r="F50">
        <v>1</v>
      </c>
      <c r="G50">
        <v>1077</v>
      </c>
      <c r="H50">
        <v>2</v>
      </c>
      <c r="I50" t="s">
        <v>656</v>
      </c>
      <c r="J50" t="s">
        <v>657</v>
      </c>
      <c r="K50" t="s">
        <v>658</v>
      </c>
      <c r="L50">
        <v>1368</v>
      </c>
      <c r="N50">
        <v>1011</v>
      </c>
      <c r="O50" t="s">
        <v>627</v>
      </c>
      <c r="P50" t="s">
        <v>627</v>
      </c>
      <c r="Q50">
        <v>1</v>
      </c>
      <c r="W50">
        <v>0</v>
      </c>
      <c r="X50">
        <v>1775913630</v>
      </c>
      <c r="Y50">
        <f t="shared" si="12"/>
        <v>0.52</v>
      </c>
      <c r="AA50">
        <v>0</v>
      </c>
      <c r="AB50">
        <v>2630.35</v>
      </c>
      <c r="AC50">
        <v>847.64</v>
      </c>
      <c r="AD50">
        <v>0</v>
      </c>
      <c r="AE50">
        <v>0</v>
      </c>
      <c r="AF50">
        <v>180.35</v>
      </c>
      <c r="AG50">
        <v>16.93</v>
      </c>
      <c r="AH50">
        <v>0</v>
      </c>
      <c r="AI50">
        <v>1</v>
      </c>
      <c r="AJ50">
        <v>13.93</v>
      </c>
      <c r="AK50">
        <v>47.82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0.52</v>
      </c>
      <c r="AU50" t="s">
        <v>3</v>
      </c>
      <c r="AV50">
        <v>0</v>
      </c>
      <c r="AW50">
        <v>2</v>
      </c>
      <c r="AX50">
        <v>78711739</v>
      </c>
      <c r="AY50">
        <v>1</v>
      </c>
      <c r="AZ50">
        <v>0</v>
      </c>
      <c r="BA50">
        <v>160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f>ROUND(Y50*Source!I130*DO50,9)</f>
        <v>0</v>
      </c>
      <c r="CX50">
        <f>ROUND(Y50*Source!I130,9)</f>
        <v>0</v>
      </c>
      <c r="CY50">
        <f>AB50</f>
        <v>2630.35</v>
      </c>
      <c r="CZ50">
        <f>AF50</f>
        <v>180.35</v>
      </c>
      <c r="DA50">
        <f>AJ50</f>
        <v>13.93</v>
      </c>
      <c r="DB50">
        <f t="shared" si="13"/>
        <v>93.78</v>
      </c>
      <c r="DC50">
        <f t="shared" si="14"/>
        <v>8.8000000000000007</v>
      </c>
      <c r="DD50" t="s">
        <v>3</v>
      </c>
      <c r="DE50" t="s">
        <v>3</v>
      </c>
      <c r="DF50">
        <f t="shared" si="15"/>
        <v>0</v>
      </c>
      <c r="DG50">
        <f>ROUND(ROUND(AF50*AJ50,2)*CX50,2)</f>
        <v>0</v>
      </c>
      <c r="DH50">
        <f>ROUND(ROUND(AG50*AK50,2)*CX50,2)</f>
        <v>0</v>
      </c>
      <c r="DI50">
        <f t="shared" si="1"/>
        <v>0</v>
      </c>
      <c r="DJ50">
        <f>DG50</f>
        <v>0</v>
      </c>
      <c r="DK50">
        <v>0</v>
      </c>
      <c r="DL50" t="s">
        <v>628</v>
      </c>
      <c r="DM50">
        <v>0</v>
      </c>
      <c r="DN50" t="s">
        <v>623</v>
      </c>
      <c r="DO50">
        <v>16.93</v>
      </c>
    </row>
    <row r="51" spans="1:119" x14ac:dyDescent="0.2">
      <c r="A51">
        <f>ROW(Source!A130)</f>
        <v>130</v>
      </c>
      <c r="B51">
        <v>78711061</v>
      </c>
      <c r="C51">
        <v>78711717</v>
      </c>
      <c r="D51">
        <v>75140186</v>
      </c>
      <c r="E51">
        <v>1</v>
      </c>
      <c r="F51">
        <v>1</v>
      </c>
      <c r="G51">
        <v>1077</v>
      </c>
      <c r="H51">
        <v>3</v>
      </c>
      <c r="I51" t="s">
        <v>659</v>
      </c>
      <c r="J51" t="s">
        <v>660</v>
      </c>
      <c r="K51" t="s">
        <v>661</v>
      </c>
      <c r="L51">
        <v>1339</v>
      </c>
      <c r="N51">
        <v>1007</v>
      </c>
      <c r="O51" t="s">
        <v>78</v>
      </c>
      <c r="P51" t="s">
        <v>78</v>
      </c>
      <c r="Q51">
        <v>1</v>
      </c>
      <c r="W51">
        <v>0</v>
      </c>
      <c r="X51">
        <v>-1562536032</v>
      </c>
      <c r="Y51">
        <f t="shared" si="12"/>
        <v>5</v>
      </c>
      <c r="AA51">
        <v>51.93</v>
      </c>
      <c r="AB51">
        <v>0</v>
      </c>
      <c r="AC51">
        <v>0</v>
      </c>
      <c r="AD51">
        <v>0</v>
      </c>
      <c r="AE51">
        <v>7.07</v>
      </c>
      <c r="AF51">
        <v>0</v>
      </c>
      <c r="AG51">
        <v>0</v>
      </c>
      <c r="AH51">
        <v>0</v>
      </c>
      <c r="AI51">
        <v>7.33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5</v>
      </c>
      <c r="AU51" t="s">
        <v>3</v>
      </c>
      <c r="AV51">
        <v>0</v>
      </c>
      <c r="AW51">
        <v>2</v>
      </c>
      <c r="AX51">
        <v>78711740</v>
      </c>
      <c r="AY51">
        <v>1</v>
      </c>
      <c r="AZ51">
        <v>0</v>
      </c>
      <c r="BA51">
        <v>161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ROUND(Y51*Source!I130,9)</f>
        <v>0</v>
      </c>
      <c r="CY51">
        <f>AA51</f>
        <v>51.93</v>
      </c>
      <c r="CZ51">
        <f>AE51</f>
        <v>7.07</v>
      </c>
      <c r="DA51">
        <f>AI51</f>
        <v>7.33</v>
      </c>
      <c r="DB51">
        <f t="shared" si="13"/>
        <v>35.35</v>
      </c>
      <c r="DC51">
        <f t="shared" si="14"/>
        <v>0</v>
      </c>
      <c r="DD51" t="s">
        <v>3</v>
      </c>
      <c r="DE51" t="s">
        <v>3</v>
      </c>
      <c r="DF51">
        <f>ROUND(ROUND(AE51*AI51,2)*CX51,2)</f>
        <v>0</v>
      </c>
      <c r="DG51">
        <f t="shared" ref="DG51:DG56" si="16">ROUND(ROUND(AF51,2)*CX51,2)</f>
        <v>0</v>
      </c>
      <c r="DH51">
        <f t="shared" ref="DH51:DH56" si="17">ROUND(ROUND(AG51,2)*CX51,2)</f>
        <v>0</v>
      </c>
      <c r="DI51">
        <f t="shared" si="1"/>
        <v>0</v>
      </c>
      <c r="DJ51">
        <f>DF51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ROW(Source!A130)</f>
        <v>130</v>
      </c>
      <c r="B52">
        <v>78711061</v>
      </c>
      <c r="C52">
        <v>78711717</v>
      </c>
      <c r="D52">
        <v>74260702</v>
      </c>
      <c r="E52">
        <v>1</v>
      </c>
      <c r="F52">
        <v>1</v>
      </c>
      <c r="G52">
        <v>1077</v>
      </c>
      <c r="H52">
        <v>3</v>
      </c>
      <c r="I52" t="s">
        <v>76</v>
      </c>
      <c r="J52" t="s">
        <v>79</v>
      </c>
      <c r="K52" t="s">
        <v>77</v>
      </c>
      <c r="L52">
        <v>1339</v>
      </c>
      <c r="N52">
        <v>1007</v>
      </c>
      <c r="O52" t="s">
        <v>78</v>
      </c>
      <c r="P52" t="s">
        <v>78</v>
      </c>
      <c r="Q52">
        <v>1</v>
      </c>
      <c r="W52">
        <v>0</v>
      </c>
      <c r="X52">
        <v>-345865286</v>
      </c>
      <c r="Y52">
        <f t="shared" si="12"/>
        <v>110</v>
      </c>
      <c r="AA52">
        <v>937.33</v>
      </c>
      <c r="AB52">
        <v>0</v>
      </c>
      <c r="AC52">
        <v>0</v>
      </c>
      <c r="AD52">
        <v>0</v>
      </c>
      <c r="AE52">
        <v>104.99</v>
      </c>
      <c r="AF52">
        <v>0</v>
      </c>
      <c r="AG52">
        <v>0</v>
      </c>
      <c r="AH52">
        <v>0</v>
      </c>
      <c r="AI52">
        <v>8.91</v>
      </c>
      <c r="AJ52">
        <v>1</v>
      </c>
      <c r="AK52">
        <v>1</v>
      </c>
      <c r="AL52">
        <v>1</v>
      </c>
      <c r="AM52">
        <v>0</v>
      </c>
      <c r="AN52">
        <v>0</v>
      </c>
      <c r="AO52">
        <v>0</v>
      </c>
      <c r="AP52">
        <v>1</v>
      </c>
      <c r="AQ52">
        <v>0</v>
      </c>
      <c r="AR52">
        <v>0</v>
      </c>
      <c r="AS52" t="s">
        <v>3</v>
      </c>
      <c r="AT52">
        <v>110</v>
      </c>
      <c r="AU52" t="s">
        <v>3</v>
      </c>
      <c r="AV52">
        <v>0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ROUND(Y52*Source!I130,9)</f>
        <v>0</v>
      </c>
      <c r="CY52">
        <f>AA52</f>
        <v>937.33</v>
      </c>
      <c r="CZ52">
        <f>AE52</f>
        <v>104.99</v>
      </c>
      <c r="DA52">
        <f>AI52</f>
        <v>8.91</v>
      </c>
      <c r="DB52">
        <f t="shared" si="13"/>
        <v>11548.9</v>
      </c>
      <c r="DC52">
        <f t="shared" si="14"/>
        <v>0</v>
      </c>
      <c r="DD52" t="s">
        <v>3</v>
      </c>
      <c r="DE52" t="s">
        <v>3</v>
      </c>
      <c r="DF52">
        <f>ROUND(ROUND(AE52*AI52,2)*CX52,2)</f>
        <v>0</v>
      </c>
      <c r="DG52">
        <f t="shared" si="16"/>
        <v>0</v>
      </c>
      <c r="DH52">
        <f t="shared" si="17"/>
        <v>0</v>
      </c>
      <c r="DI52">
        <f t="shared" si="1"/>
        <v>0</v>
      </c>
      <c r="DJ52">
        <f>DF52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ROW(Source!A132)</f>
        <v>132</v>
      </c>
      <c r="B53">
        <v>78711061</v>
      </c>
      <c r="C53">
        <v>78711743</v>
      </c>
      <c r="D53">
        <v>74261293</v>
      </c>
      <c r="E53">
        <v>1</v>
      </c>
      <c r="F53">
        <v>1</v>
      </c>
      <c r="G53">
        <v>1077</v>
      </c>
      <c r="H53">
        <v>3</v>
      </c>
      <c r="I53" t="s">
        <v>259</v>
      </c>
      <c r="J53" t="s">
        <v>261</v>
      </c>
      <c r="K53" t="s">
        <v>260</v>
      </c>
      <c r="L53">
        <v>1339</v>
      </c>
      <c r="N53">
        <v>1007</v>
      </c>
      <c r="O53" t="s">
        <v>78</v>
      </c>
      <c r="P53" t="s">
        <v>78</v>
      </c>
      <c r="Q53">
        <v>1</v>
      </c>
      <c r="W53">
        <v>0</v>
      </c>
      <c r="X53">
        <v>-1292238209</v>
      </c>
      <c r="Y53">
        <f t="shared" si="12"/>
        <v>17.399999999999999</v>
      </c>
      <c r="AA53">
        <v>3011.21</v>
      </c>
      <c r="AB53">
        <v>0</v>
      </c>
      <c r="AC53">
        <v>0</v>
      </c>
      <c r="AD53">
        <v>0</v>
      </c>
      <c r="AE53">
        <v>160.62</v>
      </c>
      <c r="AF53">
        <v>0</v>
      </c>
      <c r="AG53">
        <v>0</v>
      </c>
      <c r="AH53">
        <v>0</v>
      </c>
      <c r="AI53">
        <v>18.71</v>
      </c>
      <c r="AJ53">
        <v>1</v>
      </c>
      <c r="AK53">
        <v>1</v>
      </c>
      <c r="AL53">
        <v>1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0</v>
      </c>
      <c r="AS53" t="s">
        <v>3</v>
      </c>
      <c r="AT53">
        <v>17.399999999999999</v>
      </c>
      <c r="AU53" t="s">
        <v>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ROUND(Y53*Source!I132,9)</f>
        <v>0</v>
      </c>
      <c r="CY53">
        <f>AA53</f>
        <v>3011.21</v>
      </c>
      <c r="CZ53">
        <f>AE53</f>
        <v>160.62</v>
      </c>
      <c r="DA53">
        <f>AI53</f>
        <v>18.71</v>
      </c>
      <c r="DB53">
        <f t="shared" si="13"/>
        <v>2794.79</v>
      </c>
      <c r="DC53">
        <f t="shared" si="14"/>
        <v>0</v>
      </c>
      <c r="DD53" t="s">
        <v>3</v>
      </c>
      <c r="DE53" t="s">
        <v>3</v>
      </c>
      <c r="DF53">
        <f>ROUND(ROUND(AE53*AI53,2)*CX53,2)</f>
        <v>0</v>
      </c>
      <c r="DG53">
        <f t="shared" si="16"/>
        <v>0</v>
      </c>
      <c r="DH53">
        <f t="shared" si="17"/>
        <v>0</v>
      </c>
      <c r="DI53">
        <f t="shared" si="1"/>
        <v>0</v>
      </c>
      <c r="DJ53">
        <f>DF53</f>
        <v>0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ROW(Source!A134)</f>
        <v>134</v>
      </c>
      <c r="B54">
        <v>78711061</v>
      </c>
      <c r="C54">
        <v>78711756</v>
      </c>
      <c r="D54">
        <v>74267423</v>
      </c>
      <c r="E54">
        <v>1</v>
      </c>
      <c r="F54">
        <v>1</v>
      </c>
      <c r="G54">
        <v>1077</v>
      </c>
      <c r="H54">
        <v>3</v>
      </c>
      <c r="I54" t="s">
        <v>210</v>
      </c>
      <c r="J54" t="s">
        <v>212</v>
      </c>
      <c r="K54" t="s">
        <v>211</v>
      </c>
      <c r="L54">
        <v>1339</v>
      </c>
      <c r="N54">
        <v>1007</v>
      </c>
      <c r="O54" t="s">
        <v>78</v>
      </c>
      <c r="P54" t="s">
        <v>78</v>
      </c>
      <c r="Q54">
        <v>1</v>
      </c>
      <c r="W54">
        <v>0</v>
      </c>
      <c r="X54">
        <v>2003145342</v>
      </c>
      <c r="Y54">
        <f t="shared" si="12"/>
        <v>162</v>
      </c>
      <c r="AA54">
        <v>6466.82</v>
      </c>
      <c r="AB54">
        <v>0</v>
      </c>
      <c r="AC54">
        <v>0</v>
      </c>
      <c r="AD54">
        <v>0</v>
      </c>
      <c r="AE54">
        <v>517.14</v>
      </c>
      <c r="AF54">
        <v>0</v>
      </c>
      <c r="AG54">
        <v>0</v>
      </c>
      <c r="AH54">
        <v>0</v>
      </c>
      <c r="AI54">
        <v>12.48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162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ROUND(Y54*Source!I134,9)</f>
        <v>0</v>
      </c>
      <c r="CY54">
        <f>AA54</f>
        <v>6466.82</v>
      </c>
      <c r="CZ54">
        <f>AE54</f>
        <v>517.14</v>
      </c>
      <c r="DA54">
        <f>AI54</f>
        <v>12.48</v>
      </c>
      <c r="DB54">
        <f t="shared" si="13"/>
        <v>83776.679999999993</v>
      </c>
      <c r="DC54">
        <f t="shared" si="14"/>
        <v>0</v>
      </c>
      <c r="DD54" t="s">
        <v>3</v>
      </c>
      <c r="DE54" t="s">
        <v>3</v>
      </c>
      <c r="DF54">
        <f>ROUND(ROUND(AE54*AI54,2)*CX54,2)</f>
        <v>0</v>
      </c>
      <c r="DG54">
        <f t="shared" si="16"/>
        <v>0</v>
      </c>
      <c r="DH54">
        <f t="shared" si="17"/>
        <v>0</v>
      </c>
      <c r="DI54">
        <f t="shared" si="1"/>
        <v>0</v>
      </c>
      <c r="DJ54">
        <f>DF54</f>
        <v>0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ROW(Source!A136)</f>
        <v>136</v>
      </c>
      <c r="B55">
        <v>78711061</v>
      </c>
      <c r="C55">
        <v>78711783</v>
      </c>
      <c r="D55">
        <v>74267423</v>
      </c>
      <c r="E55">
        <v>1</v>
      </c>
      <c r="F55">
        <v>1</v>
      </c>
      <c r="G55">
        <v>1077</v>
      </c>
      <c r="H55">
        <v>3</v>
      </c>
      <c r="I55" t="s">
        <v>210</v>
      </c>
      <c r="J55" t="s">
        <v>212</v>
      </c>
      <c r="K55" t="s">
        <v>211</v>
      </c>
      <c r="L55">
        <v>1339</v>
      </c>
      <c r="N55">
        <v>1007</v>
      </c>
      <c r="O55" t="s">
        <v>78</v>
      </c>
      <c r="P55" t="s">
        <v>78</v>
      </c>
      <c r="Q55">
        <v>1</v>
      </c>
      <c r="W55">
        <v>0</v>
      </c>
      <c r="X55">
        <v>2003145342</v>
      </c>
      <c r="Y55">
        <f>(AT55*4)</f>
        <v>40.799999999999997</v>
      </c>
      <c r="AA55">
        <v>6466.82</v>
      </c>
      <c r="AB55">
        <v>0</v>
      </c>
      <c r="AC55">
        <v>0</v>
      </c>
      <c r="AD55">
        <v>0</v>
      </c>
      <c r="AE55">
        <v>517.14</v>
      </c>
      <c r="AF55">
        <v>0</v>
      </c>
      <c r="AG55">
        <v>0</v>
      </c>
      <c r="AH55">
        <v>0</v>
      </c>
      <c r="AI55">
        <v>12.48</v>
      </c>
      <c r="AJ55">
        <v>1</v>
      </c>
      <c r="AK55">
        <v>1</v>
      </c>
      <c r="AL55">
        <v>1</v>
      </c>
      <c r="AM55">
        <v>0</v>
      </c>
      <c r="AN55">
        <v>0</v>
      </c>
      <c r="AO55">
        <v>0</v>
      </c>
      <c r="AP55">
        <v>1</v>
      </c>
      <c r="AQ55">
        <v>0</v>
      </c>
      <c r="AR55">
        <v>0</v>
      </c>
      <c r="AS55" t="s">
        <v>3</v>
      </c>
      <c r="AT55">
        <v>10.199999999999999</v>
      </c>
      <c r="AU55" t="s">
        <v>286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v>0</v>
      </c>
      <c r="CX55">
        <f>ROUND(Y55*Source!I136,9)</f>
        <v>0</v>
      </c>
      <c r="CY55">
        <f>AA55</f>
        <v>6466.82</v>
      </c>
      <c r="CZ55">
        <f>AE55</f>
        <v>517.14</v>
      </c>
      <c r="DA55">
        <f>AI55</f>
        <v>12.48</v>
      </c>
      <c r="DB55">
        <f>ROUND((ROUND(AT55*CZ55,2)*4),6)</f>
        <v>21099.32</v>
      </c>
      <c r="DC55">
        <f>ROUND((ROUND(AT55*AG55,2)*4),6)</f>
        <v>0</v>
      </c>
      <c r="DD55" t="s">
        <v>3</v>
      </c>
      <c r="DE55" t="s">
        <v>3</v>
      </c>
      <c r="DF55">
        <f>ROUND(ROUND(AE55*AI55,2)*CX55,2)</f>
        <v>0</v>
      </c>
      <c r="DG55">
        <f t="shared" si="16"/>
        <v>0</v>
      </c>
      <c r="DH55">
        <f t="shared" si="17"/>
        <v>0</v>
      </c>
      <c r="DI55">
        <f t="shared" si="1"/>
        <v>0</v>
      </c>
      <c r="DJ55">
        <f>DF55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ROW(Source!A140)</f>
        <v>140</v>
      </c>
      <c r="B56">
        <v>78711061</v>
      </c>
      <c r="C56">
        <v>78711810</v>
      </c>
      <c r="D56">
        <v>75094012</v>
      </c>
      <c r="E56">
        <v>1077</v>
      </c>
      <c r="F56">
        <v>1</v>
      </c>
      <c r="G56">
        <v>1077</v>
      </c>
      <c r="H56">
        <v>1</v>
      </c>
      <c r="I56" t="s">
        <v>621</v>
      </c>
      <c r="J56" t="s">
        <v>3</v>
      </c>
      <c r="K56" t="s">
        <v>622</v>
      </c>
      <c r="L56">
        <v>1191</v>
      </c>
      <c r="N56">
        <v>1013</v>
      </c>
      <c r="O56" t="s">
        <v>623</v>
      </c>
      <c r="P56" t="s">
        <v>623</v>
      </c>
      <c r="Q56">
        <v>1</v>
      </c>
      <c r="W56">
        <v>0</v>
      </c>
      <c r="X56">
        <v>476480486</v>
      </c>
      <c r="Y56">
        <f t="shared" ref="Y56:Y62" si="18">AT56</f>
        <v>45.8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M56">
        <v>5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45.8</v>
      </c>
      <c r="AU56" t="s">
        <v>3</v>
      </c>
      <c r="AV56">
        <v>1</v>
      </c>
      <c r="AW56">
        <v>2</v>
      </c>
      <c r="AX56">
        <v>78711822</v>
      </c>
      <c r="AY56">
        <v>1</v>
      </c>
      <c r="AZ56">
        <v>0</v>
      </c>
      <c r="BA56">
        <v>191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U56">
        <f>ROUND(AT56*Source!I140*AH56*AL56,2)</f>
        <v>0</v>
      </c>
      <c r="CV56">
        <f>ROUND(Y56*Source!I140,9)</f>
        <v>0</v>
      </c>
      <c r="CW56">
        <v>0</v>
      </c>
      <c r="CX56">
        <f>ROUND(Y56*Source!I140,9)</f>
        <v>0</v>
      </c>
      <c r="CY56">
        <f>AD56</f>
        <v>0</v>
      </c>
      <c r="CZ56">
        <f>AH56</f>
        <v>0</v>
      </c>
      <c r="DA56">
        <f>AL56</f>
        <v>1</v>
      </c>
      <c r="DB56">
        <f t="shared" ref="DB56:DB62" si="19">ROUND(ROUND(AT56*CZ56,2),6)</f>
        <v>0</v>
      </c>
      <c r="DC56">
        <f t="shared" ref="DC56:DC62" si="20">ROUND(ROUND(AT56*AG56,2),6)</f>
        <v>0</v>
      </c>
      <c r="DD56" t="s">
        <v>3</v>
      </c>
      <c r="DE56" t="s">
        <v>3</v>
      </c>
      <c r="DF56">
        <f>ROUND(ROUND(AE56,2)*CX56,2)</f>
        <v>0</v>
      </c>
      <c r="DG56">
        <f t="shared" si="16"/>
        <v>0</v>
      </c>
      <c r="DH56">
        <f t="shared" si="17"/>
        <v>0</v>
      </c>
      <c r="DI56">
        <f t="shared" si="1"/>
        <v>0</v>
      </c>
      <c r="DJ56">
        <f>DI56</f>
        <v>0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ROW(Source!A140)</f>
        <v>140</v>
      </c>
      <c r="B57">
        <v>78711061</v>
      </c>
      <c r="C57">
        <v>78711810</v>
      </c>
      <c r="D57">
        <v>75171395</v>
      </c>
      <c r="E57">
        <v>1</v>
      </c>
      <c r="F57">
        <v>1</v>
      </c>
      <c r="G57">
        <v>1077</v>
      </c>
      <c r="H57">
        <v>2</v>
      </c>
      <c r="I57" t="s">
        <v>662</v>
      </c>
      <c r="J57" t="s">
        <v>663</v>
      </c>
      <c r="K57" t="s">
        <v>664</v>
      </c>
      <c r="L57">
        <v>1368</v>
      </c>
      <c r="N57">
        <v>1011</v>
      </c>
      <c r="O57" t="s">
        <v>627</v>
      </c>
      <c r="P57" t="s">
        <v>627</v>
      </c>
      <c r="Q57">
        <v>1</v>
      </c>
      <c r="W57">
        <v>0</v>
      </c>
      <c r="X57">
        <v>-286396055</v>
      </c>
      <c r="Y57">
        <f t="shared" si="18"/>
        <v>5.62</v>
      </c>
      <c r="AA57">
        <v>0</v>
      </c>
      <c r="AB57">
        <v>95.17</v>
      </c>
      <c r="AC57">
        <v>0</v>
      </c>
      <c r="AD57">
        <v>0</v>
      </c>
      <c r="AE57">
        <v>0</v>
      </c>
      <c r="AF57">
        <v>9.8800000000000008</v>
      </c>
      <c r="AG57">
        <v>0</v>
      </c>
      <c r="AH57">
        <v>0</v>
      </c>
      <c r="AI57">
        <v>1</v>
      </c>
      <c r="AJ57">
        <v>9.1999999999999993</v>
      </c>
      <c r="AK57">
        <v>47.82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5.62</v>
      </c>
      <c r="AU57" t="s">
        <v>3</v>
      </c>
      <c r="AV57">
        <v>0</v>
      </c>
      <c r="AW57">
        <v>2</v>
      </c>
      <c r="AX57">
        <v>78711823</v>
      </c>
      <c r="AY57">
        <v>1</v>
      </c>
      <c r="AZ57">
        <v>0</v>
      </c>
      <c r="BA57">
        <v>192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ROUND(Y57*Source!I140*DO57,9)</f>
        <v>0</v>
      </c>
      <c r="CX57">
        <f>ROUND(Y57*Source!I140,9)</f>
        <v>0</v>
      </c>
      <c r="CY57">
        <f>AB57</f>
        <v>95.17</v>
      </c>
      <c r="CZ57">
        <f>AF57</f>
        <v>9.8800000000000008</v>
      </c>
      <c r="DA57">
        <f>AJ57</f>
        <v>9.1999999999999993</v>
      </c>
      <c r="DB57">
        <f t="shared" si="19"/>
        <v>55.53</v>
      </c>
      <c r="DC57">
        <f t="shared" si="20"/>
        <v>0</v>
      </c>
      <c r="DD57" t="s">
        <v>3</v>
      </c>
      <c r="DE57" t="s">
        <v>3</v>
      </c>
      <c r="DF57">
        <f>ROUND(ROUND(AE57,2)*CX57,2)</f>
        <v>0</v>
      </c>
      <c r="DG57">
        <f>ROUND(ROUND(AF57*AJ57,2)*CX57,2)</f>
        <v>0</v>
      </c>
      <c r="DH57">
        <f>ROUND(ROUND(AG57*AK57,2)*CX57,2)</f>
        <v>0</v>
      </c>
      <c r="DI57">
        <f t="shared" si="1"/>
        <v>0</v>
      </c>
      <c r="DJ57">
        <f>DG57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ROW(Source!A140)</f>
        <v>140</v>
      </c>
      <c r="B58">
        <v>78711061</v>
      </c>
      <c r="C58">
        <v>78711810</v>
      </c>
      <c r="D58">
        <v>75171515</v>
      </c>
      <c r="E58">
        <v>1</v>
      </c>
      <c r="F58">
        <v>1</v>
      </c>
      <c r="G58">
        <v>1077</v>
      </c>
      <c r="H58">
        <v>2</v>
      </c>
      <c r="I58" t="s">
        <v>665</v>
      </c>
      <c r="J58" t="s">
        <v>666</v>
      </c>
      <c r="K58" t="s">
        <v>667</v>
      </c>
      <c r="L58">
        <v>1368</v>
      </c>
      <c r="N58">
        <v>1011</v>
      </c>
      <c r="O58" t="s">
        <v>627</v>
      </c>
      <c r="P58" t="s">
        <v>627</v>
      </c>
      <c r="Q58">
        <v>1</v>
      </c>
      <c r="W58">
        <v>0</v>
      </c>
      <c r="X58">
        <v>-1563021952</v>
      </c>
      <c r="Y58">
        <f t="shared" si="18"/>
        <v>0.51</v>
      </c>
      <c r="AA58">
        <v>0</v>
      </c>
      <c r="AB58">
        <v>1323.36</v>
      </c>
      <c r="AC58">
        <v>631.85</v>
      </c>
      <c r="AD58">
        <v>0</v>
      </c>
      <c r="AE58">
        <v>0</v>
      </c>
      <c r="AF58">
        <v>83.1</v>
      </c>
      <c r="AG58">
        <v>12.62</v>
      </c>
      <c r="AH58">
        <v>0</v>
      </c>
      <c r="AI58">
        <v>1</v>
      </c>
      <c r="AJ58">
        <v>15.21</v>
      </c>
      <c r="AK58">
        <v>47.82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0.51</v>
      </c>
      <c r="AU58" t="s">
        <v>3</v>
      </c>
      <c r="AV58">
        <v>0</v>
      </c>
      <c r="AW58">
        <v>2</v>
      </c>
      <c r="AX58">
        <v>78711824</v>
      </c>
      <c r="AY58">
        <v>1</v>
      </c>
      <c r="AZ58">
        <v>0</v>
      </c>
      <c r="BA58">
        <v>193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ROUND(Y58*Source!I140*DO58,9)</f>
        <v>0</v>
      </c>
      <c r="CX58">
        <f>ROUND(Y58*Source!I140,9)</f>
        <v>0</v>
      </c>
      <c r="CY58">
        <f>AB58</f>
        <v>1323.36</v>
      </c>
      <c r="CZ58">
        <f>AF58</f>
        <v>83.1</v>
      </c>
      <c r="DA58">
        <f>AJ58</f>
        <v>15.21</v>
      </c>
      <c r="DB58">
        <f t="shared" si="19"/>
        <v>42.38</v>
      </c>
      <c r="DC58">
        <f t="shared" si="20"/>
        <v>6.44</v>
      </c>
      <c r="DD58" t="s">
        <v>3</v>
      </c>
      <c r="DE58" t="s">
        <v>3</v>
      </c>
      <c r="DF58">
        <f>ROUND(ROUND(AE58,2)*CX58,2)</f>
        <v>0</v>
      </c>
      <c r="DG58">
        <f>ROUND(ROUND(AF58*AJ58,2)*CX58,2)</f>
        <v>0</v>
      </c>
      <c r="DH58">
        <f>ROUND(ROUND(AG58*AK58,2)*CX58,2)</f>
        <v>0</v>
      </c>
      <c r="DI58">
        <f t="shared" si="1"/>
        <v>0</v>
      </c>
      <c r="DJ58">
        <f>DG58</f>
        <v>0</v>
      </c>
      <c r="DK58">
        <v>0</v>
      </c>
      <c r="DL58" t="s">
        <v>628</v>
      </c>
      <c r="DM58">
        <v>0</v>
      </c>
      <c r="DN58" t="s">
        <v>623</v>
      </c>
      <c r="DO58">
        <v>12.62</v>
      </c>
    </row>
    <row r="59" spans="1:119" x14ac:dyDescent="0.2">
      <c r="A59">
        <f>ROW(Source!A140)</f>
        <v>140</v>
      </c>
      <c r="B59">
        <v>78711061</v>
      </c>
      <c r="C59">
        <v>78711810</v>
      </c>
      <c r="D59">
        <v>75170759</v>
      </c>
      <c r="E59">
        <v>1</v>
      </c>
      <c r="F59">
        <v>1</v>
      </c>
      <c r="G59">
        <v>1077</v>
      </c>
      <c r="H59">
        <v>2</v>
      </c>
      <c r="I59" t="s">
        <v>668</v>
      </c>
      <c r="J59" t="s">
        <v>669</v>
      </c>
      <c r="K59" t="s">
        <v>670</v>
      </c>
      <c r="L59">
        <v>1368</v>
      </c>
      <c r="N59">
        <v>1011</v>
      </c>
      <c r="O59" t="s">
        <v>627</v>
      </c>
      <c r="P59" t="s">
        <v>627</v>
      </c>
      <c r="Q59">
        <v>1</v>
      </c>
      <c r="W59">
        <v>0</v>
      </c>
      <c r="X59">
        <v>1806036159</v>
      </c>
      <c r="Y59">
        <f t="shared" si="18"/>
        <v>0.38</v>
      </c>
      <c r="AA59">
        <v>0</v>
      </c>
      <c r="AB59">
        <v>2451.81</v>
      </c>
      <c r="AC59">
        <v>847.64</v>
      </c>
      <c r="AD59">
        <v>0</v>
      </c>
      <c r="AE59">
        <v>0</v>
      </c>
      <c r="AF59">
        <v>179.17</v>
      </c>
      <c r="AG59">
        <v>16.93</v>
      </c>
      <c r="AH59">
        <v>0</v>
      </c>
      <c r="AI59">
        <v>1</v>
      </c>
      <c r="AJ59">
        <v>13.07</v>
      </c>
      <c r="AK59">
        <v>47.82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0.38</v>
      </c>
      <c r="AU59" t="s">
        <v>3</v>
      </c>
      <c r="AV59">
        <v>0</v>
      </c>
      <c r="AW59">
        <v>2</v>
      </c>
      <c r="AX59">
        <v>78711825</v>
      </c>
      <c r="AY59">
        <v>1</v>
      </c>
      <c r="AZ59">
        <v>0</v>
      </c>
      <c r="BA59">
        <v>194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ROUND(Y59*Source!I140*DO59,9)</f>
        <v>0</v>
      </c>
      <c r="CX59">
        <f>ROUND(Y59*Source!I140,9)</f>
        <v>0</v>
      </c>
      <c r="CY59">
        <f>AB59</f>
        <v>2451.81</v>
      </c>
      <c r="CZ59">
        <f>AF59</f>
        <v>179.17</v>
      </c>
      <c r="DA59">
        <f>AJ59</f>
        <v>13.07</v>
      </c>
      <c r="DB59">
        <f t="shared" si="19"/>
        <v>68.08</v>
      </c>
      <c r="DC59">
        <f t="shared" si="20"/>
        <v>6.43</v>
      </c>
      <c r="DD59" t="s">
        <v>3</v>
      </c>
      <c r="DE59" t="s">
        <v>3</v>
      </c>
      <c r="DF59">
        <f>ROUND(ROUND(AE59,2)*CX59,2)</f>
        <v>0</v>
      </c>
      <c r="DG59">
        <f>ROUND(ROUND(AF59*AJ59,2)*CX59,2)</f>
        <v>0</v>
      </c>
      <c r="DH59">
        <f>ROUND(ROUND(AG59*AK59,2)*CX59,2)</f>
        <v>0</v>
      </c>
      <c r="DI59">
        <f t="shared" si="1"/>
        <v>0</v>
      </c>
      <c r="DJ59">
        <f>DG59</f>
        <v>0</v>
      </c>
      <c r="DK59">
        <v>0</v>
      </c>
      <c r="DL59" t="s">
        <v>628</v>
      </c>
      <c r="DM59">
        <v>0</v>
      </c>
      <c r="DN59" t="s">
        <v>623</v>
      </c>
      <c r="DO59">
        <v>16.93</v>
      </c>
    </row>
    <row r="60" spans="1:119" x14ac:dyDescent="0.2">
      <c r="A60">
        <f>ROW(Source!A140)</f>
        <v>140</v>
      </c>
      <c r="B60">
        <v>78711061</v>
      </c>
      <c r="C60">
        <v>78711810</v>
      </c>
      <c r="D60">
        <v>75147550</v>
      </c>
      <c r="E60">
        <v>1</v>
      </c>
      <c r="F60">
        <v>1</v>
      </c>
      <c r="G60">
        <v>1077</v>
      </c>
      <c r="H60">
        <v>3</v>
      </c>
      <c r="I60" t="s">
        <v>671</v>
      </c>
      <c r="J60" t="s">
        <v>672</v>
      </c>
      <c r="K60" t="s">
        <v>673</v>
      </c>
      <c r="L60">
        <v>1339</v>
      </c>
      <c r="N60">
        <v>1007</v>
      </c>
      <c r="O60" t="s">
        <v>78</v>
      </c>
      <c r="P60" t="s">
        <v>78</v>
      </c>
      <c r="Q60">
        <v>1</v>
      </c>
      <c r="W60">
        <v>0</v>
      </c>
      <c r="X60">
        <v>-874054131</v>
      </c>
      <c r="Y60">
        <f t="shared" si="18"/>
        <v>0.05</v>
      </c>
      <c r="AA60">
        <v>5179.8500000000004</v>
      </c>
      <c r="AB60">
        <v>0</v>
      </c>
      <c r="AC60">
        <v>0</v>
      </c>
      <c r="AD60">
        <v>0</v>
      </c>
      <c r="AE60">
        <v>477.64</v>
      </c>
      <c r="AF60">
        <v>0</v>
      </c>
      <c r="AG60">
        <v>0</v>
      </c>
      <c r="AH60">
        <v>0</v>
      </c>
      <c r="AI60">
        <v>10.78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0.05</v>
      </c>
      <c r="AU60" t="s">
        <v>3</v>
      </c>
      <c r="AV60">
        <v>0</v>
      </c>
      <c r="AW60">
        <v>2</v>
      </c>
      <c r="AX60">
        <v>78711826</v>
      </c>
      <c r="AY60">
        <v>1</v>
      </c>
      <c r="AZ60">
        <v>0</v>
      </c>
      <c r="BA60">
        <v>195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ROUND(Y60*Source!I140,9)</f>
        <v>0</v>
      </c>
      <c r="CY60">
        <f t="shared" ref="CY60:CY69" si="21">AA60</f>
        <v>5179.8500000000004</v>
      </c>
      <c r="CZ60">
        <f t="shared" ref="CZ60:CZ69" si="22">AE60</f>
        <v>477.64</v>
      </c>
      <c r="DA60">
        <f t="shared" ref="DA60:DA69" si="23">AI60</f>
        <v>10.78</v>
      </c>
      <c r="DB60">
        <f t="shared" si="19"/>
        <v>23.88</v>
      </c>
      <c r="DC60">
        <f t="shared" si="20"/>
        <v>0</v>
      </c>
      <c r="DD60" t="s">
        <v>3</v>
      </c>
      <c r="DE60" t="s">
        <v>3</v>
      </c>
      <c r="DF60">
        <f t="shared" ref="DF60:DF69" si="24">ROUND(ROUND(AE60*AI60,2)*CX60,2)</f>
        <v>0</v>
      </c>
      <c r="DG60">
        <f t="shared" ref="DG60:DG70" si="25">ROUND(ROUND(AF60,2)*CX60,2)</f>
        <v>0</v>
      </c>
      <c r="DH60">
        <f t="shared" ref="DH60:DH70" si="26">ROUND(ROUND(AG60,2)*CX60,2)</f>
        <v>0</v>
      </c>
      <c r="DI60">
        <f t="shared" si="1"/>
        <v>0</v>
      </c>
      <c r="DJ60">
        <f t="shared" ref="DJ60:DJ69" si="27">DF60</f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ROW(Source!A147)</f>
        <v>147</v>
      </c>
      <c r="B61">
        <v>78711061</v>
      </c>
      <c r="C61">
        <v>78711834</v>
      </c>
      <c r="D61">
        <v>74260702</v>
      </c>
      <c r="E61">
        <v>1</v>
      </c>
      <c r="F61">
        <v>1</v>
      </c>
      <c r="G61">
        <v>1077</v>
      </c>
      <c r="H61">
        <v>3</v>
      </c>
      <c r="I61" t="s">
        <v>76</v>
      </c>
      <c r="J61" t="s">
        <v>79</v>
      </c>
      <c r="K61" t="s">
        <v>77</v>
      </c>
      <c r="L61">
        <v>1339</v>
      </c>
      <c r="N61">
        <v>1007</v>
      </c>
      <c r="O61" t="s">
        <v>78</v>
      </c>
      <c r="P61" t="s">
        <v>78</v>
      </c>
      <c r="Q61">
        <v>1</v>
      </c>
      <c r="W61">
        <v>0</v>
      </c>
      <c r="X61">
        <v>-345865286</v>
      </c>
      <c r="Y61">
        <f t="shared" si="18"/>
        <v>110</v>
      </c>
      <c r="AA61">
        <v>937.33</v>
      </c>
      <c r="AB61">
        <v>0</v>
      </c>
      <c r="AC61">
        <v>0</v>
      </c>
      <c r="AD61">
        <v>0</v>
      </c>
      <c r="AE61">
        <v>104.99</v>
      </c>
      <c r="AF61">
        <v>0</v>
      </c>
      <c r="AG61">
        <v>0</v>
      </c>
      <c r="AH61">
        <v>0</v>
      </c>
      <c r="AI61">
        <v>8.91</v>
      </c>
      <c r="AJ61">
        <v>1</v>
      </c>
      <c r="AK61">
        <v>1</v>
      </c>
      <c r="AL61">
        <v>1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110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ROUND(Y61*Source!I147,9)</f>
        <v>0</v>
      </c>
      <c r="CY61">
        <f t="shared" si="21"/>
        <v>937.33</v>
      </c>
      <c r="CZ61">
        <f t="shared" si="22"/>
        <v>104.99</v>
      </c>
      <c r="DA61">
        <f t="shared" si="23"/>
        <v>8.91</v>
      </c>
      <c r="DB61">
        <f t="shared" si="19"/>
        <v>11548.9</v>
      </c>
      <c r="DC61">
        <f t="shared" si="20"/>
        <v>0</v>
      </c>
      <c r="DD61" t="s">
        <v>3</v>
      </c>
      <c r="DE61" t="s">
        <v>3</v>
      </c>
      <c r="DF61">
        <f t="shared" si="24"/>
        <v>0</v>
      </c>
      <c r="DG61">
        <f t="shared" si="25"/>
        <v>0</v>
      </c>
      <c r="DH61">
        <f t="shared" si="26"/>
        <v>0</v>
      </c>
      <c r="DI61">
        <f t="shared" si="1"/>
        <v>0</v>
      </c>
      <c r="DJ61">
        <f t="shared" si="27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ROW(Source!A149)</f>
        <v>149</v>
      </c>
      <c r="B62">
        <v>78711061</v>
      </c>
      <c r="C62">
        <v>78711853</v>
      </c>
      <c r="D62">
        <v>74261293</v>
      </c>
      <c r="E62">
        <v>1</v>
      </c>
      <c r="F62">
        <v>1</v>
      </c>
      <c r="G62">
        <v>1077</v>
      </c>
      <c r="H62">
        <v>3</v>
      </c>
      <c r="I62" t="s">
        <v>259</v>
      </c>
      <c r="J62" t="s">
        <v>261</v>
      </c>
      <c r="K62" t="s">
        <v>260</v>
      </c>
      <c r="L62">
        <v>1339</v>
      </c>
      <c r="N62">
        <v>1007</v>
      </c>
      <c r="O62" t="s">
        <v>78</v>
      </c>
      <c r="P62" t="s">
        <v>78</v>
      </c>
      <c r="Q62">
        <v>1</v>
      </c>
      <c r="W62">
        <v>0</v>
      </c>
      <c r="X62">
        <v>-1292238209</v>
      </c>
      <c r="Y62">
        <f t="shared" si="18"/>
        <v>17.399999999999999</v>
      </c>
      <c r="AA62">
        <v>3011.21</v>
      </c>
      <c r="AB62">
        <v>0</v>
      </c>
      <c r="AC62">
        <v>0</v>
      </c>
      <c r="AD62">
        <v>0</v>
      </c>
      <c r="AE62">
        <v>160.62</v>
      </c>
      <c r="AF62">
        <v>0</v>
      </c>
      <c r="AG62">
        <v>0</v>
      </c>
      <c r="AH62">
        <v>0</v>
      </c>
      <c r="AI62">
        <v>18.71</v>
      </c>
      <c r="AJ62">
        <v>1</v>
      </c>
      <c r="AK62">
        <v>1</v>
      </c>
      <c r="AL62">
        <v>1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 t="s">
        <v>3</v>
      </c>
      <c r="AT62">
        <v>17.399999999999999</v>
      </c>
      <c r="AU62" t="s">
        <v>3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ROUND(Y62*Source!I149,9)</f>
        <v>0</v>
      </c>
      <c r="CY62">
        <f t="shared" si="21"/>
        <v>3011.21</v>
      </c>
      <c r="CZ62">
        <f t="shared" si="22"/>
        <v>160.62</v>
      </c>
      <c r="DA62">
        <f t="shared" si="23"/>
        <v>18.71</v>
      </c>
      <c r="DB62">
        <f t="shared" si="19"/>
        <v>2794.79</v>
      </c>
      <c r="DC62">
        <f t="shared" si="20"/>
        <v>0</v>
      </c>
      <c r="DD62" t="s">
        <v>3</v>
      </c>
      <c r="DE62" t="s">
        <v>3</v>
      </c>
      <c r="DF62">
        <f t="shared" si="24"/>
        <v>0</v>
      </c>
      <c r="DG62">
        <f t="shared" si="25"/>
        <v>0</v>
      </c>
      <c r="DH62">
        <f t="shared" si="26"/>
        <v>0</v>
      </c>
      <c r="DI62">
        <f t="shared" si="1"/>
        <v>0</v>
      </c>
      <c r="DJ62">
        <f t="shared" si="27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ROW(Source!A151)</f>
        <v>151</v>
      </c>
      <c r="B63">
        <v>78711061</v>
      </c>
      <c r="C63">
        <v>78711866</v>
      </c>
      <c r="D63">
        <v>74267777</v>
      </c>
      <c r="E63">
        <v>1</v>
      </c>
      <c r="F63">
        <v>1</v>
      </c>
      <c r="G63">
        <v>1077</v>
      </c>
      <c r="H63">
        <v>3</v>
      </c>
      <c r="I63" t="s">
        <v>275</v>
      </c>
      <c r="J63" t="s">
        <v>277</v>
      </c>
      <c r="K63" t="s">
        <v>276</v>
      </c>
      <c r="L63">
        <v>1348</v>
      </c>
      <c r="N63">
        <v>1009</v>
      </c>
      <c r="O63" t="s">
        <v>228</v>
      </c>
      <c r="P63" t="s">
        <v>228</v>
      </c>
      <c r="Q63">
        <v>1000</v>
      </c>
      <c r="W63">
        <v>0</v>
      </c>
      <c r="X63">
        <v>1983555355</v>
      </c>
      <c r="Y63">
        <f>(AT63*1.333)</f>
        <v>9.5176200000000009</v>
      </c>
      <c r="AA63">
        <v>5130.55</v>
      </c>
      <c r="AB63">
        <v>0</v>
      </c>
      <c r="AC63">
        <v>0</v>
      </c>
      <c r="AD63">
        <v>0</v>
      </c>
      <c r="AE63">
        <v>293.51</v>
      </c>
      <c r="AF63">
        <v>0</v>
      </c>
      <c r="AG63">
        <v>0</v>
      </c>
      <c r="AH63">
        <v>0</v>
      </c>
      <c r="AI63">
        <v>17.48</v>
      </c>
      <c r="AJ63">
        <v>1</v>
      </c>
      <c r="AK63">
        <v>1</v>
      </c>
      <c r="AL63">
        <v>1</v>
      </c>
      <c r="AM63">
        <v>0</v>
      </c>
      <c r="AN63">
        <v>0</v>
      </c>
      <c r="AO63">
        <v>0</v>
      </c>
      <c r="AP63">
        <v>1</v>
      </c>
      <c r="AQ63">
        <v>0</v>
      </c>
      <c r="AR63">
        <v>0</v>
      </c>
      <c r="AS63" t="s">
        <v>3</v>
      </c>
      <c r="AT63">
        <v>7.14</v>
      </c>
      <c r="AU63" t="s">
        <v>269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ROUND(Y63*Source!I151,9)</f>
        <v>0</v>
      </c>
      <c r="CY63">
        <f t="shared" si="21"/>
        <v>5130.55</v>
      </c>
      <c r="CZ63">
        <f t="shared" si="22"/>
        <v>293.51</v>
      </c>
      <c r="DA63">
        <f t="shared" si="23"/>
        <v>17.48</v>
      </c>
      <c r="DB63">
        <f>ROUND((ROUND(AT63*CZ63,2)*1.333),6)</f>
        <v>2793.51478</v>
      </c>
      <c r="DC63">
        <f>ROUND((ROUND(AT63*AG63,2)*1.333),6)</f>
        <v>0</v>
      </c>
      <c r="DD63" t="s">
        <v>3</v>
      </c>
      <c r="DE63" t="s">
        <v>3</v>
      </c>
      <c r="DF63">
        <f t="shared" si="24"/>
        <v>0</v>
      </c>
      <c r="DG63">
        <f t="shared" si="25"/>
        <v>0</v>
      </c>
      <c r="DH63">
        <f t="shared" si="26"/>
        <v>0</v>
      </c>
      <c r="DI63">
        <f t="shared" si="1"/>
        <v>0</v>
      </c>
      <c r="DJ63">
        <f t="shared" si="27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ROW(Source!A154)</f>
        <v>154</v>
      </c>
      <c r="B64">
        <v>78711061</v>
      </c>
      <c r="C64">
        <v>78711878</v>
      </c>
      <c r="D64">
        <v>74260702</v>
      </c>
      <c r="E64">
        <v>1</v>
      </c>
      <c r="F64">
        <v>1</v>
      </c>
      <c r="G64">
        <v>1077</v>
      </c>
      <c r="H64">
        <v>3</v>
      </c>
      <c r="I64" t="s">
        <v>76</v>
      </c>
      <c r="J64" t="s">
        <v>79</v>
      </c>
      <c r="K64" t="s">
        <v>77</v>
      </c>
      <c r="L64">
        <v>1339</v>
      </c>
      <c r="N64">
        <v>1007</v>
      </c>
      <c r="O64" t="s">
        <v>78</v>
      </c>
      <c r="P64" t="s">
        <v>78</v>
      </c>
      <c r="Q64">
        <v>1</v>
      </c>
      <c r="W64">
        <v>0</v>
      </c>
      <c r="X64">
        <v>-345865286</v>
      </c>
      <c r="Y64">
        <f>AT64</f>
        <v>110</v>
      </c>
      <c r="AA64">
        <v>937.33</v>
      </c>
      <c r="AB64">
        <v>0</v>
      </c>
      <c r="AC64">
        <v>0</v>
      </c>
      <c r="AD64">
        <v>0</v>
      </c>
      <c r="AE64">
        <v>104.99</v>
      </c>
      <c r="AF64">
        <v>0</v>
      </c>
      <c r="AG64">
        <v>0</v>
      </c>
      <c r="AH64">
        <v>0</v>
      </c>
      <c r="AI64">
        <v>8.91</v>
      </c>
      <c r="AJ64">
        <v>1</v>
      </c>
      <c r="AK64">
        <v>1</v>
      </c>
      <c r="AL64">
        <v>1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 t="s">
        <v>3</v>
      </c>
      <c r="AT64">
        <v>110</v>
      </c>
      <c r="AU64" t="s">
        <v>3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ROUND(Y64*Source!I154,9)</f>
        <v>0</v>
      </c>
      <c r="CY64">
        <f t="shared" si="21"/>
        <v>937.33</v>
      </c>
      <c r="CZ64">
        <f t="shared" si="22"/>
        <v>104.99</v>
      </c>
      <c r="DA64">
        <f t="shared" si="23"/>
        <v>8.91</v>
      </c>
      <c r="DB64">
        <f>ROUND(ROUND(AT64*CZ64,2),6)</f>
        <v>11548.9</v>
      </c>
      <c r="DC64">
        <f>ROUND(ROUND(AT64*AG64,2),6)</f>
        <v>0</v>
      </c>
      <c r="DD64" t="s">
        <v>3</v>
      </c>
      <c r="DE64" t="s">
        <v>3</v>
      </c>
      <c r="DF64">
        <f t="shared" si="24"/>
        <v>0</v>
      </c>
      <c r="DG64">
        <f t="shared" si="25"/>
        <v>0</v>
      </c>
      <c r="DH64">
        <f t="shared" si="26"/>
        <v>0</v>
      </c>
      <c r="DI64">
        <f t="shared" si="1"/>
        <v>0</v>
      </c>
      <c r="DJ64">
        <f t="shared" si="27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ROW(Source!A156)</f>
        <v>156</v>
      </c>
      <c r="B65">
        <v>78711061</v>
      </c>
      <c r="C65">
        <v>78711897</v>
      </c>
      <c r="D65">
        <v>74261293</v>
      </c>
      <c r="E65">
        <v>1</v>
      </c>
      <c r="F65">
        <v>1</v>
      </c>
      <c r="G65">
        <v>1077</v>
      </c>
      <c r="H65">
        <v>3</v>
      </c>
      <c r="I65" t="s">
        <v>259</v>
      </c>
      <c r="J65" t="s">
        <v>261</v>
      </c>
      <c r="K65" t="s">
        <v>260</v>
      </c>
      <c r="L65">
        <v>1339</v>
      </c>
      <c r="N65">
        <v>1007</v>
      </c>
      <c r="O65" t="s">
        <v>78</v>
      </c>
      <c r="P65" t="s">
        <v>78</v>
      </c>
      <c r="Q65">
        <v>1</v>
      </c>
      <c r="W65">
        <v>0</v>
      </c>
      <c r="X65">
        <v>-1292238209</v>
      </c>
      <c r="Y65">
        <f>AT65</f>
        <v>126</v>
      </c>
      <c r="AA65">
        <v>3011.21</v>
      </c>
      <c r="AB65">
        <v>0</v>
      </c>
      <c r="AC65">
        <v>0</v>
      </c>
      <c r="AD65">
        <v>0</v>
      </c>
      <c r="AE65">
        <v>160.62</v>
      </c>
      <c r="AF65">
        <v>0</v>
      </c>
      <c r="AG65">
        <v>0</v>
      </c>
      <c r="AH65">
        <v>0</v>
      </c>
      <c r="AI65">
        <v>18.71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 t="s">
        <v>3</v>
      </c>
      <c r="AT65">
        <v>126</v>
      </c>
      <c r="AU65" t="s">
        <v>3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ROUND(Y65*Source!I156,9)</f>
        <v>0</v>
      </c>
      <c r="CY65">
        <f t="shared" si="21"/>
        <v>3011.21</v>
      </c>
      <c r="CZ65">
        <f t="shared" si="22"/>
        <v>160.62</v>
      </c>
      <c r="DA65">
        <f t="shared" si="23"/>
        <v>18.71</v>
      </c>
      <c r="DB65">
        <f>ROUND(ROUND(AT65*CZ65,2),6)</f>
        <v>20238.12</v>
      </c>
      <c r="DC65">
        <f>ROUND(ROUND(AT65*AG65,2),6)</f>
        <v>0</v>
      </c>
      <c r="DD65" t="s">
        <v>3</v>
      </c>
      <c r="DE65" t="s">
        <v>3</v>
      </c>
      <c r="DF65">
        <f t="shared" si="24"/>
        <v>0</v>
      </c>
      <c r="DG65">
        <f t="shared" si="25"/>
        <v>0</v>
      </c>
      <c r="DH65">
        <f t="shared" si="26"/>
        <v>0</v>
      </c>
      <c r="DI65">
        <f t="shared" ref="DI65:DI128" si="28">ROUND(ROUND(AH65,2)*CX65,2)</f>
        <v>0</v>
      </c>
      <c r="DJ65">
        <f t="shared" si="27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ROW(Source!A159)</f>
        <v>159</v>
      </c>
      <c r="B66">
        <v>78711061</v>
      </c>
      <c r="C66">
        <v>78711919</v>
      </c>
      <c r="D66">
        <v>74260702</v>
      </c>
      <c r="E66">
        <v>1</v>
      </c>
      <c r="F66">
        <v>1</v>
      </c>
      <c r="G66">
        <v>1077</v>
      </c>
      <c r="H66">
        <v>3</v>
      </c>
      <c r="I66" t="s">
        <v>76</v>
      </c>
      <c r="J66" t="s">
        <v>79</v>
      </c>
      <c r="K66" t="s">
        <v>77</v>
      </c>
      <c r="L66">
        <v>1339</v>
      </c>
      <c r="N66">
        <v>1007</v>
      </c>
      <c r="O66" t="s">
        <v>78</v>
      </c>
      <c r="P66" t="s">
        <v>78</v>
      </c>
      <c r="Q66">
        <v>1</v>
      </c>
      <c r="W66">
        <v>0</v>
      </c>
      <c r="X66">
        <v>-345865286</v>
      </c>
      <c r="Y66">
        <f>AT66</f>
        <v>110</v>
      </c>
      <c r="AA66">
        <v>937.33</v>
      </c>
      <c r="AB66">
        <v>0</v>
      </c>
      <c r="AC66">
        <v>0</v>
      </c>
      <c r="AD66">
        <v>0</v>
      </c>
      <c r="AE66">
        <v>104.99</v>
      </c>
      <c r="AF66">
        <v>0</v>
      </c>
      <c r="AG66">
        <v>0</v>
      </c>
      <c r="AH66">
        <v>0</v>
      </c>
      <c r="AI66">
        <v>8.91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 t="s">
        <v>3</v>
      </c>
      <c r="AT66">
        <v>110</v>
      </c>
      <c r="AU66" t="s">
        <v>3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ROUND(Y66*Source!I159,9)</f>
        <v>0</v>
      </c>
      <c r="CY66">
        <f t="shared" si="21"/>
        <v>937.33</v>
      </c>
      <c r="CZ66">
        <f t="shared" si="22"/>
        <v>104.99</v>
      </c>
      <c r="DA66">
        <f t="shared" si="23"/>
        <v>8.91</v>
      </c>
      <c r="DB66">
        <f>ROUND(ROUND(AT66*CZ66,2),6)</f>
        <v>11548.9</v>
      </c>
      <c r="DC66">
        <f>ROUND(ROUND(AT66*AG66,2),6)</f>
        <v>0</v>
      </c>
      <c r="DD66" t="s">
        <v>3</v>
      </c>
      <c r="DE66" t="s">
        <v>3</v>
      </c>
      <c r="DF66">
        <f t="shared" si="24"/>
        <v>0</v>
      </c>
      <c r="DG66">
        <f t="shared" si="25"/>
        <v>0</v>
      </c>
      <c r="DH66">
        <f t="shared" si="26"/>
        <v>0</v>
      </c>
      <c r="DI66">
        <f t="shared" si="28"/>
        <v>0</v>
      </c>
      <c r="DJ66">
        <f t="shared" si="27"/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ROW(Source!A161)</f>
        <v>161</v>
      </c>
      <c r="B67">
        <v>78711061</v>
      </c>
      <c r="C67">
        <v>78711938</v>
      </c>
      <c r="D67">
        <v>74261293</v>
      </c>
      <c r="E67">
        <v>1</v>
      </c>
      <c r="F67">
        <v>1</v>
      </c>
      <c r="G67">
        <v>1077</v>
      </c>
      <c r="H67">
        <v>3</v>
      </c>
      <c r="I67" t="s">
        <v>259</v>
      </c>
      <c r="J67" t="s">
        <v>261</v>
      </c>
      <c r="K67" t="s">
        <v>260</v>
      </c>
      <c r="L67">
        <v>1339</v>
      </c>
      <c r="N67">
        <v>1007</v>
      </c>
      <c r="O67" t="s">
        <v>78</v>
      </c>
      <c r="P67" t="s">
        <v>78</v>
      </c>
      <c r="Q67">
        <v>1</v>
      </c>
      <c r="W67">
        <v>0</v>
      </c>
      <c r="X67">
        <v>-1292238209</v>
      </c>
      <c r="Y67">
        <f>AT67</f>
        <v>17.399999999999999</v>
      </c>
      <c r="AA67">
        <v>3011.21</v>
      </c>
      <c r="AB67">
        <v>0</v>
      </c>
      <c r="AC67">
        <v>0</v>
      </c>
      <c r="AD67">
        <v>0</v>
      </c>
      <c r="AE67">
        <v>160.62</v>
      </c>
      <c r="AF67">
        <v>0</v>
      </c>
      <c r="AG67">
        <v>0</v>
      </c>
      <c r="AH67">
        <v>0</v>
      </c>
      <c r="AI67">
        <v>18.71</v>
      </c>
      <c r="AJ67">
        <v>1</v>
      </c>
      <c r="AK67">
        <v>1</v>
      </c>
      <c r="AL67">
        <v>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 t="s">
        <v>3</v>
      </c>
      <c r="AT67">
        <v>17.399999999999999</v>
      </c>
      <c r="AU67" t="s">
        <v>3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v>0</v>
      </c>
      <c r="CX67">
        <f>ROUND(Y67*Source!I161,9)</f>
        <v>0</v>
      </c>
      <c r="CY67">
        <f t="shared" si="21"/>
        <v>3011.21</v>
      </c>
      <c r="CZ67">
        <f t="shared" si="22"/>
        <v>160.62</v>
      </c>
      <c r="DA67">
        <f t="shared" si="23"/>
        <v>18.71</v>
      </c>
      <c r="DB67">
        <f>ROUND(ROUND(AT67*CZ67,2),6)</f>
        <v>2794.79</v>
      </c>
      <c r="DC67">
        <f>ROUND(ROUND(AT67*AG67,2),6)</f>
        <v>0</v>
      </c>
      <c r="DD67" t="s">
        <v>3</v>
      </c>
      <c r="DE67" t="s">
        <v>3</v>
      </c>
      <c r="DF67">
        <f t="shared" si="24"/>
        <v>0</v>
      </c>
      <c r="DG67">
        <f t="shared" si="25"/>
        <v>0</v>
      </c>
      <c r="DH67">
        <f t="shared" si="26"/>
        <v>0</v>
      </c>
      <c r="DI67">
        <f t="shared" si="28"/>
        <v>0</v>
      </c>
      <c r="DJ67">
        <f t="shared" si="27"/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ROW(Source!A163)</f>
        <v>163</v>
      </c>
      <c r="B68">
        <v>78711061</v>
      </c>
      <c r="C68">
        <v>78711951</v>
      </c>
      <c r="D68">
        <v>74267423</v>
      </c>
      <c r="E68">
        <v>1</v>
      </c>
      <c r="F68">
        <v>1</v>
      </c>
      <c r="G68">
        <v>1077</v>
      </c>
      <c r="H68">
        <v>3</v>
      </c>
      <c r="I68" t="s">
        <v>210</v>
      </c>
      <c r="J68" t="s">
        <v>212</v>
      </c>
      <c r="K68" t="s">
        <v>211</v>
      </c>
      <c r="L68">
        <v>1339</v>
      </c>
      <c r="N68">
        <v>1007</v>
      </c>
      <c r="O68" t="s">
        <v>78</v>
      </c>
      <c r="P68" t="s">
        <v>78</v>
      </c>
      <c r="Q68">
        <v>1</v>
      </c>
      <c r="W68">
        <v>0</v>
      </c>
      <c r="X68">
        <v>2003145342</v>
      </c>
      <c r="Y68">
        <f>AT68</f>
        <v>162</v>
      </c>
      <c r="AA68">
        <v>6466.82</v>
      </c>
      <c r="AB68">
        <v>0</v>
      </c>
      <c r="AC68">
        <v>0</v>
      </c>
      <c r="AD68">
        <v>0</v>
      </c>
      <c r="AE68">
        <v>517.14</v>
      </c>
      <c r="AF68">
        <v>0</v>
      </c>
      <c r="AG68">
        <v>0</v>
      </c>
      <c r="AH68">
        <v>0</v>
      </c>
      <c r="AI68">
        <v>12.48</v>
      </c>
      <c r="AJ68">
        <v>1</v>
      </c>
      <c r="AK68">
        <v>1</v>
      </c>
      <c r="AL68">
        <v>1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3</v>
      </c>
      <c r="AT68">
        <v>162</v>
      </c>
      <c r="AU68" t="s">
        <v>3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v>0</v>
      </c>
      <c r="CX68">
        <f>ROUND(Y68*Source!I163,9)</f>
        <v>0</v>
      </c>
      <c r="CY68">
        <f t="shared" si="21"/>
        <v>6466.82</v>
      </c>
      <c r="CZ68">
        <f t="shared" si="22"/>
        <v>517.14</v>
      </c>
      <c r="DA68">
        <f t="shared" si="23"/>
        <v>12.48</v>
      </c>
      <c r="DB68">
        <f>ROUND(ROUND(AT68*CZ68,2),6)</f>
        <v>83776.679999999993</v>
      </c>
      <c r="DC68">
        <f>ROUND(ROUND(AT68*AG68,2),6)</f>
        <v>0</v>
      </c>
      <c r="DD68" t="s">
        <v>3</v>
      </c>
      <c r="DE68" t="s">
        <v>3</v>
      </c>
      <c r="DF68">
        <f t="shared" si="24"/>
        <v>0</v>
      </c>
      <c r="DG68">
        <f t="shared" si="25"/>
        <v>0</v>
      </c>
      <c r="DH68">
        <f t="shared" si="26"/>
        <v>0</v>
      </c>
      <c r="DI68">
        <f t="shared" si="28"/>
        <v>0</v>
      </c>
      <c r="DJ68">
        <f t="shared" si="27"/>
        <v>0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ROW(Source!A165)</f>
        <v>165</v>
      </c>
      <c r="B69">
        <v>78711061</v>
      </c>
      <c r="C69">
        <v>78711978</v>
      </c>
      <c r="D69">
        <v>74267423</v>
      </c>
      <c r="E69">
        <v>1</v>
      </c>
      <c r="F69">
        <v>1</v>
      </c>
      <c r="G69">
        <v>1077</v>
      </c>
      <c r="H69">
        <v>3</v>
      </c>
      <c r="I69" t="s">
        <v>210</v>
      </c>
      <c r="J69" t="s">
        <v>212</v>
      </c>
      <c r="K69" t="s">
        <v>211</v>
      </c>
      <c r="L69">
        <v>1339</v>
      </c>
      <c r="N69">
        <v>1007</v>
      </c>
      <c r="O69" t="s">
        <v>78</v>
      </c>
      <c r="P69" t="s">
        <v>78</v>
      </c>
      <c r="Q69">
        <v>1</v>
      </c>
      <c r="W69">
        <v>0</v>
      </c>
      <c r="X69">
        <v>2003145342</v>
      </c>
      <c r="Y69">
        <f>(AT69*6)</f>
        <v>61.2</v>
      </c>
      <c r="AA69">
        <v>6466.82</v>
      </c>
      <c r="AB69">
        <v>0</v>
      </c>
      <c r="AC69">
        <v>0</v>
      </c>
      <c r="AD69">
        <v>0</v>
      </c>
      <c r="AE69">
        <v>517.14</v>
      </c>
      <c r="AF69">
        <v>0</v>
      </c>
      <c r="AG69">
        <v>0</v>
      </c>
      <c r="AH69">
        <v>0</v>
      </c>
      <c r="AI69">
        <v>12.48</v>
      </c>
      <c r="AJ69">
        <v>1</v>
      </c>
      <c r="AK69">
        <v>1</v>
      </c>
      <c r="AL69">
        <v>1</v>
      </c>
      <c r="AM69">
        <v>0</v>
      </c>
      <c r="AN69">
        <v>0</v>
      </c>
      <c r="AO69">
        <v>0</v>
      </c>
      <c r="AP69">
        <v>1</v>
      </c>
      <c r="AQ69">
        <v>0</v>
      </c>
      <c r="AR69">
        <v>0</v>
      </c>
      <c r="AS69" t="s">
        <v>3</v>
      </c>
      <c r="AT69">
        <v>10.199999999999999</v>
      </c>
      <c r="AU69" t="s">
        <v>345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v>0</v>
      </c>
      <c r="CX69">
        <f>ROUND(Y69*Source!I165,9)</f>
        <v>0</v>
      </c>
      <c r="CY69">
        <f t="shared" si="21"/>
        <v>6466.82</v>
      </c>
      <c r="CZ69">
        <f t="shared" si="22"/>
        <v>517.14</v>
      </c>
      <c r="DA69">
        <f t="shared" si="23"/>
        <v>12.48</v>
      </c>
      <c r="DB69">
        <f>ROUND((ROUND(AT69*CZ69,2)*6),6)</f>
        <v>31648.98</v>
      </c>
      <c r="DC69">
        <f>ROUND((ROUND(AT69*AG69,2)*6),6)</f>
        <v>0</v>
      </c>
      <c r="DD69" t="s">
        <v>3</v>
      </c>
      <c r="DE69" t="s">
        <v>3</v>
      </c>
      <c r="DF69">
        <f t="shared" si="24"/>
        <v>0</v>
      </c>
      <c r="DG69">
        <f t="shared" si="25"/>
        <v>0</v>
      </c>
      <c r="DH69">
        <f t="shared" si="26"/>
        <v>0</v>
      </c>
      <c r="DI69">
        <f t="shared" si="28"/>
        <v>0</v>
      </c>
      <c r="DJ69">
        <f t="shared" si="27"/>
        <v>0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ROW(Source!A168)</f>
        <v>168</v>
      </c>
      <c r="B70">
        <v>78711061</v>
      </c>
      <c r="C70">
        <v>78711988</v>
      </c>
      <c r="D70">
        <v>75094012</v>
      </c>
      <c r="E70">
        <v>1077</v>
      </c>
      <c r="F70">
        <v>1</v>
      </c>
      <c r="G70">
        <v>1077</v>
      </c>
      <c r="H70">
        <v>1</v>
      </c>
      <c r="I70" t="s">
        <v>621</v>
      </c>
      <c r="J70" t="s">
        <v>3</v>
      </c>
      <c r="K70" t="s">
        <v>622</v>
      </c>
      <c r="L70">
        <v>1191</v>
      </c>
      <c r="N70">
        <v>1013</v>
      </c>
      <c r="O70" t="s">
        <v>623</v>
      </c>
      <c r="P70" t="s">
        <v>623</v>
      </c>
      <c r="Q70">
        <v>1</v>
      </c>
      <c r="W70">
        <v>0</v>
      </c>
      <c r="X70">
        <v>476480486</v>
      </c>
      <c r="Y70">
        <f t="shared" ref="Y70:Y107" si="29">AT70</f>
        <v>69.8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5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69.8</v>
      </c>
      <c r="AU70" t="s">
        <v>3</v>
      </c>
      <c r="AV70">
        <v>1</v>
      </c>
      <c r="AW70">
        <v>2</v>
      </c>
      <c r="AX70">
        <v>78712002</v>
      </c>
      <c r="AY70">
        <v>1</v>
      </c>
      <c r="AZ70">
        <v>0</v>
      </c>
      <c r="BA70">
        <v>259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U70">
        <f>ROUND(AT70*Source!I168*AH70*AL70,2)</f>
        <v>0</v>
      </c>
      <c r="CV70">
        <f>ROUND(Y70*Source!I168,9)</f>
        <v>0</v>
      </c>
      <c r="CW70">
        <v>0</v>
      </c>
      <c r="CX70">
        <f>ROUND(Y70*Source!I168,9)</f>
        <v>0</v>
      </c>
      <c r="CY70">
        <f>AD70</f>
        <v>0</v>
      </c>
      <c r="CZ70">
        <f>AH70</f>
        <v>0</v>
      </c>
      <c r="DA70">
        <f>AL70</f>
        <v>1</v>
      </c>
      <c r="DB70">
        <f t="shared" ref="DB70:DB107" si="30">ROUND(ROUND(AT70*CZ70,2),6)</f>
        <v>0</v>
      </c>
      <c r="DC70">
        <f t="shared" ref="DC70:DC107" si="31">ROUND(ROUND(AT70*AG70,2),6)</f>
        <v>0</v>
      </c>
      <c r="DD70" t="s">
        <v>3</v>
      </c>
      <c r="DE70" t="s">
        <v>3</v>
      </c>
      <c r="DF70">
        <f>ROUND(ROUND(AE70,2)*CX70,2)</f>
        <v>0</v>
      </c>
      <c r="DG70">
        <f t="shared" si="25"/>
        <v>0</v>
      </c>
      <c r="DH70">
        <f t="shared" si="26"/>
        <v>0</v>
      </c>
      <c r="DI70">
        <f t="shared" si="28"/>
        <v>0</v>
      </c>
      <c r="DJ70">
        <f>DI70</f>
        <v>0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ROW(Source!A168)</f>
        <v>168</v>
      </c>
      <c r="B71">
        <v>78711061</v>
      </c>
      <c r="C71">
        <v>78711988</v>
      </c>
      <c r="D71">
        <v>75170759</v>
      </c>
      <c r="E71">
        <v>1</v>
      </c>
      <c r="F71">
        <v>1</v>
      </c>
      <c r="G71">
        <v>1077</v>
      </c>
      <c r="H71">
        <v>2</v>
      </c>
      <c r="I71" t="s">
        <v>668</v>
      </c>
      <c r="J71" t="s">
        <v>669</v>
      </c>
      <c r="K71" t="s">
        <v>670</v>
      </c>
      <c r="L71">
        <v>1368</v>
      </c>
      <c r="N71">
        <v>1011</v>
      </c>
      <c r="O71" t="s">
        <v>627</v>
      </c>
      <c r="P71" t="s">
        <v>627</v>
      </c>
      <c r="Q71">
        <v>1</v>
      </c>
      <c r="W71">
        <v>0</v>
      </c>
      <c r="X71">
        <v>1806036159</v>
      </c>
      <c r="Y71">
        <f t="shared" si="29"/>
        <v>0.61</v>
      </c>
      <c r="AA71">
        <v>0</v>
      </c>
      <c r="AB71">
        <v>2451.81</v>
      </c>
      <c r="AC71">
        <v>847.64</v>
      </c>
      <c r="AD71">
        <v>0</v>
      </c>
      <c r="AE71">
        <v>0</v>
      </c>
      <c r="AF71">
        <v>179.17</v>
      </c>
      <c r="AG71">
        <v>16.93</v>
      </c>
      <c r="AH71">
        <v>0</v>
      </c>
      <c r="AI71">
        <v>1</v>
      </c>
      <c r="AJ71">
        <v>13.07</v>
      </c>
      <c r="AK71">
        <v>47.82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0.61</v>
      </c>
      <c r="AU71" t="s">
        <v>3</v>
      </c>
      <c r="AV71">
        <v>0</v>
      </c>
      <c r="AW71">
        <v>2</v>
      </c>
      <c r="AX71">
        <v>78712003</v>
      </c>
      <c r="AY71">
        <v>1</v>
      </c>
      <c r="AZ71">
        <v>0</v>
      </c>
      <c r="BA71">
        <v>260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ROUND(Y71*Source!I168*DO71,9)</f>
        <v>0</v>
      </c>
      <c r="CX71">
        <f>ROUND(Y71*Source!I168,9)</f>
        <v>0</v>
      </c>
      <c r="CY71">
        <f>AB71</f>
        <v>2451.81</v>
      </c>
      <c r="CZ71">
        <f>AF71</f>
        <v>179.17</v>
      </c>
      <c r="DA71">
        <f>AJ71</f>
        <v>13.07</v>
      </c>
      <c r="DB71">
        <f t="shared" si="30"/>
        <v>109.29</v>
      </c>
      <c r="DC71">
        <f t="shared" si="31"/>
        <v>10.33</v>
      </c>
      <c r="DD71" t="s">
        <v>3</v>
      </c>
      <c r="DE71" t="s">
        <v>3</v>
      </c>
      <c r="DF71">
        <f>ROUND(ROUND(AE71,2)*CX71,2)</f>
        <v>0</v>
      </c>
      <c r="DG71">
        <f>ROUND(ROUND(AF71*AJ71,2)*CX71,2)</f>
        <v>0</v>
      </c>
      <c r="DH71">
        <f>ROUND(ROUND(AG71*AK71,2)*CX71,2)</f>
        <v>0</v>
      </c>
      <c r="DI71">
        <f t="shared" si="28"/>
        <v>0</v>
      </c>
      <c r="DJ71">
        <f>DG71</f>
        <v>0</v>
      </c>
      <c r="DK71">
        <v>0</v>
      </c>
      <c r="DL71" t="s">
        <v>628</v>
      </c>
      <c r="DM71">
        <v>0</v>
      </c>
      <c r="DN71" t="s">
        <v>623</v>
      </c>
      <c r="DO71">
        <v>16.93</v>
      </c>
    </row>
    <row r="72" spans="1:119" x14ac:dyDescent="0.2">
      <c r="A72">
        <f>ROW(Source!A168)</f>
        <v>168</v>
      </c>
      <c r="B72">
        <v>78711061</v>
      </c>
      <c r="C72">
        <v>78711988</v>
      </c>
      <c r="D72">
        <v>75140198</v>
      </c>
      <c r="E72">
        <v>1</v>
      </c>
      <c r="F72">
        <v>1</v>
      </c>
      <c r="G72">
        <v>1077</v>
      </c>
      <c r="H72">
        <v>3</v>
      </c>
      <c r="I72" t="s">
        <v>674</v>
      </c>
      <c r="J72" t="s">
        <v>675</v>
      </c>
      <c r="K72" t="s">
        <v>676</v>
      </c>
      <c r="L72">
        <v>1348</v>
      </c>
      <c r="N72">
        <v>1009</v>
      </c>
      <c r="O72" t="s">
        <v>228</v>
      </c>
      <c r="P72" t="s">
        <v>228</v>
      </c>
      <c r="Q72">
        <v>1000</v>
      </c>
      <c r="W72">
        <v>0</v>
      </c>
      <c r="X72">
        <v>416025799</v>
      </c>
      <c r="Y72">
        <f t="shared" si="29"/>
        <v>1E-3</v>
      </c>
      <c r="AA72">
        <v>84366.31</v>
      </c>
      <c r="AB72">
        <v>0</v>
      </c>
      <c r="AC72">
        <v>0</v>
      </c>
      <c r="AD72">
        <v>0</v>
      </c>
      <c r="AE72">
        <v>6521.42</v>
      </c>
      <c r="AF72">
        <v>0</v>
      </c>
      <c r="AG72">
        <v>0</v>
      </c>
      <c r="AH72">
        <v>0</v>
      </c>
      <c r="AI72">
        <v>12.56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1E-3</v>
      </c>
      <c r="AU72" t="s">
        <v>3</v>
      </c>
      <c r="AV72">
        <v>0</v>
      </c>
      <c r="AW72">
        <v>2</v>
      </c>
      <c r="AX72">
        <v>78712004</v>
      </c>
      <c r="AY72">
        <v>1</v>
      </c>
      <c r="AZ72">
        <v>0</v>
      </c>
      <c r="BA72">
        <v>261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ROUND(Y72*Source!I168,9)</f>
        <v>0</v>
      </c>
      <c r="CY72">
        <f>AA72</f>
        <v>84366.31</v>
      </c>
      <c r="CZ72">
        <f>AE72</f>
        <v>6521.42</v>
      </c>
      <c r="DA72">
        <f>AI72</f>
        <v>12.56</v>
      </c>
      <c r="DB72">
        <f t="shared" si="30"/>
        <v>6.52</v>
      </c>
      <c r="DC72">
        <f t="shared" si="31"/>
        <v>0</v>
      </c>
      <c r="DD72" t="s">
        <v>3</v>
      </c>
      <c r="DE72" t="s">
        <v>3</v>
      </c>
      <c r="DF72">
        <f>ROUND(ROUND(AE72*AI72,2)*CX72,2)</f>
        <v>0</v>
      </c>
      <c r="DG72">
        <f>ROUND(ROUND(AF72,2)*CX72,2)</f>
        <v>0</v>
      </c>
      <c r="DH72">
        <f>ROUND(ROUND(AG72,2)*CX72,2)</f>
        <v>0</v>
      </c>
      <c r="DI72">
        <f t="shared" si="28"/>
        <v>0</v>
      </c>
      <c r="DJ72">
        <f>DF72</f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ROW(Source!A168)</f>
        <v>168</v>
      </c>
      <c r="B73">
        <v>78711061</v>
      </c>
      <c r="C73">
        <v>78711988</v>
      </c>
      <c r="D73">
        <v>75140282</v>
      </c>
      <c r="E73">
        <v>1</v>
      </c>
      <c r="F73">
        <v>1</v>
      </c>
      <c r="G73">
        <v>1077</v>
      </c>
      <c r="H73">
        <v>3</v>
      </c>
      <c r="I73" t="s">
        <v>677</v>
      </c>
      <c r="J73" t="s">
        <v>678</v>
      </c>
      <c r="K73" t="s">
        <v>679</v>
      </c>
      <c r="L73">
        <v>1339</v>
      </c>
      <c r="N73">
        <v>1007</v>
      </c>
      <c r="O73" t="s">
        <v>78</v>
      </c>
      <c r="P73" t="s">
        <v>78</v>
      </c>
      <c r="Q73">
        <v>1</v>
      </c>
      <c r="W73">
        <v>0</v>
      </c>
      <c r="X73">
        <v>-1520601447</v>
      </c>
      <c r="Y73">
        <f t="shared" si="29"/>
        <v>0.17</v>
      </c>
      <c r="AA73">
        <v>8456.5400000000009</v>
      </c>
      <c r="AB73">
        <v>0</v>
      </c>
      <c r="AC73">
        <v>0</v>
      </c>
      <c r="AD73">
        <v>0</v>
      </c>
      <c r="AE73">
        <v>1828.56</v>
      </c>
      <c r="AF73">
        <v>0</v>
      </c>
      <c r="AG73">
        <v>0</v>
      </c>
      <c r="AH73">
        <v>0</v>
      </c>
      <c r="AI73">
        <v>4.49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0.17</v>
      </c>
      <c r="AU73" t="s">
        <v>3</v>
      </c>
      <c r="AV73">
        <v>0</v>
      </c>
      <c r="AW73">
        <v>2</v>
      </c>
      <c r="AX73">
        <v>78712005</v>
      </c>
      <c r="AY73">
        <v>1</v>
      </c>
      <c r="AZ73">
        <v>0</v>
      </c>
      <c r="BA73">
        <v>262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ROUND(Y73*Source!I168,9)</f>
        <v>0</v>
      </c>
      <c r="CY73">
        <f>AA73</f>
        <v>8456.5400000000009</v>
      </c>
      <c r="CZ73">
        <f>AE73</f>
        <v>1828.56</v>
      </c>
      <c r="DA73">
        <f>AI73</f>
        <v>4.49</v>
      </c>
      <c r="DB73">
        <f t="shared" si="30"/>
        <v>310.86</v>
      </c>
      <c r="DC73">
        <f t="shared" si="31"/>
        <v>0</v>
      </c>
      <c r="DD73" t="s">
        <v>3</v>
      </c>
      <c r="DE73" t="s">
        <v>3</v>
      </c>
      <c r="DF73">
        <f>ROUND(ROUND(AE73*AI73,2)*CX73,2)</f>
        <v>0</v>
      </c>
      <c r="DG73">
        <f>ROUND(ROUND(AF73,2)*CX73,2)</f>
        <v>0</v>
      </c>
      <c r="DH73">
        <f>ROUND(ROUND(AG73,2)*CX73,2)</f>
        <v>0</v>
      </c>
      <c r="DI73">
        <f t="shared" si="28"/>
        <v>0</v>
      </c>
      <c r="DJ73">
        <f>DF73</f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ROW(Source!A168)</f>
        <v>168</v>
      </c>
      <c r="B74">
        <v>78711061</v>
      </c>
      <c r="C74">
        <v>78711988</v>
      </c>
      <c r="D74">
        <v>74267423</v>
      </c>
      <c r="E74">
        <v>1</v>
      </c>
      <c r="F74">
        <v>1</v>
      </c>
      <c r="G74">
        <v>1077</v>
      </c>
      <c r="H74">
        <v>3</v>
      </c>
      <c r="I74" t="s">
        <v>210</v>
      </c>
      <c r="J74" t="s">
        <v>212</v>
      </c>
      <c r="K74" t="s">
        <v>211</v>
      </c>
      <c r="L74">
        <v>1339</v>
      </c>
      <c r="N74">
        <v>1007</v>
      </c>
      <c r="O74" t="s">
        <v>78</v>
      </c>
      <c r="P74" t="s">
        <v>78</v>
      </c>
      <c r="Q74">
        <v>1</v>
      </c>
      <c r="W74">
        <v>0</v>
      </c>
      <c r="X74">
        <v>2003145342</v>
      </c>
      <c r="Y74">
        <f t="shared" si="29"/>
        <v>3.9</v>
      </c>
      <c r="AA74">
        <v>6647.52</v>
      </c>
      <c r="AB74">
        <v>0</v>
      </c>
      <c r="AC74">
        <v>0</v>
      </c>
      <c r="AD74">
        <v>0</v>
      </c>
      <c r="AE74">
        <v>517.14</v>
      </c>
      <c r="AF74">
        <v>0</v>
      </c>
      <c r="AG74">
        <v>0</v>
      </c>
      <c r="AH74">
        <v>0</v>
      </c>
      <c r="AI74">
        <v>12.48</v>
      </c>
      <c r="AJ74">
        <v>1</v>
      </c>
      <c r="AK74">
        <v>1</v>
      </c>
      <c r="AL74">
        <v>1</v>
      </c>
      <c r="AM74">
        <v>0</v>
      </c>
      <c r="AN74">
        <v>0</v>
      </c>
      <c r="AO74">
        <v>0</v>
      </c>
      <c r="AP74">
        <v>1</v>
      </c>
      <c r="AQ74">
        <v>0</v>
      </c>
      <c r="AR74">
        <v>0</v>
      </c>
      <c r="AS74" t="s">
        <v>3</v>
      </c>
      <c r="AT74">
        <v>3.9</v>
      </c>
      <c r="AU74" t="s">
        <v>3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ROUND(Y74*Source!I168,9)</f>
        <v>0</v>
      </c>
      <c r="CY74">
        <f>AA74</f>
        <v>6647.52</v>
      </c>
      <c r="CZ74">
        <f>AE74</f>
        <v>517.14</v>
      </c>
      <c r="DA74">
        <f>AI74</f>
        <v>12.48</v>
      </c>
      <c r="DB74">
        <f t="shared" si="30"/>
        <v>2016.85</v>
      </c>
      <c r="DC74">
        <f t="shared" si="31"/>
        <v>0</v>
      </c>
      <c r="DD74" t="s">
        <v>3</v>
      </c>
      <c r="DE74" t="s">
        <v>3</v>
      </c>
      <c r="DF74">
        <f>ROUND(ROUND(AE74*AI74,2)*CX74,2)</f>
        <v>0</v>
      </c>
      <c r="DG74">
        <f>ROUND(ROUND(AF74,2)*CX74,2)</f>
        <v>0</v>
      </c>
      <c r="DH74">
        <f>ROUND(ROUND(AG74,2)*CX74,2)</f>
        <v>0</v>
      </c>
      <c r="DI74">
        <f t="shared" si="28"/>
        <v>0</v>
      </c>
      <c r="DJ74">
        <f>DF74</f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ROW(Source!A168)</f>
        <v>168</v>
      </c>
      <c r="B75">
        <v>78711061</v>
      </c>
      <c r="C75">
        <v>78711988</v>
      </c>
      <c r="D75">
        <v>75147541</v>
      </c>
      <c r="E75">
        <v>1</v>
      </c>
      <c r="F75">
        <v>1</v>
      </c>
      <c r="G75">
        <v>1077</v>
      </c>
      <c r="H75">
        <v>3</v>
      </c>
      <c r="I75" t="s">
        <v>680</v>
      </c>
      <c r="J75" t="s">
        <v>681</v>
      </c>
      <c r="K75" t="s">
        <v>682</v>
      </c>
      <c r="L75">
        <v>1339</v>
      </c>
      <c r="N75">
        <v>1007</v>
      </c>
      <c r="O75" t="s">
        <v>78</v>
      </c>
      <c r="P75" t="s">
        <v>78</v>
      </c>
      <c r="Q75">
        <v>1</v>
      </c>
      <c r="W75">
        <v>0</v>
      </c>
      <c r="X75">
        <v>-134977320</v>
      </c>
      <c r="Y75">
        <f t="shared" si="29"/>
        <v>0.06</v>
      </c>
      <c r="AA75">
        <v>5315.87</v>
      </c>
      <c r="AB75">
        <v>0</v>
      </c>
      <c r="AC75">
        <v>0</v>
      </c>
      <c r="AD75">
        <v>0</v>
      </c>
      <c r="AE75">
        <v>451.14</v>
      </c>
      <c r="AF75">
        <v>0</v>
      </c>
      <c r="AG75">
        <v>0</v>
      </c>
      <c r="AH75">
        <v>0</v>
      </c>
      <c r="AI75">
        <v>11.44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0.06</v>
      </c>
      <c r="AU75" t="s">
        <v>3</v>
      </c>
      <c r="AV75">
        <v>0</v>
      </c>
      <c r="AW75">
        <v>2</v>
      </c>
      <c r="AX75">
        <v>78712006</v>
      </c>
      <c r="AY75">
        <v>1</v>
      </c>
      <c r="AZ75">
        <v>0</v>
      </c>
      <c r="BA75">
        <v>263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ROUND(Y75*Source!I168,9)</f>
        <v>0</v>
      </c>
      <c r="CY75">
        <f>AA75</f>
        <v>5315.87</v>
      </c>
      <c r="CZ75">
        <f>AE75</f>
        <v>451.14</v>
      </c>
      <c r="DA75">
        <f>AI75</f>
        <v>11.44</v>
      </c>
      <c r="DB75">
        <f t="shared" si="30"/>
        <v>27.07</v>
      </c>
      <c r="DC75">
        <f t="shared" si="31"/>
        <v>0</v>
      </c>
      <c r="DD75" t="s">
        <v>3</v>
      </c>
      <c r="DE75" t="s">
        <v>3</v>
      </c>
      <c r="DF75">
        <f>ROUND(ROUND(AE75*AI75,2)*CX75,2)</f>
        <v>0</v>
      </c>
      <c r="DG75">
        <f>ROUND(ROUND(AF75,2)*CX75,2)</f>
        <v>0</v>
      </c>
      <c r="DH75">
        <f>ROUND(ROUND(AG75,2)*CX75,2)</f>
        <v>0</v>
      </c>
      <c r="DI75">
        <f t="shared" si="28"/>
        <v>0</v>
      </c>
      <c r="DJ75">
        <f>DF75</f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ROW(Source!A170)</f>
        <v>170</v>
      </c>
      <c r="B76">
        <v>78711061</v>
      </c>
      <c r="C76">
        <v>78712010</v>
      </c>
      <c r="D76">
        <v>75094012</v>
      </c>
      <c r="E76">
        <v>1077</v>
      </c>
      <c r="F76">
        <v>1</v>
      </c>
      <c r="G76">
        <v>1077</v>
      </c>
      <c r="H76">
        <v>1</v>
      </c>
      <c r="I76" t="s">
        <v>621</v>
      </c>
      <c r="J76" t="s">
        <v>3</v>
      </c>
      <c r="K76" t="s">
        <v>622</v>
      </c>
      <c r="L76">
        <v>1191</v>
      </c>
      <c r="N76">
        <v>1013</v>
      </c>
      <c r="O76" t="s">
        <v>623</v>
      </c>
      <c r="P76" t="s">
        <v>623</v>
      </c>
      <c r="Q76">
        <v>1</v>
      </c>
      <c r="W76">
        <v>0</v>
      </c>
      <c r="X76">
        <v>476480486</v>
      </c>
      <c r="Y76">
        <f t="shared" si="29"/>
        <v>69.8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5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69.8</v>
      </c>
      <c r="AU76" t="s">
        <v>3</v>
      </c>
      <c r="AV76">
        <v>1</v>
      </c>
      <c r="AW76">
        <v>2</v>
      </c>
      <c r="AX76">
        <v>78712025</v>
      </c>
      <c r="AY76">
        <v>1</v>
      </c>
      <c r="AZ76">
        <v>0</v>
      </c>
      <c r="BA76">
        <v>266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U76">
        <f>ROUND(AT76*Source!I170*AH76*AL76,2)</f>
        <v>0</v>
      </c>
      <c r="CV76">
        <f>ROUND(Y76*Source!I170,9)</f>
        <v>0</v>
      </c>
      <c r="CW76">
        <v>0</v>
      </c>
      <c r="CX76">
        <f>ROUND(Y76*Source!I170,9)</f>
        <v>0</v>
      </c>
      <c r="CY76">
        <f>AD76</f>
        <v>0</v>
      </c>
      <c r="CZ76">
        <f>AH76</f>
        <v>0</v>
      </c>
      <c r="DA76">
        <f>AL76</f>
        <v>1</v>
      </c>
      <c r="DB76">
        <f t="shared" si="30"/>
        <v>0</v>
      </c>
      <c r="DC76">
        <f t="shared" si="31"/>
        <v>0</v>
      </c>
      <c r="DD76" t="s">
        <v>3</v>
      </c>
      <c r="DE76" t="s">
        <v>3</v>
      </c>
      <c r="DF76">
        <f>ROUND(ROUND(AE76,2)*CX76,2)</f>
        <v>0</v>
      </c>
      <c r="DG76">
        <f>ROUND(ROUND(AF76,2)*CX76,2)</f>
        <v>0</v>
      </c>
      <c r="DH76">
        <f>ROUND(ROUND(AG76,2)*CX76,2)</f>
        <v>0</v>
      </c>
      <c r="DI76">
        <f t="shared" si="28"/>
        <v>0</v>
      </c>
      <c r="DJ76">
        <f>DI76</f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ROW(Source!A170)</f>
        <v>170</v>
      </c>
      <c r="B77">
        <v>78711061</v>
      </c>
      <c r="C77">
        <v>78712010</v>
      </c>
      <c r="D77">
        <v>75170759</v>
      </c>
      <c r="E77">
        <v>1</v>
      </c>
      <c r="F77">
        <v>1</v>
      </c>
      <c r="G77">
        <v>1077</v>
      </c>
      <c r="H77">
        <v>2</v>
      </c>
      <c r="I77" t="s">
        <v>668</v>
      </c>
      <c r="J77" t="s">
        <v>669</v>
      </c>
      <c r="K77" t="s">
        <v>670</v>
      </c>
      <c r="L77">
        <v>1368</v>
      </c>
      <c r="N77">
        <v>1011</v>
      </c>
      <c r="O77" t="s">
        <v>627</v>
      </c>
      <c r="P77" t="s">
        <v>627</v>
      </c>
      <c r="Q77">
        <v>1</v>
      </c>
      <c r="W77">
        <v>0</v>
      </c>
      <c r="X77">
        <v>1806036159</v>
      </c>
      <c r="Y77">
        <f t="shared" si="29"/>
        <v>0.61</v>
      </c>
      <c r="AA77">
        <v>0</v>
      </c>
      <c r="AB77">
        <v>2451.81</v>
      </c>
      <c r="AC77">
        <v>847.64</v>
      </c>
      <c r="AD77">
        <v>0</v>
      </c>
      <c r="AE77">
        <v>0</v>
      </c>
      <c r="AF77">
        <v>179.17</v>
      </c>
      <c r="AG77">
        <v>16.93</v>
      </c>
      <c r="AH77">
        <v>0</v>
      </c>
      <c r="AI77">
        <v>1</v>
      </c>
      <c r="AJ77">
        <v>13.07</v>
      </c>
      <c r="AK77">
        <v>47.82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0.61</v>
      </c>
      <c r="AU77" t="s">
        <v>3</v>
      </c>
      <c r="AV77">
        <v>0</v>
      </c>
      <c r="AW77">
        <v>2</v>
      </c>
      <c r="AX77">
        <v>78712026</v>
      </c>
      <c r="AY77">
        <v>1</v>
      </c>
      <c r="AZ77">
        <v>0</v>
      </c>
      <c r="BA77">
        <v>267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f>ROUND(Y77*Source!I170*DO77,9)</f>
        <v>0</v>
      </c>
      <c r="CX77">
        <f>ROUND(Y77*Source!I170,9)</f>
        <v>0</v>
      </c>
      <c r="CY77">
        <f>AB77</f>
        <v>2451.81</v>
      </c>
      <c r="CZ77">
        <f>AF77</f>
        <v>179.17</v>
      </c>
      <c r="DA77">
        <f>AJ77</f>
        <v>13.07</v>
      </c>
      <c r="DB77">
        <f t="shared" si="30"/>
        <v>109.29</v>
      </c>
      <c r="DC77">
        <f t="shared" si="31"/>
        <v>10.33</v>
      </c>
      <c r="DD77" t="s">
        <v>3</v>
      </c>
      <c r="DE77" t="s">
        <v>3</v>
      </c>
      <c r="DF77">
        <f>ROUND(ROUND(AE77,2)*CX77,2)</f>
        <v>0</v>
      </c>
      <c r="DG77">
        <f>ROUND(ROUND(AF77*AJ77,2)*CX77,2)</f>
        <v>0</v>
      </c>
      <c r="DH77">
        <f>ROUND(ROUND(AG77*AK77,2)*CX77,2)</f>
        <v>0</v>
      </c>
      <c r="DI77">
        <f t="shared" si="28"/>
        <v>0</v>
      </c>
      <c r="DJ77">
        <f>DG77</f>
        <v>0</v>
      </c>
      <c r="DK77">
        <v>0</v>
      </c>
      <c r="DL77" t="s">
        <v>628</v>
      </c>
      <c r="DM77">
        <v>0</v>
      </c>
      <c r="DN77" t="s">
        <v>623</v>
      </c>
      <c r="DO77">
        <v>16.93</v>
      </c>
    </row>
    <row r="78" spans="1:119" x14ac:dyDescent="0.2">
      <c r="A78">
        <f>ROW(Source!A170)</f>
        <v>170</v>
      </c>
      <c r="B78">
        <v>78711061</v>
      </c>
      <c r="C78">
        <v>78712010</v>
      </c>
      <c r="D78">
        <v>75140198</v>
      </c>
      <c r="E78">
        <v>1</v>
      </c>
      <c r="F78">
        <v>1</v>
      </c>
      <c r="G78">
        <v>1077</v>
      </c>
      <c r="H78">
        <v>3</v>
      </c>
      <c r="I78" t="s">
        <v>674</v>
      </c>
      <c r="J78" t="s">
        <v>675</v>
      </c>
      <c r="K78" t="s">
        <v>676</v>
      </c>
      <c r="L78">
        <v>1348</v>
      </c>
      <c r="N78">
        <v>1009</v>
      </c>
      <c r="O78" t="s">
        <v>228</v>
      </c>
      <c r="P78" t="s">
        <v>228</v>
      </c>
      <c r="Q78">
        <v>1000</v>
      </c>
      <c r="W78">
        <v>0</v>
      </c>
      <c r="X78">
        <v>416025799</v>
      </c>
      <c r="Y78">
        <f t="shared" si="29"/>
        <v>1E-3</v>
      </c>
      <c r="AA78">
        <v>84366.31</v>
      </c>
      <c r="AB78">
        <v>0</v>
      </c>
      <c r="AC78">
        <v>0</v>
      </c>
      <c r="AD78">
        <v>0</v>
      </c>
      <c r="AE78">
        <v>6521.42</v>
      </c>
      <c r="AF78">
        <v>0</v>
      </c>
      <c r="AG78">
        <v>0</v>
      </c>
      <c r="AH78">
        <v>0</v>
      </c>
      <c r="AI78">
        <v>12.56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1E-3</v>
      </c>
      <c r="AU78" t="s">
        <v>3</v>
      </c>
      <c r="AV78">
        <v>0</v>
      </c>
      <c r="AW78">
        <v>2</v>
      </c>
      <c r="AX78">
        <v>78712027</v>
      </c>
      <c r="AY78">
        <v>1</v>
      </c>
      <c r="AZ78">
        <v>0</v>
      </c>
      <c r="BA78">
        <v>268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ROUND(Y78*Source!I170,9)</f>
        <v>0</v>
      </c>
      <c r="CY78">
        <f>AA78</f>
        <v>84366.31</v>
      </c>
      <c r="CZ78">
        <f>AE78</f>
        <v>6521.42</v>
      </c>
      <c r="DA78">
        <f>AI78</f>
        <v>12.56</v>
      </c>
      <c r="DB78">
        <f t="shared" si="30"/>
        <v>6.52</v>
      </c>
      <c r="DC78">
        <f t="shared" si="31"/>
        <v>0</v>
      </c>
      <c r="DD78" t="s">
        <v>3</v>
      </c>
      <c r="DE78" t="s">
        <v>3</v>
      </c>
      <c r="DF78">
        <f>ROUND(ROUND(AE78*AI78,2)*CX78,2)</f>
        <v>0</v>
      </c>
      <c r="DG78">
        <f t="shared" ref="DG78:DG83" si="32">ROUND(ROUND(AF78,2)*CX78,2)</f>
        <v>0</v>
      </c>
      <c r="DH78">
        <f t="shared" ref="DH78:DH83" si="33">ROUND(ROUND(AG78,2)*CX78,2)</f>
        <v>0</v>
      </c>
      <c r="DI78">
        <f t="shared" si="28"/>
        <v>0</v>
      </c>
      <c r="DJ78">
        <f>DF78</f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ROW(Source!A170)</f>
        <v>170</v>
      </c>
      <c r="B79">
        <v>78711061</v>
      </c>
      <c r="C79">
        <v>78712010</v>
      </c>
      <c r="D79">
        <v>75140282</v>
      </c>
      <c r="E79">
        <v>1</v>
      </c>
      <c r="F79">
        <v>1</v>
      </c>
      <c r="G79">
        <v>1077</v>
      </c>
      <c r="H79">
        <v>3</v>
      </c>
      <c r="I79" t="s">
        <v>677</v>
      </c>
      <c r="J79" t="s">
        <v>678</v>
      </c>
      <c r="K79" t="s">
        <v>679</v>
      </c>
      <c r="L79">
        <v>1339</v>
      </c>
      <c r="N79">
        <v>1007</v>
      </c>
      <c r="O79" t="s">
        <v>78</v>
      </c>
      <c r="P79" t="s">
        <v>78</v>
      </c>
      <c r="Q79">
        <v>1</v>
      </c>
      <c r="W79">
        <v>0</v>
      </c>
      <c r="X79">
        <v>-1520601447</v>
      </c>
      <c r="Y79">
        <f t="shared" si="29"/>
        <v>0.17</v>
      </c>
      <c r="AA79">
        <v>8456.5400000000009</v>
      </c>
      <c r="AB79">
        <v>0</v>
      </c>
      <c r="AC79">
        <v>0</v>
      </c>
      <c r="AD79">
        <v>0</v>
      </c>
      <c r="AE79">
        <v>1828.56</v>
      </c>
      <c r="AF79">
        <v>0</v>
      </c>
      <c r="AG79">
        <v>0</v>
      </c>
      <c r="AH79">
        <v>0</v>
      </c>
      <c r="AI79">
        <v>4.49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0.17</v>
      </c>
      <c r="AU79" t="s">
        <v>3</v>
      </c>
      <c r="AV79">
        <v>0</v>
      </c>
      <c r="AW79">
        <v>2</v>
      </c>
      <c r="AX79">
        <v>78712028</v>
      </c>
      <c r="AY79">
        <v>1</v>
      </c>
      <c r="AZ79">
        <v>0</v>
      </c>
      <c r="BA79">
        <v>269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ROUND(Y79*Source!I170,9)</f>
        <v>0</v>
      </c>
      <c r="CY79">
        <f>AA79</f>
        <v>8456.5400000000009</v>
      </c>
      <c r="CZ79">
        <f>AE79</f>
        <v>1828.56</v>
      </c>
      <c r="DA79">
        <f>AI79</f>
        <v>4.49</v>
      </c>
      <c r="DB79">
        <f t="shared" si="30"/>
        <v>310.86</v>
      </c>
      <c r="DC79">
        <f t="shared" si="31"/>
        <v>0</v>
      </c>
      <c r="DD79" t="s">
        <v>3</v>
      </c>
      <c r="DE79" t="s">
        <v>3</v>
      </c>
      <c r="DF79">
        <f>ROUND(ROUND(AE79*AI79,2)*CX79,2)</f>
        <v>0</v>
      </c>
      <c r="DG79">
        <f t="shared" si="32"/>
        <v>0</v>
      </c>
      <c r="DH79">
        <f t="shared" si="33"/>
        <v>0</v>
      </c>
      <c r="DI79">
        <f t="shared" si="28"/>
        <v>0</v>
      </c>
      <c r="DJ79">
        <f>DF79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ROW(Source!A170)</f>
        <v>170</v>
      </c>
      <c r="B80">
        <v>78711061</v>
      </c>
      <c r="C80">
        <v>78712010</v>
      </c>
      <c r="D80">
        <v>74267423</v>
      </c>
      <c r="E80">
        <v>1</v>
      </c>
      <c r="F80">
        <v>1</v>
      </c>
      <c r="G80">
        <v>1077</v>
      </c>
      <c r="H80">
        <v>3</v>
      </c>
      <c r="I80" t="s">
        <v>210</v>
      </c>
      <c r="J80" t="s">
        <v>212</v>
      </c>
      <c r="K80" t="s">
        <v>211</v>
      </c>
      <c r="L80">
        <v>1339</v>
      </c>
      <c r="N80">
        <v>1007</v>
      </c>
      <c r="O80" t="s">
        <v>78</v>
      </c>
      <c r="P80" t="s">
        <v>78</v>
      </c>
      <c r="Q80">
        <v>1</v>
      </c>
      <c r="W80">
        <v>0</v>
      </c>
      <c r="X80">
        <v>2003145342</v>
      </c>
      <c r="Y80">
        <f t="shared" si="29"/>
        <v>3.9</v>
      </c>
      <c r="AA80">
        <v>6647.52</v>
      </c>
      <c r="AB80">
        <v>0</v>
      </c>
      <c r="AC80">
        <v>0</v>
      </c>
      <c r="AD80">
        <v>0</v>
      </c>
      <c r="AE80">
        <v>517.14</v>
      </c>
      <c r="AF80">
        <v>0</v>
      </c>
      <c r="AG80">
        <v>0</v>
      </c>
      <c r="AH80">
        <v>0</v>
      </c>
      <c r="AI80">
        <v>12.48</v>
      </c>
      <c r="AJ80">
        <v>1</v>
      </c>
      <c r="AK80">
        <v>1</v>
      </c>
      <c r="AL80">
        <v>1</v>
      </c>
      <c r="AM80">
        <v>0</v>
      </c>
      <c r="AN80">
        <v>0</v>
      </c>
      <c r="AO80">
        <v>0</v>
      </c>
      <c r="AP80">
        <v>1</v>
      </c>
      <c r="AQ80">
        <v>0</v>
      </c>
      <c r="AR80">
        <v>0</v>
      </c>
      <c r="AS80" t="s">
        <v>3</v>
      </c>
      <c r="AT80">
        <v>3.9</v>
      </c>
      <c r="AU80" t="s">
        <v>3</v>
      </c>
      <c r="AV80">
        <v>0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v>0</v>
      </c>
      <c r="CX80">
        <f>ROUND(Y80*Source!I170,9)</f>
        <v>0</v>
      </c>
      <c r="CY80">
        <f>AA80</f>
        <v>6647.52</v>
      </c>
      <c r="CZ80">
        <f>AE80</f>
        <v>517.14</v>
      </c>
      <c r="DA80">
        <f>AI80</f>
        <v>12.48</v>
      </c>
      <c r="DB80">
        <f t="shared" si="30"/>
        <v>2016.85</v>
      </c>
      <c r="DC80">
        <f t="shared" si="31"/>
        <v>0</v>
      </c>
      <c r="DD80" t="s">
        <v>3</v>
      </c>
      <c r="DE80" t="s">
        <v>3</v>
      </c>
      <c r="DF80">
        <f>ROUND(ROUND(AE80*AI80,2)*CX80,2)</f>
        <v>0</v>
      </c>
      <c r="DG80">
        <f t="shared" si="32"/>
        <v>0</v>
      </c>
      <c r="DH80">
        <f t="shared" si="33"/>
        <v>0</v>
      </c>
      <c r="DI80">
        <f t="shared" si="28"/>
        <v>0</v>
      </c>
      <c r="DJ80">
        <f>DF80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ROW(Source!A170)</f>
        <v>170</v>
      </c>
      <c r="B81">
        <v>78711061</v>
      </c>
      <c r="C81">
        <v>78712010</v>
      </c>
      <c r="D81">
        <v>75147541</v>
      </c>
      <c r="E81">
        <v>1</v>
      </c>
      <c r="F81">
        <v>1</v>
      </c>
      <c r="G81">
        <v>1077</v>
      </c>
      <c r="H81">
        <v>3</v>
      </c>
      <c r="I81" t="s">
        <v>680</v>
      </c>
      <c r="J81" t="s">
        <v>681</v>
      </c>
      <c r="K81" t="s">
        <v>682</v>
      </c>
      <c r="L81">
        <v>1339</v>
      </c>
      <c r="N81">
        <v>1007</v>
      </c>
      <c r="O81" t="s">
        <v>78</v>
      </c>
      <c r="P81" t="s">
        <v>78</v>
      </c>
      <c r="Q81">
        <v>1</v>
      </c>
      <c r="W81">
        <v>0</v>
      </c>
      <c r="X81">
        <v>-134977320</v>
      </c>
      <c r="Y81">
        <f t="shared" si="29"/>
        <v>0.06</v>
      </c>
      <c r="AA81">
        <v>5315.87</v>
      </c>
      <c r="AB81">
        <v>0</v>
      </c>
      <c r="AC81">
        <v>0</v>
      </c>
      <c r="AD81">
        <v>0</v>
      </c>
      <c r="AE81">
        <v>451.14</v>
      </c>
      <c r="AF81">
        <v>0</v>
      </c>
      <c r="AG81">
        <v>0</v>
      </c>
      <c r="AH81">
        <v>0</v>
      </c>
      <c r="AI81">
        <v>11.44</v>
      </c>
      <c r="AJ81">
        <v>1</v>
      </c>
      <c r="AK81">
        <v>1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0.06</v>
      </c>
      <c r="AU81" t="s">
        <v>3</v>
      </c>
      <c r="AV81">
        <v>0</v>
      </c>
      <c r="AW81">
        <v>2</v>
      </c>
      <c r="AX81">
        <v>78712029</v>
      </c>
      <c r="AY81">
        <v>1</v>
      </c>
      <c r="AZ81">
        <v>0</v>
      </c>
      <c r="BA81">
        <v>270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v>0</v>
      </c>
      <c r="CX81">
        <f>ROUND(Y81*Source!I170,9)</f>
        <v>0</v>
      </c>
      <c r="CY81">
        <f>AA81</f>
        <v>5315.87</v>
      </c>
      <c r="CZ81">
        <f>AE81</f>
        <v>451.14</v>
      </c>
      <c r="DA81">
        <f>AI81</f>
        <v>11.44</v>
      </c>
      <c r="DB81">
        <f t="shared" si="30"/>
        <v>27.07</v>
      </c>
      <c r="DC81">
        <f t="shared" si="31"/>
        <v>0</v>
      </c>
      <c r="DD81" t="s">
        <v>3</v>
      </c>
      <c r="DE81" t="s">
        <v>3</v>
      </c>
      <c r="DF81">
        <f>ROUND(ROUND(AE81*AI81,2)*CX81,2)</f>
        <v>0</v>
      </c>
      <c r="DG81">
        <f t="shared" si="32"/>
        <v>0</v>
      </c>
      <c r="DH81">
        <f t="shared" si="33"/>
        <v>0</v>
      </c>
      <c r="DI81">
        <f t="shared" si="28"/>
        <v>0</v>
      </c>
      <c r="DJ81">
        <f>DF81</f>
        <v>0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ROW(Source!A170)</f>
        <v>170</v>
      </c>
      <c r="B82">
        <v>78711061</v>
      </c>
      <c r="C82">
        <v>78712010</v>
      </c>
      <c r="D82">
        <v>74268539</v>
      </c>
      <c r="E82">
        <v>1</v>
      </c>
      <c r="F82">
        <v>1</v>
      </c>
      <c r="G82">
        <v>1077</v>
      </c>
      <c r="H82">
        <v>3</v>
      </c>
      <c r="I82" t="s">
        <v>359</v>
      </c>
      <c r="J82" t="s">
        <v>361</v>
      </c>
      <c r="K82" t="s">
        <v>360</v>
      </c>
      <c r="L82">
        <v>1339</v>
      </c>
      <c r="N82">
        <v>1007</v>
      </c>
      <c r="O82" t="s">
        <v>78</v>
      </c>
      <c r="P82" t="s">
        <v>78</v>
      </c>
      <c r="Q82">
        <v>1</v>
      </c>
      <c r="W82">
        <v>0</v>
      </c>
      <c r="X82">
        <v>631044758</v>
      </c>
      <c r="Y82">
        <f t="shared" si="29"/>
        <v>5.2</v>
      </c>
      <c r="AA82">
        <v>13844.15</v>
      </c>
      <c r="AB82">
        <v>0</v>
      </c>
      <c r="AC82">
        <v>0</v>
      </c>
      <c r="AD82">
        <v>0</v>
      </c>
      <c r="AE82">
        <v>1887.77</v>
      </c>
      <c r="AF82">
        <v>0</v>
      </c>
      <c r="AG82">
        <v>0</v>
      </c>
      <c r="AH82">
        <v>0</v>
      </c>
      <c r="AI82">
        <v>7.12</v>
      </c>
      <c r="AJ82">
        <v>1</v>
      </c>
      <c r="AK82">
        <v>1</v>
      </c>
      <c r="AL82">
        <v>1</v>
      </c>
      <c r="AM82">
        <v>0</v>
      </c>
      <c r="AN82">
        <v>0</v>
      </c>
      <c r="AO82">
        <v>0</v>
      </c>
      <c r="AP82">
        <v>1</v>
      </c>
      <c r="AQ82">
        <v>0</v>
      </c>
      <c r="AR82">
        <v>0</v>
      </c>
      <c r="AS82" t="s">
        <v>3</v>
      </c>
      <c r="AT82">
        <v>5.2</v>
      </c>
      <c r="AU82" t="s">
        <v>3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v>0</v>
      </c>
      <c r="CX82">
        <f>ROUND(Y82*Source!I170,9)</f>
        <v>0</v>
      </c>
      <c r="CY82">
        <f>AA82</f>
        <v>13844.15</v>
      </c>
      <c r="CZ82">
        <f>AE82</f>
        <v>1887.77</v>
      </c>
      <c r="DA82">
        <f>AI82</f>
        <v>7.12</v>
      </c>
      <c r="DB82">
        <f t="shared" si="30"/>
        <v>9816.4</v>
      </c>
      <c r="DC82">
        <f t="shared" si="31"/>
        <v>0</v>
      </c>
      <c r="DD82" t="s">
        <v>3</v>
      </c>
      <c r="DE82" t="s">
        <v>3</v>
      </c>
      <c r="DF82">
        <f>ROUND(ROUND(AE82*AI82,2)*CX82,2)</f>
        <v>0</v>
      </c>
      <c r="DG82">
        <f t="shared" si="32"/>
        <v>0</v>
      </c>
      <c r="DH82">
        <f t="shared" si="33"/>
        <v>0</v>
      </c>
      <c r="DI82">
        <f t="shared" si="28"/>
        <v>0</v>
      </c>
      <c r="DJ82">
        <f>DF82</f>
        <v>0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ROW(Source!A173)</f>
        <v>173</v>
      </c>
      <c r="B83">
        <v>78711061</v>
      </c>
      <c r="C83">
        <v>78712034</v>
      </c>
      <c r="D83">
        <v>75094012</v>
      </c>
      <c r="E83">
        <v>1077</v>
      </c>
      <c r="F83">
        <v>1</v>
      </c>
      <c r="G83">
        <v>1077</v>
      </c>
      <c r="H83">
        <v>1</v>
      </c>
      <c r="I83" t="s">
        <v>621</v>
      </c>
      <c r="J83" t="s">
        <v>3</v>
      </c>
      <c r="K83" t="s">
        <v>622</v>
      </c>
      <c r="L83">
        <v>1191</v>
      </c>
      <c r="N83">
        <v>1013</v>
      </c>
      <c r="O83" t="s">
        <v>623</v>
      </c>
      <c r="P83" t="s">
        <v>623</v>
      </c>
      <c r="Q83">
        <v>1</v>
      </c>
      <c r="W83">
        <v>0</v>
      </c>
      <c r="X83">
        <v>476480486</v>
      </c>
      <c r="Y83">
        <f t="shared" si="29"/>
        <v>69.8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M83">
        <v>5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69.8</v>
      </c>
      <c r="AU83" t="s">
        <v>3</v>
      </c>
      <c r="AV83">
        <v>1</v>
      </c>
      <c r="AW83">
        <v>2</v>
      </c>
      <c r="AX83">
        <v>78712049</v>
      </c>
      <c r="AY83">
        <v>1</v>
      </c>
      <c r="AZ83">
        <v>0</v>
      </c>
      <c r="BA83">
        <v>273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U83">
        <f>ROUND(AT83*Source!I173*AH83*AL83,2)</f>
        <v>0</v>
      </c>
      <c r="CV83">
        <f>ROUND(Y83*Source!I173,9)</f>
        <v>0</v>
      </c>
      <c r="CW83">
        <v>0</v>
      </c>
      <c r="CX83">
        <f>ROUND(Y83*Source!I173,9)</f>
        <v>0</v>
      </c>
      <c r="CY83">
        <f>AD83</f>
        <v>0</v>
      </c>
      <c r="CZ83">
        <f>AH83</f>
        <v>0</v>
      </c>
      <c r="DA83">
        <f>AL83</f>
        <v>1</v>
      </c>
      <c r="DB83">
        <f t="shared" si="30"/>
        <v>0</v>
      </c>
      <c r="DC83">
        <f t="shared" si="31"/>
        <v>0</v>
      </c>
      <c r="DD83" t="s">
        <v>3</v>
      </c>
      <c r="DE83" t="s">
        <v>3</v>
      </c>
      <c r="DF83">
        <f>ROUND(ROUND(AE83,2)*CX83,2)</f>
        <v>0</v>
      </c>
      <c r="DG83">
        <f t="shared" si="32"/>
        <v>0</v>
      </c>
      <c r="DH83">
        <f t="shared" si="33"/>
        <v>0</v>
      </c>
      <c r="DI83">
        <f t="shared" si="28"/>
        <v>0</v>
      </c>
      <c r="DJ83">
        <f>DI83</f>
        <v>0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ROW(Source!A173)</f>
        <v>173</v>
      </c>
      <c r="B84">
        <v>78711061</v>
      </c>
      <c r="C84">
        <v>78712034</v>
      </c>
      <c r="D84">
        <v>75170759</v>
      </c>
      <c r="E84">
        <v>1</v>
      </c>
      <c r="F84">
        <v>1</v>
      </c>
      <c r="G84">
        <v>1077</v>
      </c>
      <c r="H84">
        <v>2</v>
      </c>
      <c r="I84" t="s">
        <v>668</v>
      </c>
      <c r="J84" t="s">
        <v>669</v>
      </c>
      <c r="K84" t="s">
        <v>670</v>
      </c>
      <c r="L84">
        <v>1368</v>
      </c>
      <c r="N84">
        <v>1011</v>
      </c>
      <c r="O84" t="s">
        <v>627</v>
      </c>
      <c r="P84" t="s">
        <v>627</v>
      </c>
      <c r="Q84">
        <v>1</v>
      </c>
      <c r="W84">
        <v>0</v>
      </c>
      <c r="X84">
        <v>1806036159</v>
      </c>
      <c r="Y84">
        <f t="shared" si="29"/>
        <v>0.61</v>
      </c>
      <c r="AA84">
        <v>0</v>
      </c>
      <c r="AB84">
        <v>2451.81</v>
      </c>
      <c r="AC84">
        <v>847.64</v>
      </c>
      <c r="AD84">
        <v>0</v>
      </c>
      <c r="AE84">
        <v>0</v>
      </c>
      <c r="AF84">
        <v>179.17</v>
      </c>
      <c r="AG84">
        <v>16.93</v>
      </c>
      <c r="AH84">
        <v>0</v>
      </c>
      <c r="AI84">
        <v>1</v>
      </c>
      <c r="AJ84">
        <v>13.07</v>
      </c>
      <c r="AK84">
        <v>47.82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0.61</v>
      </c>
      <c r="AU84" t="s">
        <v>3</v>
      </c>
      <c r="AV84">
        <v>0</v>
      </c>
      <c r="AW84">
        <v>2</v>
      </c>
      <c r="AX84">
        <v>78712050</v>
      </c>
      <c r="AY84">
        <v>1</v>
      </c>
      <c r="AZ84">
        <v>0</v>
      </c>
      <c r="BA84">
        <v>274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ROUND(Y84*Source!I173*DO84,9)</f>
        <v>0</v>
      </c>
      <c r="CX84">
        <f>ROUND(Y84*Source!I173,9)</f>
        <v>0</v>
      </c>
      <c r="CY84">
        <f>AB84</f>
        <v>2451.81</v>
      </c>
      <c r="CZ84">
        <f>AF84</f>
        <v>179.17</v>
      </c>
      <c r="DA84">
        <f>AJ84</f>
        <v>13.07</v>
      </c>
      <c r="DB84">
        <f t="shared" si="30"/>
        <v>109.29</v>
      </c>
      <c r="DC84">
        <f t="shared" si="31"/>
        <v>10.33</v>
      </c>
      <c r="DD84" t="s">
        <v>3</v>
      </c>
      <c r="DE84" t="s">
        <v>3</v>
      </c>
      <c r="DF84">
        <f>ROUND(ROUND(AE84,2)*CX84,2)</f>
        <v>0</v>
      </c>
      <c r="DG84">
        <f>ROUND(ROUND(AF84*AJ84,2)*CX84,2)</f>
        <v>0</v>
      </c>
      <c r="DH84">
        <f>ROUND(ROUND(AG84*AK84,2)*CX84,2)</f>
        <v>0</v>
      </c>
      <c r="DI84">
        <f t="shared" si="28"/>
        <v>0</v>
      </c>
      <c r="DJ84">
        <f>DG84</f>
        <v>0</v>
      </c>
      <c r="DK84">
        <v>0</v>
      </c>
      <c r="DL84" t="s">
        <v>628</v>
      </c>
      <c r="DM84">
        <v>0</v>
      </c>
      <c r="DN84" t="s">
        <v>623</v>
      </c>
      <c r="DO84">
        <v>16.93</v>
      </c>
    </row>
    <row r="85" spans="1:119" x14ac:dyDescent="0.2">
      <c r="A85">
        <f>ROW(Source!A173)</f>
        <v>173</v>
      </c>
      <c r="B85">
        <v>78711061</v>
      </c>
      <c r="C85">
        <v>78712034</v>
      </c>
      <c r="D85">
        <v>75140198</v>
      </c>
      <c r="E85">
        <v>1</v>
      </c>
      <c r="F85">
        <v>1</v>
      </c>
      <c r="G85">
        <v>1077</v>
      </c>
      <c r="H85">
        <v>3</v>
      </c>
      <c r="I85" t="s">
        <v>674</v>
      </c>
      <c r="J85" t="s">
        <v>675</v>
      </c>
      <c r="K85" t="s">
        <v>676</v>
      </c>
      <c r="L85">
        <v>1348</v>
      </c>
      <c r="N85">
        <v>1009</v>
      </c>
      <c r="O85" t="s">
        <v>228</v>
      </c>
      <c r="P85" t="s">
        <v>228</v>
      </c>
      <c r="Q85">
        <v>1000</v>
      </c>
      <c r="W85">
        <v>0</v>
      </c>
      <c r="X85">
        <v>416025799</v>
      </c>
      <c r="Y85">
        <f t="shared" si="29"/>
        <v>1E-3</v>
      </c>
      <c r="AA85">
        <v>84366.31</v>
      </c>
      <c r="AB85">
        <v>0</v>
      </c>
      <c r="AC85">
        <v>0</v>
      </c>
      <c r="AD85">
        <v>0</v>
      </c>
      <c r="AE85">
        <v>6521.42</v>
      </c>
      <c r="AF85">
        <v>0</v>
      </c>
      <c r="AG85">
        <v>0</v>
      </c>
      <c r="AH85">
        <v>0</v>
      </c>
      <c r="AI85">
        <v>12.56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1E-3</v>
      </c>
      <c r="AU85" t="s">
        <v>3</v>
      </c>
      <c r="AV85">
        <v>0</v>
      </c>
      <c r="AW85">
        <v>2</v>
      </c>
      <c r="AX85">
        <v>78712051</v>
      </c>
      <c r="AY85">
        <v>1</v>
      </c>
      <c r="AZ85">
        <v>0</v>
      </c>
      <c r="BA85">
        <v>275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ROUND(Y85*Source!I173,9)</f>
        <v>0</v>
      </c>
      <c r="CY85">
        <f>AA85</f>
        <v>84366.31</v>
      </c>
      <c r="CZ85">
        <f>AE85</f>
        <v>6521.42</v>
      </c>
      <c r="DA85">
        <f>AI85</f>
        <v>12.56</v>
      </c>
      <c r="DB85">
        <f t="shared" si="30"/>
        <v>6.52</v>
      </c>
      <c r="DC85">
        <f t="shared" si="31"/>
        <v>0</v>
      </c>
      <c r="DD85" t="s">
        <v>3</v>
      </c>
      <c r="DE85" t="s">
        <v>3</v>
      </c>
      <c r="DF85">
        <f>ROUND(ROUND(AE85*AI85,2)*CX85,2)</f>
        <v>0</v>
      </c>
      <c r="DG85">
        <f t="shared" ref="DG85:DG90" si="34">ROUND(ROUND(AF85,2)*CX85,2)</f>
        <v>0</v>
      </c>
      <c r="DH85">
        <f t="shared" ref="DH85:DH90" si="35">ROUND(ROUND(AG85,2)*CX85,2)</f>
        <v>0</v>
      </c>
      <c r="DI85">
        <f t="shared" si="28"/>
        <v>0</v>
      </c>
      <c r="DJ85">
        <f>DF85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ROW(Source!A173)</f>
        <v>173</v>
      </c>
      <c r="B86">
        <v>78711061</v>
      </c>
      <c r="C86">
        <v>78712034</v>
      </c>
      <c r="D86">
        <v>75140282</v>
      </c>
      <c r="E86">
        <v>1</v>
      </c>
      <c r="F86">
        <v>1</v>
      </c>
      <c r="G86">
        <v>1077</v>
      </c>
      <c r="H86">
        <v>3</v>
      </c>
      <c r="I86" t="s">
        <v>677</v>
      </c>
      <c r="J86" t="s">
        <v>678</v>
      </c>
      <c r="K86" t="s">
        <v>679</v>
      </c>
      <c r="L86">
        <v>1339</v>
      </c>
      <c r="N86">
        <v>1007</v>
      </c>
      <c r="O86" t="s">
        <v>78</v>
      </c>
      <c r="P86" t="s">
        <v>78</v>
      </c>
      <c r="Q86">
        <v>1</v>
      </c>
      <c r="W86">
        <v>0</v>
      </c>
      <c r="X86">
        <v>-1520601447</v>
      </c>
      <c r="Y86">
        <f t="shared" si="29"/>
        <v>0.17</v>
      </c>
      <c r="AA86">
        <v>8456.5400000000009</v>
      </c>
      <c r="AB86">
        <v>0</v>
      </c>
      <c r="AC86">
        <v>0</v>
      </c>
      <c r="AD86">
        <v>0</v>
      </c>
      <c r="AE86">
        <v>1828.56</v>
      </c>
      <c r="AF86">
        <v>0</v>
      </c>
      <c r="AG86">
        <v>0</v>
      </c>
      <c r="AH86">
        <v>0</v>
      </c>
      <c r="AI86">
        <v>4.49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0.17</v>
      </c>
      <c r="AU86" t="s">
        <v>3</v>
      </c>
      <c r="AV86">
        <v>0</v>
      </c>
      <c r="AW86">
        <v>2</v>
      </c>
      <c r="AX86">
        <v>78712052</v>
      </c>
      <c r="AY86">
        <v>1</v>
      </c>
      <c r="AZ86">
        <v>0</v>
      </c>
      <c r="BA86">
        <v>276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ROUND(Y86*Source!I173,9)</f>
        <v>0</v>
      </c>
      <c r="CY86">
        <f>AA86</f>
        <v>8456.5400000000009</v>
      </c>
      <c r="CZ86">
        <f>AE86</f>
        <v>1828.56</v>
      </c>
      <c r="DA86">
        <f>AI86</f>
        <v>4.49</v>
      </c>
      <c r="DB86">
        <f t="shared" si="30"/>
        <v>310.86</v>
      </c>
      <c r="DC86">
        <f t="shared" si="31"/>
        <v>0</v>
      </c>
      <c r="DD86" t="s">
        <v>3</v>
      </c>
      <c r="DE86" t="s">
        <v>3</v>
      </c>
      <c r="DF86">
        <f>ROUND(ROUND(AE86*AI86,2)*CX86,2)</f>
        <v>0</v>
      </c>
      <c r="DG86">
        <f t="shared" si="34"/>
        <v>0</v>
      </c>
      <c r="DH86">
        <f t="shared" si="35"/>
        <v>0</v>
      </c>
      <c r="DI86">
        <f t="shared" si="28"/>
        <v>0</v>
      </c>
      <c r="DJ86">
        <f>DF86</f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ROW(Source!A173)</f>
        <v>173</v>
      </c>
      <c r="B87">
        <v>78711061</v>
      </c>
      <c r="C87">
        <v>78712034</v>
      </c>
      <c r="D87">
        <v>74267423</v>
      </c>
      <c r="E87">
        <v>1</v>
      </c>
      <c r="F87">
        <v>1</v>
      </c>
      <c r="G87">
        <v>1077</v>
      </c>
      <c r="H87">
        <v>3</v>
      </c>
      <c r="I87" t="s">
        <v>210</v>
      </c>
      <c r="J87" t="s">
        <v>212</v>
      </c>
      <c r="K87" t="s">
        <v>211</v>
      </c>
      <c r="L87">
        <v>1339</v>
      </c>
      <c r="N87">
        <v>1007</v>
      </c>
      <c r="O87" t="s">
        <v>78</v>
      </c>
      <c r="P87" t="s">
        <v>78</v>
      </c>
      <c r="Q87">
        <v>1</v>
      </c>
      <c r="W87">
        <v>0</v>
      </c>
      <c r="X87">
        <v>2003145342</v>
      </c>
      <c r="Y87">
        <f t="shared" si="29"/>
        <v>3.9</v>
      </c>
      <c r="AA87">
        <v>6647.52</v>
      </c>
      <c r="AB87">
        <v>0</v>
      </c>
      <c r="AC87">
        <v>0</v>
      </c>
      <c r="AD87">
        <v>0</v>
      </c>
      <c r="AE87">
        <v>517.14</v>
      </c>
      <c r="AF87">
        <v>0</v>
      </c>
      <c r="AG87">
        <v>0</v>
      </c>
      <c r="AH87">
        <v>0</v>
      </c>
      <c r="AI87">
        <v>12.48</v>
      </c>
      <c r="AJ87">
        <v>1</v>
      </c>
      <c r="AK87">
        <v>1</v>
      </c>
      <c r="AL87">
        <v>1</v>
      </c>
      <c r="AM87">
        <v>0</v>
      </c>
      <c r="AN87">
        <v>0</v>
      </c>
      <c r="AO87">
        <v>0</v>
      </c>
      <c r="AP87">
        <v>1</v>
      </c>
      <c r="AQ87">
        <v>0</v>
      </c>
      <c r="AR87">
        <v>0</v>
      </c>
      <c r="AS87" t="s">
        <v>3</v>
      </c>
      <c r="AT87">
        <v>3.9</v>
      </c>
      <c r="AU87" t="s">
        <v>3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ROUND(Y87*Source!I173,9)</f>
        <v>0</v>
      </c>
      <c r="CY87">
        <f>AA87</f>
        <v>6647.52</v>
      </c>
      <c r="CZ87">
        <f>AE87</f>
        <v>517.14</v>
      </c>
      <c r="DA87">
        <f>AI87</f>
        <v>12.48</v>
      </c>
      <c r="DB87">
        <f t="shared" si="30"/>
        <v>2016.85</v>
      </c>
      <c r="DC87">
        <f t="shared" si="31"/>
        <v>0</v>
      </c>
      <c r="DD87" t="s">
        <v>3</v>
      </c>
      <c r="DE87" t="s">
        <v>3</v>
      </c>
      <c r="DF87">
        <f>ROUND(ROUND(AE87*AI87,2)*CX87,2)</f>
        <v>0</v>
      </c>
      <c r="DG87">
        <f t="shared" si="34"/>
        <v>0</v>
      </c>
      <c r="DH87">
        <f t="shared" si="35"/>
        <v>0</v>
      </c>
      <c r="DI87">
        <f t="shared" si="28"/>
        <v>0</v>
      </c>
      <c r="DJ87">
        <f>DF87</f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ROW(Source!A173)</f>
        <v>173</v>
      </c>
      <c r="B88">
        <v>78711061</v>
      </c>
      <c r="C88">
        <v>78712034</v>
      </c>
      <c r="D88">
        <v>75147541</v>
      </c>
      <c r="E88">
        <v>1</v>
      </c>
      <c r="F88">
        <v>1</v>
      </c>
      <c r="G88">
        <v>1077</v>
      </c>
      <c r="H88">
        <v>3</v>
      </c>
      <c r="I88" t="s">
        <v>680</v>
      </c>
      <c r="J88" t="s">
        <v>681</v>
      </c>
      <c r="K88" t="s">
        <v>682</v>
      </c>
      <c r="L88">
        <v>1339</v>
      </c>
      <c r="N88">
        <v>1007</v>
      </c>
      <c r="O88" t="s">
        <v>78</v>
      </c>
      <c r="P88" t="s">
        <v>78</v>
      </c>
      <c r="Q88">
        <v>1</v>
      </c>
      <c r="W88">
        <v>0</v>
      </c>
      <c r="X88">
        <v>-134977320</v>
      </c>
      <c r="Y88">
        <f t="shared" si="29"/>
        <v>0.06</v>
      </c>
      <c r="AA88">
        <v>5315.87</v>
      </c>
      <c r="AB88">
        <v>0</v>
      </c>
      <c r="AC88">
        <v>0</v>
      </c>
      <c r="AD88">
        <v>0</v>
      </c>
      <c r="AE88">
        <v>451.14</v>
      </c>
      <c r="AF88">
        <v>0</v>
      </c>
      <c r="AG88">
        <v>0</v>
      </c>
      <c r="AH88">
        <v>0</v>
      </c>
      <c r="AI88">
        <v>11.44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0.06</v>
      </c>
      <c r="AU88" t="s">
        <v>3</v>
      </c>
      <c r="AV88">
        <v>0</v>
      </c>
      <c r="AW88">
        <v>2</v>
      </c>
      <c r="AX88">
        <v>78712053</v>
      </c>
      <c r="AY88">
        <v>1</v>
      </c>
      <c r="AZ88">
        <v>0</v>
      </c>
      <c r="BA88">
        <v>277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ROUND(Y88*Source!I173,9)</f>
        <v>0</v>
      </c>
      <c r="CY88">
        <f>AA88</f>
        <v>5315.87</v>
      </c>
      <c r="CZ88">
        <f>AE88</f>
        <v>451.14</v>
      </c>
      <c r="DA88">
        <f>AI88</f>
        <v>11.44</v>
      </c>
      <c r="DB88">
        <f t="shared" si="30"/>
        <v>27.07</v>
      </c>
      <c r="DC88">
        <f t="shared" si="31"/>
        <v>0</v>
      </c>
      <c r="DD88" t="s">
        <v>3</v>
      </c>
      <c r="DE88" t="s">
        <v>3</v>
      </c>
      <c r="DF88">
        <f>ROUND(ROUND(AE88*AI88,2)*CX88,2)</f>
        <v>0</v>
      </c>
      <c r="DG88">
        <f t="shared" si="34"/>
        <v>0</v>
      </c>
      <c r="DH88">
        <f t="shared" si="35"/>
        <v>0</v>
      </c>
      <c r="DI88">
        <f t="shared" si="28"/>
        <v>0</v>
      </c>
      <c r="DJ88">
        <f>DF88</f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ROW(Source!A173)</f>
        <v>173</v>
      </c>
      <c r="B89">
        <v>78711061</v>
      </c>
      <c r="C89">
        <v>78712034</v>
      </c>
      <c r="D89">
        <v>74268339</v>
      </c>
      <c r="E89">
        <v>1</v>
      </c>
      <c r="F89">
        <v>1</v>
      </c>
      <c r="G89">
        <v>1077</v>
      </c>
      <c r="H89">
        <v>3</v>
      </c>
      <c r="I89" t="s">
        <v>365</v>
      </c>
      <c r="J89" t="s">
        <v>367</v>
      </c>
      <c r="K89" t="s">
        <v>366</v>
      </c>
      <c r="L89">
        <v>1339</v>
      </c>
      <c r="N89">
        <v>1007</v>
      </c>
      <c r="O89" t="s">
        <v>78</v>
      </c>
      <c r="P89" t="s">
        <v>78</v>
      </c>
      <c r="Q89">
        <v>1</v>
      </c>
      <c r="W89">
        <v>0</v>
      </c>
      <c r="X89">
        <v>-1668721768</v>
      </c>
      <c r="Y89">
        <f t="shared" si="29"/>
        <v>4.3</v>
      </c>
      <c r="AA89">
        <v>12930.16</v>
      </c>
      <c r="AB89">
        <v>0</v>
      </c>
      <c r="AC89">
        <v>0</v>
      </c>
      <c r="AD89">
        <v>0</v>
      </c>
      <c r="AE89">
        <v>1765.62</v>
      </c>
      <c r="AF89">
        <v>0</v>
      </c>
      <c r="AG89">
        <v>0</v>
      </c>
      <c r="AH89">
        <v>0</v>
      </c>
      <c r="AI89">
        <v>7.11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4.3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ROUND(Y89*Source!I173,9)</f>
        <v>0</v>
      </c>
      <c r="CY89">
        <f>AA89</f>
        <v>12930.16</v>
      </c>
      <c r="CZ89">
        <f>AE89</f>
        <v>1765.62</v>
      </c>
      <c r="DA89">
        <f>AI89</f>
        <v>7.11</v>
      </c>
      <c r="DB89">
        <f t="shared" si="30"/>
        <v>7592.17</v>
      </c>
      <c r="DC89">
        <f t="shared" si="31"/>
        <v>0</v>
      </c>
      <c r="DD89" t="s">
        <v>3</v>
      </c>
      <c r="DE89" t="s">
        <v>3</v>
      </c>
      <c r="DF89">
        <f>ROUND(ROUND(AE89*AI89,2)*CX89,2)</f>
        <v>0</v>
      </c>
      <c r="DG89">
        <f t="shared" si="34"/>
        <v>0</v>
      </c>
      <c r="DH89">
        <f t="shared" si="35"/>
        <v>0</v>
      </c>
      <c r="DI89">
        <f t="shared" si="28"/>
        <v>0</v>
      </c>
      <c r="DJ89">
        <f>DF89</f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ROW(Source!A176)</f>
        <v>176</v>
      </c>
      <c r="B90">
        <v>78711061</v>
      </c>
      <c r="C90">
        <v>78712058</v>
      </c>
      <c r="D90">
        <v>75094012</v>
      </c>
      <c r="E90">
        <v>1077</v>
      </c>
      <c r="F90">
        <v>1</v>
      </c>
      <c r="G90">
        <v>1077</v>
      </c>
      <c r="H90">
        <v>1</v>
      </c>
      <c r="I90" t="s">
        <v>621</v>
      </c>
      <c r="J90" t="s">
        <v>3</v>
      </c>
      <c r="K90" t="s">
        <v>622</v>
      </c>
      <c r="L90">
        <v>1191</v>
      </c>
      <c r="N90">
        <v>1013</v>
      </c>
      <c r="O90" t="s">
        <v>623</v>
      </c>
      <c r="P90" t="s">
        <v>623</v>
      </c>
      <c r="Q90">
        <v>1</v>
      </c>
      <c r="W90">
        <v>0</v>
      </c>
      <c r="X90">
        <v>476480486</v>
      </c>
      <c r="Y90">
        <f t="shared" si="29"/>
        <v>100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M90">
        <v>5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100</v>
      </c>
      <c r="AU90" t="s">
        <v>3</v>
      </c>
      <c r="AV90">
        <v>1</v>
      </c>
      <c r="AW90">
        <v>2</v>
      </c>
      <c r="AX90">
        <v>78712073</v>
      </c>
      <c r="AY90">
        <v>1</v>
      </c>
      <c r="AZ90">
        <v>0</v>
      </c>
      <c r="BA90">
        <v>280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U90">
        <f>ROUND(AT90*Source!I176*AH90*AL90,2)</f>
        <v>0</v>
      </c>
      <c r="CV90">
        <f>ROUND(Y90*Source!I176,9)</f>
        <v>0</v>
      </c>
      <c r="CW90">
        <v>0</v>
      </c>
      <c r="CX90">
        <f>ROUND(Y90*Source!I176,9)</f>
        <v>0</v>
      </c>
      <c r="CY90">
        <f>AD90</f>
        <v>0</v>
      </c>
      <c r="CZ90">
        <f>AH90</f>
        <v>0</v>
      </c>
      <c r="DA90">
        <f>AL90</f>
        <v>1</v>
      </c>
      <c r="DB90">
        <f t="shared" si="30"/>
        <v>0</v>
      </c>
      <c r="DC90">
        <f t="shared" si="31"/>
        <v>0</v>
      </c>
      <c r="DD90" t="s">
        <v>3</v>
      </c>
      <c r="DE90" t="s">
        <v>3</v>
      </c>
      <c r="DF90">
        <f>ROUND(ROUND(AE90,2)*CX90,2)</f>
        <v>0</v>
      </c>
      <c r="DG90">
        <f t="shared" si="34"/>
        <v>0</v>
      </c>
      <c r="DH90">
        <f t="shared" si="35"/>
        <v>0</v>
      </c>
      <c r="DI90">
        <f t="shared" si="28"/>
        <v>0</v>
      </c>
      <c r="DJ90">
        <f>DI90</f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ROW(Source!A176)</f>
        <v>176</v>
      </c>
      <c r="B91">
        <v>78711061</v>
      </c>
      <c r="C91">
        <v>78712058</v>
      </c>
      <c r="D91">
        <v>75170759</v>
      </c>
      <c r="E91">
        <v>1</v>
      </c>
      <c r="F91">
        <v>1</v>
      </c>
      <c r="G91">
        <v>1077</v>
      </c>
      <c r="H91">
        <v>2</v>
      </c>
      <c r="I91" t="s">
        <v>668</v>
      </c>
      <c r="J91" t="s">
        <v>669</v>
      </c>
      <c r="K91" t="s">
        <v>670</v>
      </c>
      <c r="L91">
        <v>1368</v>
      </c>
      <c r="N91">
        <v>1011</v>
      </c>
      <c r="O91" t="s">
        <v>627</v>
      </c>
      <c r="P91" t="s">
        <v>627</v>
      </c>
      <c r="Q91">
        <v>1</v>
      </c>
      <c r="W91">
        <v>0</v>
      </c>
      <c r="X91">
        <v>1806036159</v>
      </c>
      <c r="Y91">
        <f t="shared" si="29"/>
        <v>0.61</v>
      </c>
      <c r="AA91">
        <v>0</v>
      </c>
      <c r="AB91">
        <v>2451.81</v>
      </c>
      <c r="AC91">
        <v>847.64</v>
      </c>
      <c r="AD91">
        <v>0</v>
      </c>
      <c r="AE91">
        <v>0</v>
      </c>
      <c r="AF91">
        <v>179.17</v>
      </c>
      <c r="AG91">
        <v>16.93</v>
      </c>
      <c r="AH91">
        <v>0</v>
      </c>
      <c r="AI91">
        <v>1</v>
      </c>
      <c r="AJ91">
        <v>13.07</v>
      </c>
      <c r="AK91">
        <v>47.82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0.61</v>
      </c>
      <c r="AU91" t="s">
        <v>3</v>
      </c>
      <c r="AV91">
        <v>0</v>
      </c>
      <c r="AW91">
        <v>2</v>
      </c>
      <c r="AX91">
        <v>78712074</v>
      </c>
      <c r="AY91">
        <v>1</v>
      </c>
      <c r="AZ91">
        <v>0</v>
      </c>
      <c r="BA91">
        <v>281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f>ROUND(Y91*Source!I176*DO91,9)</f>
        <v>0</v>
      </c>
      <c r="CX91">
        <f>ROUND(Y91*Source!I176,9)</f>
        <v>0</v>
      </c>
      <c r="CY91">
        <f>AB91</f>
        <v>2451.81</v>
      </c>
      <c r="CZ91">
        <f>AF91</f>
        <v>179.17</v>
      </c>
      <c r="DA91">
        <f>AJ91</f>
        <v>13.07</v>
      </c>
      <c r="DB91">
        <f t="shared" si="30"/>
        <v>109.29</v>
      </c>
      <c r="DC91">
        <f t="shared" si="31"/>
        <v>10.33</v>
      </c>
      <c r="DD91" t="s">
        <v>3</v>
      </c>
      <c r="DE91" t="s">
        <v>3</v>
      </c>
      <c r="DF91">
        <f>ROUND(ROUND(AE91,2)*CX91,2)</f>
        <v>0</v>
      </c>
      <c r="DG91">
        <f>ROUND(ROUND(AF91*AJ91,2)*CX91,2)</f>
        <v>0</v>
      </c>
      <c r="DH91">
        <f>ROUND(ROUND(AG91*AK91,2)*CX91,2)</f>
        <v>0</v>
      </c>
      <c r="DI91">
        <f t="shared" si="28"/>
        <v>0</v>
      </c>
      <c r="DJ91">
        <f>DG91</f>
        <v>0</v>
      </c>
      <c r="DK91">
        <v>0</v>
      </c>
      <c r="DL91" t="s">
        <v>628</v>
      </c>
      <c r="DM91">
        <v>0</v>
      </c>
      <c r="DN91" t="s">
        <v>623</v>
      </c>
      <c r="DO91">
        <v>16.93</v>
      </c>
    </row>
    <row r="92" spans="1:119" x14ac:dyDescent="0.2">
      <c r="A92">
        <f>ROW(Source!A176)</f>
        <v>176</v>
      </c>
      <c r="B92">
        <v>78711061</v>
      </c>
      <c r="C92">
        <v>78712058</v>
      </c>
      <c r="D92">
        <v>75140198</v>
      </c>
      <c r="E92">
        <v>1</v>
      </c>
      <c r="F92">
        <v>1</v>
      </c>
      <c r="G92">
        <v>1077</v>
      </c>
      <c r="H92">
        <v>3</v>
      </c>
      <c r="I92" t="s">
        <v>674</v>
      </c>
      <c r="J92" t="s">
        <v>675</v>
      </c>
      <c r="K92" t="s">
        <v>676</v>
      </c>
      <c r="L92">
        <v>1348</v>
      </c>
      <c r="N92">
        <v>1009</v>
      </c>
      <c r="O92" t="s">
        <v>228</v>
      </c>
      <c r="P92" t="s">
        <v>228</v>
      </c>
      <c r="Q92">
        <v>1000</v>
      </c>
      <c r="W92">
        <v>0</v>
      </c>
      <c r="X92">
        <v>416025799</v>
      </c>
      <c r="Y92">
        <f t="shared" si="29"/>
        <v>1E-3</v>
      </c>
      <c r="AA92">
        <v>84366.31</v>
      </c>
      <c r="AB92">
        <v>0</v>
      </c>
      <c r="AC92">
        <v>0</v>
      </c>
      <c r="AD92">
        <v>0</v>
      </c>
      <c r="AE92">
        <v>6521.42</v>
      </c>
      <c r="AF92">
        <v>0</v>
      </c>
      <c r="AG92">
        <v>0</v>
      </c>
      <c r="AH92">
        <v>0</v>
      </c>
      <c r="AI92">
        <v>12.56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1E-3</v>
      </c>
      <c r="AU92" t="s">
        <v>3</v>
      </c>
      <c r="AV92">
        <v>0</v>
      </c>
      <c r="AW92">
        <v>2</v>
      </c>
      <c r="AX92">
        <v>78712075</v>
      </c>
      <c r="AY92">
        <v>1</v>
      </c>
      <c r="AZ92">
        <v>0</v>
      </c>
      <c r="BA92">
        <v>282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ROUND(Y92*Source!I176,9)</f>
        <v>0</v>
      </c>
      <c r="CY92">
        <f>AA92</f>
        <v>84366.31</v>
      </c>
      <c r="CZ92">
        <f>AE92</f>
        <v>6521.42</v>
      </c>
      <c r="DA92">
        <f>AI92</f>
        <v>12.56</v>
      </c>
      <c r="DB92">
        <f t="shared" si="30"/>
        <v>6.52</v>
      </c>
      <c r="DC92">
        <f t="shared" si="31"/>
        <v>0</v>
      </c>
      <c r="DD92" t="s">
        <v>3</v>
      </c>
      <c r="DE92" t="s">
        <v>3</v>
      </c>
      <c r="DF92">
        <f>ROUND(ROUND(AE92*AI92,2)*CX92,2)</f>
        <v>0</v>
      </c>
      <c r="DG92">
        <f t="shared" ref="DG92:DG97" si="36">ROUND(ROUND(AF92,2)*CX92,2)</f>
        <v>0</v>
      </c>
      <c r="DH92">
        <f t="shared" ref="DH92:DH97" si="37">ROUND(ROUND(AG92,2)*CX92,2)</f>
        <v>0</v>
      </c>
      <c r="DI92">
        <f t="shared" si="28"/>
        <v>0</v>
      </c>
      <c r="DJ92">
        <f>DF92</f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ROW(Source!A176)</f>
        <v>176</v>
      </c>
      <c r="B93">
        <v>78711061</v>
      </c>
      <c r="C93">
        <v>78712058</v>
      </c>
      <c r="D93">
        <v>75140282</v>
      </c>
      <c r="E93">
        <v>1</v>
      </c>
      <c r="F93">
        <v>1</v>
      </c>
      <c r="G93">
        <v>1077</v>
      </c>
      <c r="H93">
        <v>3</v>
      </c>
      <c r="I93" t="s">
        <v>677</v>
      </c>
      <c r="J93" t="s">
        <v>678</v>
      </c>
      <c r="K93" t="s">
        <v>679</v>
      </c>
      <c r="L93">
        <v>1339</v>
      </c>
      <c r="N93">
        <v>1007</v>
      </c>
      <c r="O93" t="s">
        <v>78</v>
      </c>
      <c r="P93" t="s">
        <v>78</v>
      </c>
      <c r="Q93">
        <v>1</v>
      </c>
      <c r="W93">
        <v>0</v>
      </c>
      <c r="X93">
        <v>-1520601447</v>
      </c>
      <c r="Y93">
        <f t="shared" si="29"/>
        <v>0.17</v>
      </c>
      <c r="AA93">
        <v>8456.5400000000009</v>
      </c>
      <c r="AB93">
        <v>0</v>
      </c>
      <c r="AC93">
        <v>0</v>
      </c>
      <c r="AD93">
        <v>0</v>
      </c>
      <c r="AE93">
        <v>1828.56</v>
      </c>
      <c r="AF93">
        <v>0</v>
      </c>
      <c r="AG93">
        <v>0</v>
      </c>
      <c r="AH93">
        <v>0</v>
      </c>
      <c r="AI93">
        <v>4.49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0.17</v>
      </c>
      <c r="AU93" t="s">
        <v>3</v>
      </c>
      <c r="AV93">
        <v>0</v>
      </c>
      <c r="AW93">
        <v>2</v>
      </c>
      <c r="AX93">
        <v>78712076</v>
      </c>
      <c r="AY93">
        <v>1</v>
      </c>
      <c r="AZ93">
        <v>0</v>
      </c>
      <c r="BA93">
        <v>283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ROUND(Y93*Source!I176,9)</f>
        <v>0</v>
      </c>
      <c r="CY93">
        <f>AA93</f>
        <v>8456.5400000000009</v>
      </c>
      <c r="CZ93">
        <f>AE93</f>
        <v>1828.56</v>
      </c>
      <c r="DA93">
        <f>AI93</f>
        <v>4.49</v>
      </c>
      <c r="DB93">
        <f t="shared" si="30"/>
        <v>310.86</v>
      </c>
      <c r="DC93">
        <f t="shared" si="31"/>
        <v>0</v>
      </c>
      <c r="DD93" t="s">
        <v>3</v>
      </c>
      <c r="DE93" t="s">
        <v>3</v>
      </c>
      <c r="DF93">
        <f>ROUND(ROUND(AE93*AI93,2)*CX93,2)</f>
        <v>0</v>
      </c>
      <c r="DG93">
        <f t="shared" si="36"/>
        <v>0</v>
      </c>
      <c r="DH93">
        <f t="shared" si="37"/>
        <v>0</v>
      </c>
      <c r="DI93">
        <f t="shared" si="28"/>
        <v>0</v>
      </c>
      <c r="DJ93">
        <f>DF93</f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ROW(Source!A176)</f>
        <v>176</v>
      </c>
      <c r="B94">
        <v>78711061</v>
      </c>
      <c r="C94">
        <v>78712058</v>
      </c>
      <c r="D94">
        <v>74272985</v>
      </c>
      <c r="E94">
        <v>1</v>
      </c>
      <c r="F94">
        <v>1</v>
      </c>
      <c r="G94">
        <v>1077</v>
      </c>
      <c r="H94">
        <v>3</v>
      </c>
      <c r="I94" t="s">
        <v>376</v>
      </c>
      <c r="J94" t="s">
        <v>379</v>
      </c>
      <c r="K94" t="s">
        <v>377</v>
      </c>
      <c r="L94">
        <v>1301</v>
      </c>
      <c r="N94">
        <v>1003</v>
      </c>
      <c r="O94" t="s">
        <v>378</v>
      </c>
      <c r="P94" t="s">
        <v>378</v>
      </c>
      <c r="Q94">
        <v>1</v>
      </c>
      <c r="W94">
        <v>0</v>
      </c>
      <c r="X94">
        <v>-1514464019</v>
      </c>
      <c r="Y94">
        <f t="shared" si="29"/>
        <v>100</v>
      </c>
      <c r="AA94">
        <v>2855.59</v>
      </c>
      <c r="AB94">
        <v>0</v>
      </c>
      <c r="AC94">
        <v>0</v>
      </c>
      <c r="AD94">
        <v>0</v>
      </c>
      <c r="AE94">
        <v>1104.55</v>
      </c>
      <c r="AF94">
        <v>0</v>
      </c>
      <c r="AG94">
        <v>0</v>
      </c>
      <c r="AH94">
        <v>0</v>
      </c>
      <c r="AI94">
        <v>2.5099999999999998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100</v>
      </c>
      <c r="AU94" t="s">
        <v>3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ROUND(Y94*Source!I176,9)</f>
        <v>0</v>
      </c>
      <c r="CY94">
        <f>AA94</f>
        <v>2855.59</v>
      </c>
      <c r="CZ94">
        <f>AE94</f>
        <v>1104.55</v>
      </c>
      <c r="DA94">
        <f>AI94</f>
        <v>2.5099999999999998</v>
      </c>
      <c r="DB94">
        <f t="shared" si="30"/>
        <v>110455</v>
      </c>
      <c r="DC94">
        <f t="shared" si="31"/>
        <v>0</v>
      </c>
      <c r="DD94" t="s">
        <v>3</v>
      </c>
      <c r="DE94" t="s">
        <v>3</v>
      </c>
      <c r="DF94">
        <f>ROUND(ROUND(AE94*AI94,2)*CX94,2)</f>
        <v>0</v>
      </c>
      <c r="DG94">
        <f t="shared" si="36"/>
        <v>0</v>
      </c>
      <c r="DH94">
        <f t="shared" si="37"/>
        <v>0</v>
      </c>
      <c r="DI94">
        <f t="shared" si="28"/>
        <v>0</v>
      </c>
      <c r="DJ94">
        <f>DF94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ROW(Source!A176)</f>
        <v>176</v>
      </c>
      <c r="B95">
        <v>78711061</v>
      </c>
      <c r="C95">
        <v>78712058</v>
      </c>
      <c r="D95">
        <v>74267423</v>
      </c>
      <c r="E95">
        <v>1</v>
      </c>
      <c r="F95">
        <v>1</v>
      </c>
      <c r="G95">
        <v>1077</v>
      </c>
      <c r="H95">
        <v>3</v>
      </c>
      <c r="I95" t="s">
        <v>210</v>
      </c>
      <c r="J95" t="s">
        <v>212</v>
      </c>
      <c r="K95" t="s">
        <v>211</v>
      </c>
      <c r="L95">
        <v>1339</v>
      </c>
      <c r="N95">
        <v>1007</v>
      </c>
      <c r="O95" t="s">
        <v>78</v>
      </c>
      <c r="P95" t="s">
        <v>78</v>
      </c>
      <c r="Q95">
        <v>1</v>
      </c>
      <c r="W95">
        <v>0</v>
      </c>
      <c r="X95">
        <v>2003145342</v>
      </c>
      <c r="Y95">
        <f t="shared" si="29"/>
        <v>3.9</v>
      </c>
      <c r="AA95">
        <v>6647.52</v>
      </c>
      <c r="AB95">
        <v>0</v>
      </c>
      <c r="AC95">
        <v>0</v>
      </c>
      <c r="AD95">
        <v>0</v>
      </c>
      <c r="AE95">
        <v>517.14</v>
      </c>
      <c r="AF95">
        <v>0</v>
      </c>
      <c r="AG95">
        <v>0</v>
      </c>
      <c r="AH95">
        <v>0</v>
      </c>
      <c r="AI95">
        <v>12.48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3.9</v>
      </c>
      <c r="AU95" t="s">
        <v>3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ROUND(Y95*Source!I176,9)</f>
        <v>0</v>
      </c>
      <c r="CY95">
        <f>AA95</f>
        <v>6647.52</v>
      </c>
      <c r="CZ95">
        <f>AE95</f>
        <v>517.14</v>
      </c>
      <c r="DA95">
        <f>AI95</f>
        <v>12.48</v>
      </c>
      <c r="DB95">
        <f t="shared" si="30"/>
        <v>2016.85</v>
      </c>
      <c r="DC95">
        <f t="shared" si="31"/>
        <v>0</v>
      </c>
      <c r="DD95" t="s">
        <v>3</v>
      </c>
      <c r="DE95" t="s">
        <v>3</v>
      </c>
      <c r="DF95">
        <f>ROUND(ROUND(AE95*AI95,2)*CX95,2)</f>
        <v>0</v>
      </c>
      <c r="DG95">
        <f t="shared" si="36"/>
        <v>0</v>
      </c>
      <c r="DH95">
        <f t="shared" si="37"/>
        <v>0</v>
      </c>
      <c r="DI95">
        <f t="shared" si="28"/>
        <v>0</v>
      </c>
      <c r="DJ95">
        <f>DF95</f>
        <v>0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ROW(Source!A176)</f>
        <v>176</v>
      </c>
      <c r="B96">
        <v>78711061</v>
      </c>
      <c r="C96">
        <v>78712058</v>
      </c>
      <c r="D96">
        <v>75147541</v>
      </c>
      <c r="E96">
        <v>1</v>
      </c>
      <c r="F96">
        <v>1</v>
      </c>
      <c r="G96">
        <v>1077</v>
      </c>
      <c r="H96">
        <v>3</v>
      </c>
      <c r="I96" t="s">
        <v>680</v>
      </c>
      <c r="J96" t="s">
        <v>681</v>
      </c>
      <c r="K96" t="s">
        <v>682</v>
      </c>
      <c r="L96">
        <v>1339</v>
      </c>
      <c r="N96">
        <v>1007</v>
      </c>
      <c r="O96" t="s">
        <v>78</v>
      </c>
      <c r="P96" t="s">
        <v>78</v>
      </c>
      <c r="Q96">
        <v>1</v>
      </c>
      <c r="W96">
        <v>0</v>
      </c>
      <c r="X96">
        <v>-134977320</v>
      </c>
      <c r="Y96">
        <f t="shared" si="29"/>
        <v>0.06</v>
      </c>
      <c r="AA96">
        <v>5315.87</v>
      </c>
      <c r="AB96">
        <v>0</v>
      </c>
      <c r="AC96">
        <v>0</v>
      </c>
      <c r="AD96">
        <v>0</v>
      </c>
      <c r="AE96">
        <v>451.14</v>
      </c>
      <c r="AF96">
        <v>0</v>
      </c>
      <c r="AG96">
        <v>0</v>
      </c>
      <c r="AH96">
        <v>0</v>
      </c>
      <c r="AI96">
        <v>11.44</v>
      </c>
      <c r="AJ96">
        <v>1</v>
      </c>
      <c r="AK96">
        <v>1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0.06</v>
      </c>
      <c r="AU96" t="s">
        <v>3</v>
      </c>
      <c r="AV96">
        <v>0</v>
      </c>
      <c r="AW96">
        <v>2</v>
      </c>
      <c r="AX96">
        <v>78712077</v>
      </c>
      <c r="AY96">
        <v>1</v>
      </c>
      <c r="AZ96">
        <v>0</v>
      </c>
      <c r="BA96">
        <v>284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ROUND(Y96*Source!I176,9)</f>
        <v>0</v>
      </c>
      <c r="CY96">
        <f>AA96</f>
        <v>5315.87</v>
      </c>
      <c r="CZ96">
        <f>AE96</f>
        <v>451.14</v>
      </c>
      <c r="DA96">
        <f>AI96</f>
        <v>11.44</v>
      </c>
      <c r="DB96">
        <f t="shared" si="30"/>
        <v>27.07</v>
      </c>
      <c r="DC96">
        <f t="shared" si="31"/>
        <v>0</v>
      </c>
      <c r="DD96" t="s">
        <v>3</v>
      </c>
      <c r="DE96" t="s">
        <v>3</v>
      </c>
      <c r="DF96">
        <f>ROUND(ROUND(AE96*AI96,2)*CX96,2)</f>
        <v>0</v>
      </c>
      <c r="DG96">
        <f t="shared" si="36"/>
        <v>0</v>
      </c>
      <c r="DH96">
        <f t="shared" si="37"/>
        <v>0</v>
      </c>
      <c r="DI96">
        <f t="shared" si="28"/>
        <v>0</v>
      </c>
      <c r="DJ96">
        <f>DF96</f>
        <v>0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ROW(Source!A179)</f>
        <v>179</v>
      </c>
      <c r="B97">
        <v>78711061</v>
      </c>
      <c r="C97">
        <v>78712082</v>
      </c>
      <c r="D97">
        <v>75094012</v>
      </c>
      <c r="E97">
        <v>1077</v>
      </c>
      <c r="F97">
        <v>1</v>
      </c>
      <c r="G97">
        <v>1077</v>
      </c>
      <c r="H97">
        <v>1</v>
      </c>
      <c r="I97" t="s">
        <v>621</v>
      </c>
      <c r="J97" t="s">
        <v>3</v>
      </c>
      <c r="K97" t="s">
        <v>622</v>
      </c>
      <c r="L97">
        <v>1191</v>
      </c>
      <c r="N97">
        <v>1013</v>
      </c>
      <c r="O97" t="s">
        <v>623</v>
      </c>
      <c r="P97" t="s">
        <v>623</v>
      </c>
      <c r="Q97">
        <v>1</v>
      </c>
      <c r="W97">
        <v>0</v>
      </c>
      <c r="X97">
        <v>476480486</v>
      </c>
      <c r="Y97">
        <f t="shared" si="29"/>
        <v>69.8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5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69.8</v>
      </c>
      <c r="AU97" t="s">
        <v>3</v>
      </c>
      <c r="AV97">
        <v>1</v>
      </c>
      <c r="AW97">
        <v>2</v>
      </c>
      <c r="AX97">
        <v>78712097</v>
      </c>
      <c r="AY97">
        <v>1</v>
      </c>
      <c r="AZ97">
        <v>0</v>
      </c>
      <c r="BA97">
        <v>287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U97">
        <f>ROUND(AT97*Source!I179*AH97*AL97,2)</f>
        <v>0</v>
      </c>
      <c r="CV97">
        <f>ROUND(Y97*Source!I179,9)</f>
        <v>0</v>
      </c>
      <c r="CW97">
        <v>0</v>
      </c>
      <c r="CX97">
        <f>ROUND(Y97*Source!I179,9)</f>
        <v>0</v>
      </c>
      <c r="CY97">
        <f>AD97</f>
        <v>0</v>
      </c>
      <c r="CZ97">
        <f>AH97</f>
        <v>0</v>
      </c>
      <c r="DA97">
        <f>AL97</f>
        <v>1</v>
      </c>
      <c r="DB97">
        <f t="shared" si="30"/>
        <v>0</v>
      </c>
      <c r="DC97">
        <f t="shared" si="31"/>
        <v>0</v>
      </c>
      <c r="DD97" t="s">
        <v>3</v>
      </c>
      <c r="DE97" t="s">
        <v>3</v>
      </c>
      <c r="DF97">
        <f>ROUND(ROUND(AE97,2)*CX97,2)</f>
        <v>0</v>
      </c>
      <c r="DG97">
        <f t="shared" si="36"/>
        <v>0</v>
      </c>
      <c r="DH97">
        <f t="shared" si="37"/>
        <v>0</v>
      </c>
      <c r="DI97">
        <f t="shared" si="28"/>
        <v>0</v>
      </c>
      <c r="DJ97">
        <f>DI97</f>
        <v>0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ROW(Source!A179)</f>
        <v>179</v>
      </c>
      <c r="B98">
        <v>78711061</v>
      </c>
      <c r="C98">
        <v>78712082</v>
      </c>
      <c r="D98">
        <v>75170759</v>
      </c>
      <c r="E98">
        <v>1</v>
      </c>
      <c r="F98">
        <v>1</v>
      </c>
      <c r="G98">
        <v>1077</v>
      </c>
      <c r="H98">
        <v>2</v>
      </c>
      <c r="I98" t="s">
        <v>668</v>
      </c>
      <c r="J98" t="s">
        <v>669</v>
      </c>
      <c r="K98" t="s">
        <v>670</v>
      </c>
      <c r="L98">
        <v>1368</v>
      </c>
      <c r="N98">
        <v>1011</v>
      </c>
      <c r="O98" t="s">
        <v>627</v>
      </c>
      <c r="P98" t="s">
        <v>627</v>
      </c>
      <c r="Q98">
        <v>1</v>
      </c>
      <c r="W98">
        <v>0</v>
      </c>
      <c r="X98">
        <v>1806036159</v>
      </c>
      <c r="Y98">
        <f t="shared" si="29"/>
        <v>0.61</v>
      </c>
      <c r="AA98">
        <v>0</v>
      </c>
      <c r="AB98">
        <v>2451.81</v>
      </c>
      <c r="AC98">
        <v>847.64</v>
      </c>
      <c r="AD98">
        <v>0</v>
      </c>
      <c r="AE98">
        <v>0</v>
      </c>
      <c r="AF98">
        <v>179.17</v>
      </c>
      <c r="AG98">
        <v>16.93</v>
      </c>
      <c r="AH98">
        <v>0</v>
      </c>
      <c r="AI98">
        <v>1</v>
      </c>
      <c r="AJ98">
        <v>13.07</v>
      </c>
      <c r="AK98">
        <v>47.82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0.61</v>
      </c>
      <c r="AU98" t="s">
        <v>3</v>
      </c>
      <c r="AV98">
        <v>0</v>
      </c>
      <c r="AW98">
        <v>2</v>
      </c>
      <c r="AX98">
        <v>78712098</v>
      </c>
      <c r="AY98">
        <v>1</v>
      </c>
      <c r="AZ98">
        <v>0</v>
      </c>
      <c r="BA98">
        <v>288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ROUND(Y98*Source!I179*DO98,9)</f>
        <v>0</v>
      </c>
      <c r="CX98">
        <f>ROUND(Y98*Source!I179,9)</f>
        <v>0</v>
      </c>
      <c r="CY98">
        <f>AB98</f>
        <v>2451.81</v>
      </c>
      <c r="CZ98">
        <f>AF98</f>
        <v>179.17</v>
      </c>
      <c r="DA98">
        <f>AJ98</f>
        <v>13.07</v>
      </c>
      <c r="DB98">
        <f t="shared" si="30"/>
        <v>109.29</v>
      </c>
      <c r="DC98">
        <f t="shared" si="31"/>
        <v>10.33</v>
      </c>
      <c r="DD98" t="s">
        <v>3</v>
      </c>
      <c r="DE98" t="s">
        <v>3</v>
      </c>
      <c r="DF98">
        <f>ROUND(ROUND(AE98,2)*CX98,2)</f>
        <v>0</v>
      </c>
      <c r="DG98">
        <f>ROUND(ROUND(AF98*AJ98,2)*CX98,2)</f>
        <v>0</v>
      </c>
      <c r="DH98">
        <f>ROUND(ROUND(AG98*AK98,2)*CX98,2)</f>
        <v>0</v>
      </c>
      <c r="DI98">
        <f t="shared" si="28"/>
        <v>0</v>
      </c>
      <c r="DJ98">
        <f>DG98</f>
        <v>0</v>
      </c>
      <c r="DK98">
        <v>0</v>
      </c>
      <c r="DL98" t="s">
        <v>628</v>
      </c>
      <c r="DM98">
        <v>0</v>
      </c>
      <c r="DN98" t="s">
        <v>623</v>
      </c>
      <c r="DO98">
        <v>16.93</v>
      </c>
    </row>
    <row r="99" spans="1:119" x14ac:dyDescent="0.2">
      <c r="A99">
        <f>ROW(Source!A179)</f>
        <v>179</v>
      </c>
      <c r="B99">
        <v>78711061</v>
      </c>
      <c r="C99">
        <v>78712082</v>
      </c>
      <c r="D99">
        <v>75140198</v>
      </c>
      <c r="E99">
        <v>1</v>
      </c>
      <c r="F99">
        <v>1</v>
      </c>
      <c r="G99">
        <v>1077</v>
      </c>
      <c r="H99">
        <v>3</v>
      </c>
      <c r="I99" t="s">
        <v>674</v>
      </c>
      <c r="J99" t="s">
        <v>675</v>
      </c>
      <c r="K99" t="s">
        <v>676</v>
      </c>
      <c r="L99">
        <v>1348</v>
      </c>
      <c r="N99">
        <v>1009</v>
      </c>
      <c r="O99" t="s">
        <v>228</v>
      </c>
      <c r="P99" t="s">
        <v>228</v>
      </c>
      <c r="Q99">
        <v>1000</v>
      </c>
      <c r="W99">
        <v>0</v>
      </c>
      <c r="X99">
        <v>416025799</v>
      </c>
      <c r="Y99">
        <f t="shared" si="29"/>
        <v>1E-3</v>
      </c>
      <c r="AA99">
        <v>84366.31</v>
      </c>
      <c r="AB99">
        <v>0</v>
      </c>
      <c r="AC99">
        <v>0</v>
      </c>
      <c r="AD99">
        <v>0</v>
      </c>
      <c r="AE99">
        <v>6521.42</v>
      </c>
      <c r="AF99">
        <v>0</v>
      </c>
      <c r="AG99">
        <v>0</v>
      </c>
      <c r="AH99">
        <v>0</v>
      </c>
      <c r="AI99">
        <v>12.56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1E-3</v>
      </c>
      <c r="AU99" t="s">
        <v>3</v>
      </c>
      <c r="AV99">
        <v>0</v>
      </c>
      <c r="AW99">
        <v>2</v>
      </c>
      <c r="AX99">
        <v>78712099</v>
      </c>
      <c r="AY99">
        <v>1</v>
      </c>
      <c r="AZ99">
        <v>0</v>
      </c>
      <c r="BA99">
        <v>289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ROUND(Y99*Source!I179,9)</f>
        <v>0</v>
      </c>
      <c r="CY99">
        <f t="shared" ref="CY99:CY107" si="38">AA99</f>
        <v>84366.31</v>
      </c>
      <c r="CZ99">
        <f t="shared" ref="CZ99:CZ107" si="39">AE99</f>
        <v>6521.42</v>
      </c>
      <c r="DA99">
        <f t="shared" ref="DA99:DA107" si="40">AI99</f>
        <v>12.56</v>
      </c>
      <c r="DB99">
        <f t="shared" si="30"/>
        <v>6.52</v>
      </c>
      <c r="DC99">
        <f t="shared" si="31"/>
        <v>0</v>
      </c>
      <c r="DD99" t="s">
        <v>3</v>
      </c>
      <c r="DE99" t="s">
        <v>3</v>
      </c>
      <c r="DF99">
        <f t="shared" ref="DF99:DF107" si="41">ROUND(ROUND(AE99*AI99,2)*CX99,2)</f>
        <v>0</v>
      </c>
      <c r="DG99">
        <f t="shared" ref="DG99:DG108" si="42">ROUND(ROUND(AF99,2)*CX99,2)</f>
        <v>0</v>
      </c>
      <c r="DH99">
        <f t="shared" ref="DH99:DH108" si="43">ROUND(ROUND(AG99,2)*CX99,2)</f>
        <v>0</v>
      </c>
      <c r="DI99">
        <f t="shared" si="28"/>
        <v>0</v>
      </c>
      <c r="DJ99">
        <f t="shared" ref="DJ99:DJ107" si="44">DF99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ROW(Source!A179)</f>
        <v>179</v>
      </c>
      <c r="B100">
        <v>78711061</v>
      </c>
      <c r="C100">
        <v>78712082</v>
      </c>
      <c r="D100">
        <v>75140282</v>
      </c>
      <c r="E100">
        <v>1</v>
      </c>
      <c r="F100">
        <v>1</v>
      </c>
      <c r="G100">
        <v>1077</v>
      </c>
      <c r="H100">
        <v>3</v>
      </c>
      <c r="I100" t="s">
        <v>677</v>
      </c>
      <c r="J100" t="s">
        <v>678</v>
      </c>
      <c r="K100" t="s">
        <v>679</v>
      </c>
      <c r="L100">
        <v>1339</v>
      </c>
      <c r="N100">
        <v>1007</v>
      </c>
      <c r="O100" t="s">
        <v>78</v>
      </c>
      <c r="P100" t="s">
        <v>78</v>
      </c>
      <c r="Q100">
        <v>1</v>
      </c>
      <c r="W100">
        <v>0</v>
      </c>
      <c r="X100">
        <v>-1520601447</v>
      </c>
      <c r="Y100">
        <f t="shared" si="29"/>
        <v>0.17</v>
      </c>
      <c r="AA100">
        <v>8456.5400000000009</v>
      </c>
      <c r="AB100">
        <v>0</v>
      </c>
      <c r="AC100">
        <v>0</v>
      </c>
      <c r="AD100">
        <v>0</v>
      </c>
      <c r="AE100">
        <v>1828.56</v>
      </c>
      <c r="AF100">
        <v>0</v>
      </c>
      <c r="AG100">
        <v>0</v>
      </c>
      <c r="AH100">
        <v>0</v>
      </c>
      <c r="AI100">
        <v>4.49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0.17</v>
      </c>
      <c r="AU100" t="s">
        <v>3</v>
      </c>
      <c r="AV100">
        <v>0</v>
      </c>
      <c r="AW100">
        <v>2</v>
      </c>
      <c r="AX100">
        <v>78712100</v>
      </c>
      <c r="AY100">
        <v>1</v>
      </c>
      <c r="AZ100">
        <v>0</v>
      </c>
      <c r="BA100">
        <v>290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ROUND(Y100*Source!I179,9)</f>
        <v>0</v>
      </c>
      <c r="CY100">
        <f t="shared" si="38"/>
        <v>8456.5400000000009</v>
      </c>
      <c r="CZ100">
        <f t="shared" si="39"/>
        <v>1828.56</v>
      </c>
      <c r="DA100">
        <f t="shared" si="40"/>
        <v>4.49</v>
      </c>
      <c r="DB100">
        <f t="shared" si="30"/>
        <v>310.86</v>
      </c>
      <c r="DC100">
        <f t="shared" si="31"/>
        <v>0</v>
      </c>
      <c r="DD100" t="s">
        <v>3</v>
      </c>
      <c r="DE100" t="s">
        <v>3</v>
      </c>
      <c r="DF100">
        <f t="shared" si="41"/>
        <v>0</v>
      </c>
      <c r="DG100">
        <f t="shared" si="42"/>
        <v>0</v>
      </c>
      <c r="DH100">
        <f t="shared" si="43"/>
        <v>0</v>
      </c>
      <c r="DI100">
        <f t="shared" si="28"/>
        <v>0</v>
      </c>
      <c r="DJ100">
        <f t="shared" si="44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ROW(Source!A179)</f>
        <v>179</v>
      </c>
      <c r="B101">
        <v>78711061</v>
      </c>
      <c r="C101">
        <v>78712082</v>
      </c>
      <c r="D101">
        <v>74267423</v>
      </c>
      <c r="E101">
        <v>1</v>
      </c>
      <c r="F101">
        <v>1</v>
      </c>
      <c r="G101">
        <v>1077</v>
      </c>
      <c r="H101">
        <v>3</v>
      </c>
      <c r="I101" t="s">
        <v>210</v>
      </c>
      <c r="J101" t="s">
        <v>212</v>
      </c>
      <c r="K101" t="s">
        <v>211</v>
      </c>
      <c r="L101">
        <v>1339</v>
      </c>
      <c r="N101">
        <v>1007</v>
      </c>
      <c r="O101" t="s">
        <v>78</v>
      </c>
      <c r="P101" t="s">
        <v>78</v>
      </c>
      <c r="Q101">
        <v>1</v>
      </c>
      <c r="W101">
        <v>0</v>
      </c>
      <c r="X101">
        <v>2003145342</v>
      </c>
      <c r="Y101">
        <f t="shared" si="29"/>
        <v>3.9</v>
      </c>
      <c r="AA101">
        <v>6647.52</v>
      </c>
      <c r="AB101">
        <v>0</v>
      </c>
      <c r="AC101">
        <v>0</v>
      </c>
      <c r="AD101">
        <v>0</v>
      </c>
      <c r="AE101">
        <v>517.14</v>
      </c>
      <c r="AF101">
        <v>0</v>
      </c>
      <c r="AG101">
        <v>0</v>
      </c>
      <c r="AH101">
        <v>0</v>
      </c>
      <c r="AI101">
        <v>12.48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 t="s">
        <v>3</v>
      </c>
      <c r="AT101">
        <v>3.9</v>
      </c>
      <c r="AU101" t="s">
        <v>3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ROUND(Y101*Source!I179,9)</f>
        <v>0</v>
      </c>
      <c r="CY101">
        <f t="shared" si="38"/>
        <v>6647.52</v>
      </c>
      <c r="CZ101">
        <f t="shared" si="39"/>
        <v>517.14</v>
      </c>
      <c r="DA101">
        <f t="shared" si="40"/>
        <v>12.48</v>
      </c>
      <c r="DB101">
        <f t="shared" si="30"/>
        <v>2016.85</v>
      </c>
      <c r="DC101">
        <f t="shared" si="31"/>
        <v>0</v>
      </c>
      <c r="DD101" t="s">
        <v>3</v>
      </c>
      <c r="DE101" t="s">
        <v>3</v>
      </c>
      <c r="DF101">
        <f t="shared" si="41"/>
        <v>0</v>
      </c>
      <c r="DG101">
        <f t="shared" si="42"/>
        <v>0</v>
      </c>
      <c r="DH101">
        <f t="shared" si="43"/>
        <v>0</v>
      </c>
      <c r="DI101">
        <f t="shared" si="28"/>
        <v>0</v>
      </c>
      <c r="DJ101">
        <f t="shared" si="44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ROW(Source!A179)</f>
        <v>179</v>
      </c>
      <c r="B102">
        <v>78711061</v>
      </c>
      <c r="C102">
        <v>78712082</v>
      </c>
      <c r="D102">
        <v>75147541</v>
      </c>
      <c r="E102">
        <v>1</v>
      </c>
      <c r="F102">
        <v>1</v>
      </c>
      <c r="G102">
        <v>1077</v>
      </c>
      <c r="H102">
        <v>3</v>
      </c>
      <c r="I102" t="s">
        <v>680</v>
      </c>
      <c r="J102" t="s">
        <v>681</v>
      </c>
      <c r="K102" t="s">
        <v>682</v>
      </c>
      <c r="L102">
        <v>1339</v>
      </c>
      <c r="N102">
        <v>1007</v>
      </c>
      <c r="O102" t="s">
        <v>78</v>
      </c>
      <c r="P102" t="s">
        <v>78</v>
      </c>
      <c r="Q102">
        <v>1</v>
      </c>
      <c r="W102">
        <v>0</v>
      </c>
      <c r="X102">
        <v>-134977320</v>
      </c>
      <c r="Y102">
        <f t="shared" si="29"/>
        <v>0.06</v>
      </c>
      <c r="AA102">
        <v>5315.87</v>
      </c>
      <c r="AB102">
        <v>0</v>
      </c>
      <c r="AC102">
        <v>0</v>
      </c>
      <c r="AD102">
        <v>0</v>
      </c>
      <c r="AE102">
        <v>451.14</v>
      </c>
      <c r="AF102">
        <v>0</v>
      </c>
      <c r="AG102">
        <v>0</v>
      </c>
      <c r="AH102">
        <v>0</v>
      </c>
      <c r="AI102">
        <v>11.44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0.06</v>
      </c>
      <c r="AU102" t="s">
        <v>3</v>
      </c>
      <c r="AV102">
        <v>0</v>
      </c>
      <c r="AW102">
        <v>2</v>
      </c>
      <c r="AX102">
        <v>78712101</v>
      </c>
      <c r="AY102">
        <v>1</v>
      </c>
      <c r="AZ102">
        <v>0</v>
      </c>
      <c r="BA102">
        <v>291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ROUND(Y102*Source!I179,9)</f>
        <v>0</v>
      </c>
      <c r="CY102">
        <f t="shared" si="38"/>
        <v>5315.87</v>
      </c>
      <c r="CZ102">
        <f t="shared" si="39"/>
        <v>451.14</v>
      </c>
      <c r="DA102">
        <f t="shared" si="40"/>
        <v>11.44</v>
      </c>
      <c r="DB102">
        <f t="shared" si="30"/>
        <v>27.07</v>
      </c>
      <c r="DC102">
        <f t="shared" si="31"/>
        <v>0</v>
      </c>
      <c r="DD102" t="s">
        <v>3</v>
      </c>
      <c r="DE102" t="s">
        <v>3</v>
      </c>
      <c r="DF102">
        <f t="shared" si="41"/>
        <v>0</v>
      </c>
      <c r="DG102">
        <f t="shared" si="42"/>
        <v>0</v>
      </c>
      <c r="DH102">
        <f t="shared" si="43"/>
        <v>0</v>
      </c>
      <c r="DI102">
        <f t="shared" si="28"/>
        <v>0</v>
      </c>
      <c r="DJ102">
        <f t="shared" si="44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ROW(Source!A179)</f>
        <v>179</v>
      </c>
      <c r="B103">
        <v>78711061</v>
      </c>
      <c r="C103">
        <v>78712082</v>
      </c>
      <c r="D103">
        <v>74268628</v>
      </c>
      <c r="E103">
        <v>1</v>
      </c>
      <c r="F103">
        <v>1</v>
      </c>
      <c r="G103">
        <v>1077</v>
      </c>
      <c r="H103">
        <v>3</v>
      </c>
      <c r="I103" t="s">
        <v>383</v>
      </c>
      <c r="J103" t="s">
        <v>385</v>
      </c>
      <c r="K103" t="s">
        <v>384</v>
      </c>
      <c r="L103">
        <v>1339</v>
      </c>
      <c r="N103">
        <v>1007</v>
      </c>
      <c r="O103" t="s">
        <v>78</v>
      </c>
      <c r="P103" t="s">
        <v>78</v>
      </c>
      <c r="Q103">
        <v>1</v>
      </c>
      <c r="W103">
        <v>0</v>
      </c>
      <c r="X103">
        <v>-1071788313</v>
      </c>
      <c r="Y103">
        <f t="shared" si="29"/>
        <v>1.6</v>
      </c>
      <c r="AA103">
        <v>14325.95</v>
      </c>
      <c r="AB103">
        <v>0</v>
      </c>
      <c r="AC103">
        <v>0</v>
      </c>
      <c r="AD103">
        <v>0</v>
      </c>
      <c r="AE103">
        <v>2385.71</v>
      </c>
      <c r="AF103">
        <v>0</v>
      </c>
      <c r="AG103">
        <v>0</v>
      </c>
      <c r="AH103">
        <v>0</v>
      </c>
      <c r="AI103">
        <v>5.83</v>
      </c>
      <c r="AJ103">
        <v>1</v>
      </c>
      <c r="AK103">
        <v>1</v>
      </c>
      <c r="AL103">
        <v>1</v>
      </c>
      <c r="AM103">
        <v>0</v>
      </c>
      <c r="AN103">
        <v>0</v>
      </c>
      <c r="AO103">
        <v>0</v>
      </c>
      <c r="AP103">
        <v>1</v>
      </c>
      <c r="AQ103">
        <v>0</v>
      </c>
      <c r="AR103">
        <v>0</v>
      </c>
      <c r="AS103" t="s">
        <v>3</v>
      </c>
      <c r="AT103">
        <v>1.6</v>
      </c>
      <c r="AU103" t="s">
        <v>3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ROUND(Y103*Source!I179,9)</f>
        <v>0</v>
      </c>
      <c r="CY103">
        <f t="shared" si="38"/>
        <v>14325.95</v>
      </c>
      <c r="CZ103">
        <f t="shared" si="39"/>
        <v>2385.71</v>
      </c>
      <c r="DA103">
        <f t="shared" si="40"/>
        <v>5.83</v>
      </c>
      <c r="DB103">
        <f t="shared" si="30"/>
        <v>3817.14</v>
      </c>
      <c r="DC103">
        <f t="shared" si="31"/>
        <v>0</v>
      </c>
      <c r="DD103" t="s">
        <v>3</v>
      </c>
      <c r="DE103" t="s">
        <v>3</v>
      </c>
      <c r="DF103">
        <f t="shared" si="41"/>
        <v>0</v>
      </c>
      <c r="DG103">
        <f t="shared" si="42"/>
        <v>0</v>
      </c>
      <c r="DH103">
        <f t="shared" si="43"/>
        <v>0</v>
      </c>
      <c r="DI103">
        <f t="shared" si="28"/>
        <v>0</v>
      </c>
      <c r="DJ103">
        <f t="shared" si="44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ROW(Source!A183)</f>
        <v>183</v>
      </c>
      <c r="B104">
        <v>78711061</v>
      </c>
      <c r="C104">
        <v>78712107</v>
      </c>
      <c r="D104">
        <v>75148170</v>
      </c>
      <c r="E104">
        <v>1</v>
      </c>
      <c r="F104">
        <v>1</v>
      </c>
      <c r="G104">
        <v>1077</v>
      </c>
      <c r="H104">
        <v>3</v>
      </c>
      <c r="I104" t="s">
        <v>394</v>
      </c>
      <c r="J104" t="s">
        <v>396</v>
      </c>
      <c r="K104" t="s">
        <v>395</v>
      </c>
      <c r="L104">
        <v>1339</v>
      </c>
      <c r="N104">
        <v>1007</v>
      </c>
      <c r="O104" t="s">
        <v>78</v>
      </c>
      <c r="P104" t="s">
        <v>78</v>
      </c>
      <c r="Q104">
        <v>1</v>
      </c>
      <c r="W104">
        <v>0</v>
      </c>
      <c r="X104">
        <v>314548526</v>
      </c>
      <c r="Y104">
        <f t="shared" si="29"/>
        <v>15</v>
      </c>
      <c r="AA104">
        <v>1198.21</v>
      </c>
      <c r="AB104">
        <v>0</v>
      </c>
      <c r="AC104">
        <v>0</v>
      </c>
      <c r="AD104">
        <v>0</v>
      </c>
      <c r="AE104">
        <v>146.84</v>
      </c>
      <c r="AF104">
        <v>0</v>
      </c>
      <c r="AG104">
        <v>0</v>
      </c>
      <c r="AH104">
        <v>0</v>
      </c>
      <c r="AI104">
        <v>8.16</v>
      </c>
      <c r="AJ104">
        <v>1</v>
      </c>
      <c r="AK104">
        <v>1</v>
      </c>
      <c r="AL104">
        <v>1</v>
      </c>
      <c r="AM104">
        <v>0</v>
      </c>
      <c r="AN104">
        <v>0</v>
      </c>
      <c r="AO104">
        <v>0</v>
      </c>
      <c r="AP104">
        <v>1</v>
      </c>
      <c r="AQ104">
        <v>0</v>
      </c>
      <c r="AR104">
        <v>0</v>
      </c>
      <c r="AS104" t="s">
        <v>3</v>
      </c>
      <c r="AT104">
        <v>15</v>
      </c>
      <c r="AU104" t="s">
        <v>3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ROUND(Y104*Source!I183,9)</f>
        <v>19.909500000000001</v>
      </c>
      <c r="CY104">
        <f t="shared" si="38"/>
        <v>1198.21</v>
      </c>
      <c r="CZ104">
        <f t="shared" si="39"/>
        <v>146.84</v>
      </c>
      <c r="DA104">
        <f t="shared" si="40"/>
        <v>8.16</v>
      </c>
      <c r="DB104">
        <f t="shared" si="30"/>
        <v>2202.6</v>
      </c>
      <c r="DC104">
        <f t="shared" si="31"/>
        <v>0</v>
      </c>
      <c r="DD104" t="s">
        <v>3</v>
      </c>
      <c r="DE104" t="s">
        <v>3</v>
      </c>
      <c r="DF104">
        <f t="shared" si="41"/>
        <v>23855.759999999998</v>
      </c>
      <c r="DG104">
        <f t="shared" si="42"/>
        <v>0</v>
      </c>
      <c r="DH104">
        <f t="shared" si="43"/>
        <v>0</v>
      </c>
      <c r="DI104">
        <f t="shared" si="28"/>
        <v>0</v>
      </c>
      <c r="DJ104">
        <f t="shared" si="44"/>
        <v>23855.759999999998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ROW(Source!A185)</f>
        <v>185</v>
      </c>
      <c r="B105">
        <v>78711061</v>
      </c>
      <c r="C105">
        <v>78712114</v>
      </c>
      <c r="D105">
        <v>75148170</v>
      </c>
      <c r="E105">
        <v>1</v>
      </c>
      <c r="F105">
        <v>1</v>
      </c>
      <c r="G105">
        <v>1077</v>
      </c>
      <c r="H105">
        <v>3</v>
      </c>
      <c r="I105" t="s">
        <v>394</v>
      </c>
      <c r="J105" t="s">
        <v>396</v>
      </c>
      <c r="K105" t="s">
        <v>395</v>
      </c>
      <c r="L105">
        <v>1339</v>
      </c>
      <c r="N105">
        <v>1007</v>
      </c>
      <c r="O105" t="s">
        <v>78</v>
      </c>
      <c r="P105" t="s">
        <v>78</v>
      </c>
      <c r="Q105">
        <v>1</v>
      </c>
      <c r="W105">
        <v>0</v>
      </c>
      <c r="X105">
        <v>314548526</v>
      </c>
      <c r="Y105">
        <f t="shared" si="29"/>
        <v>15</v>
      </c>
      <c r="AA105">
        <v>1198.21</v>
      </c>
      <c r="AB105">
        <v>0</v>
      </c>
      <c r="AC105">
        <v>0</v>
      </c>
      <c r="AD105">
        <v>0</v>
      </c>
      <c r="AE105">
        <v>146.84</v>
      </c>
      <c r="AF105">
        <v>0</v>
      </c>
      <c r="AG105">
        <v>0</v>
      </c>
      <c r="AH105">
        <v>0</v>
      </c>
      <c r="AI105">
        <v>8.16</v>
      </c>
      <c r="AJ105">
        <v>1</v>
      </c>
      <c r="AK105">
        <v>1</v>
      </c>
      <c r="AL105">
        <v>1</v>
      </c>
      <c r="AM105">
        <v>0</v>
      </c>
      <c r="AN105">
        <v>0</v>
      </c>
      <c r="AO105">
        <v>0</v>
      </c>
      <c r="AP105">
        <v>1</v>
      </c>
      <c r="AQ105">
        <v>0</v>
      </c>
      <c r="AR105">
        <v>0</v>
      </c>
      <c r="AS105" t="s">
        <v>3</v>
      </c>
      <c r="AT105">
        <v>15</v>
      </c>
      <c r="AU105" t="s">
        <v>3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ROUND(Y105*Source!I185,9)</f>
        <v>0</v>
      </c>
      <c r="CY105">
        <f t="shared" si="38"/>
        <v>1198.21</v>
      </c>
      <c r="CZ105">
        <f t="shared" si="39"/>
        <v>146.84</v>
      </c>
      <c r="DA105">
        <f t="shared" si="40"/>
        <v>8.16</v>
      </c>
      <c r="DB105">
        <f t="shared" si="30"/>
        <v>2202.6</v>
      </c>
      <c r="DC105">
        <f t="shared" si="31"/>
        <v>0</v>
      </c>
      <c r="DD105" t="s">
        <v>3</v>
      </c>
      <c r="DE105" t="s">
        <v>3</v>
      </c>
      <c r="DF105">
        <f t="shared" si="41"/>
        <v>0</v>
      </c>
      <c r="DG105">
        <f t="shared" si="42"/>
        <v>0</v>
      </c>
      <c r="DH105">
        <f t="shared" si="43"/>
        <v>0</v>
      </c>
      <c r="DI105">
        <f t="shared" si="28"/>
        <v>0</v>
      </c>
      <c r="DJ105">
        <f t="shared" si="44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ROW(Source!A187)</f>
        <v>187</v>
      </c>
      <c r="B106">
        <v>78711061</v>
      </c>
      <c r="C106">
        <v>78712125</v>
      </c>
      <c r="D106">
        <v>75148170</v>
      </c>
      <c r="E106">
        <v>1</v>
      </c>
      <c r="F106">
        <v>1</v>
      </c>
      <c r="G106">
        <v>1077</v>
      </c>
      <c r="H106">
        <v>3</v>
      </c>
      <c r="I106" t="s">
        <v>394</v>
      </c>
      <c r="J106" t="s">
        <v>396</v>
      </c>
      <c r="K106" t="s">
        <v>395</v>
      </c>
      <c r="L106">
        <v>1339</v>
      </c>
      <c r="N106">
        <v>1007</v>
      </c>
      <c r="O106" t="s">
        <v>78</v>
      </c>
      <c r="P106" t="s">
        <v>78</v>
      </c>
      <c r="Q106">
        <v>1</v>
      </c>
      <c r="W106">
        <v>0</v>
      </c>
      <c r="X106">
        <v>314548526</v>
      </c>
      <c r="Y106">
        <f t="shared" si="29"/>
        <v>5</v>
      </c>
      <c r="AA106">
        <v>1198.21</v>
      </c>
      <c r="AB106">
        <v>0</v>
      </c>
      <c r="AC106">
        <v>0</v>
      </c>
      <c r="AD106">
        <v>0</v>
      </c>
      <c r="AE106">
        <v>146.84</v>
      </c>
      <c r="AF106">
        <v>0</v>
      </c>
      <c r="AG106">
        <v>0</v>
      </c>
      <c r="AH106">
        <v>0</v>
      </c>
      <c r="AI106">
        <v>8.16</v>
      </c>
      <c r="AJ106">
        <v>1</v>
      </c>
      <c r="AK106">
        <v>1</v>
      </c>
      <c r="AL106">
        <v>1</v>
      </c>
      <c r="AM106">
        <v>0</v>
      </c>
      <c r="AN106">
        <v>0</v>
      </c>
      <c r="AO106">
        <v>0</v>
      </c>
      <c r="AP106">
        <v>1</v>
      </c>
      <c r="AQ106">
        <v>0</v>
      </c>
      <c r="AR106">
        <v>0</v>
      </c>
      <c r="AS106" t="s">
        <v>3</v>
      </c>
      <c r="AT106">
        <v>5</v>
      </c>
      <c r="AU106" t="s">
        <v>3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ROUND(Y106*Source!I187,9)</f>
        <v>-6.6364999999999998</v>
      </c>
      <c r="CY106">
        <f t="shared" si="38"/>
        <v>1198.21</v>
      </c>
      <c r="CZ106">
        <f t="shared" si="39"/>
        <v>146.84</v>
      </c>
      <c r="DA106">
        <f t="shared" si="40"/>
        <v>8.16</v>
      </c>
      <c r="DB106">
        <f t="shared" si="30"/>
        <v>734.2</v>
      </c>
      <c r="DC106">
        <f t="shared" si="31"/>
        <v>0</v>
      </c>
      <c r="DD106" t="s">
        <v>3</v>
      </c>
      <c r="DE106" t="s">
        <v>3</v>
      </c>
      <c r="DF106">
        <f t="shared" si="41"/>
        <v>-7951.92</v>
      </c>
      <c r="DG106">
        <f t="shared" si="42"/>
        <v>0</v>
      </c>
      <c r="DH106">
        <f t="shared" si="43"/>
        <v>0</v>
      </c>
      <c r="DI106">
        <f t="shared" si="28"/>
        <v>0</v>
      </c>
      <c r="DJ106">
        <f t="shared" si="44"/>
        <v>-7951.92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ROW(Source!A189)</f>
        <v>189</v>
      </c>
      <c r="B107">
        <v>78711061</v>
      </c>
      <c r="C107">
        <v>78712132</v>
      </c>
      <c r="D107">
        <v>75148173</v>
      </c>
      <c r="E107">
        <v>1</v>
      </c>
      <c r="F107">
        <v>1</v>
      </c>
      <c r="G107">
        <v>1077</v>
      </c>
      <c r="H107">
        <v>3</v>
      </c>
      <c r="I107" t="s">
        <v>410</v>
      </c>
      <c r="J107" t="s">
        <v>413</v>
      </c>
      <c r="K107" t="s">
        <v>411</v>
      </c>
      <c r="L107">
        <v>1346</v>
      </c>
      <c r="N107">
        <v>1009</v>
      </c>
      <c r="O107" t="s">
        <v>412</v>
      </c>
      <c r="P107" t="s">
        <v>412</v>
      </c>
      <c r="Q107">
        <v>1</v>
      </c>
      <c r="W107">
        <v>0</v>
      </c>
      <c r="X107">
        <v>-1553685943</v>
      </c>
      <c r="Y107">
        <f t="shared" si="29"/>
        <v>4</v>
      </c>
      <c r="AA107">
        <v>149.46</v>
      </c>
      <c r="AB107">
        <v>0</v>
      </c>
      <c r="AC107">
        <v>0</v>
      </c>
      <c r="AD107">
        <v>0</v>
      </c>
      <c r="AE107">
        <v>57.93</v>
      </c>
      <c r="AF107">
        <v>0</v>
      </c>
      <c r="AG107">
        <v>0</v>
      </c>
      <c r="AH107">
        <v>0</v>
      </c>
      <c r="AI107">
        <v>2.58</v>
      </c>
      <c r="AJ107">
        <v>1</v>
      </c>
      <c r="AK107">
        <v>1</v>
      </c>
      <c r="AL107">
        <v>1</v>
      </c>
      <c r="AM107">
        <v>0</v>
      </c>
      <c r="AN107">
        <v>0</v>
      </c>
      <c r="AO107">
        <v>0</v>
      </c>
      <c r="AP107">
        <v>1</v>
      </c>
      <c r="AQ107">
        <v>0</v>
      </c>
      <c r="AR107">
        <v>0</v>
      </c>
      <c r="AS107" t="s">
        <v>3</v>
      </c>
      <c r="AT107">
        <v>4</v>
      </c>
      <c r="AU107" t="s">
        <v>3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ROUND(Y107*Source!I189,9)</f>
        <v>5.3091999999999997</v>
      </c>
      <c r="CY107">
        <f t="shared" si="38"/>
        <v>149.46</v>
      </c>
      <c r="CZ107">
        <f t="shared" si="39"/>
        <v>57.93</v>
      </c>
      <c r="DA107">
        <f t="shared" si="40"/>
        <v>2.58</v>
      </c>
      <c r="DB107">
        <f t="shared" si="30"/>
        <v>231.72</v>
      </c>
      <c r="DC107">
        <f t="shared" si="31"/>
        <v>0</v>
      </c>
      <c r="DD107" t="s">
        <v>3</v>
      </c>
      <c r="DE107" t="s">
        <v>3</v>
      </c>
      <c r="DF107">
        <f t="shared" si="41"/>
        <v>793.51</v>
      </c>
      <c r="DG107">
        <f t="shared" si="42"/>
        <v>0</v>
      </c>
      <c r="DH107">
        <f t="shared" si="43"/>
        <v>0</v>
      </c>
      <c r="DI107">
        <f t="shared" si="28"/>
        <v>0</v>
      </c>
      <c r="DJ107">
        <f t="shared" si="44"/>
        <v>793.51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ROW(Source!A231)</f>
        <v>231</v>
      </c>
      <c r="B108">
        <v>78711061</v>
      </c>
      <c r="C108">
        <v>78712170</v>
      </c>
      <c r="D108">
        <v>75094012</v>
      </c>
      <c r="E108">
        <v>1077</v>
      </c>
      <c r="F108">
        <v>1</v>
      </c>
      <c r="G108">
        <v>1077</v>
      </c>
      <c r="H108">
        <v>1</v>
      </c>
      <c r="I108" t="s">
        <v>621</v>
      </c>
      <c r="J108" t="s">
        <v>3</v>
      </c>
      <c r="K108" t="s">
        <v>622</v>
      </c>
      <c r="L108">
        <v>1191</v>
      </c>
      <c r="N108">
        <v>1013</v>
      </c>
      <c r="O108" t="s">
        <v>623</v>
      </c>
      <c r="P108" t="s">
        <v>623</v>
      </c>
      <c r="Q108">
        <v>1</v>
      </c>
      <c r="W108">
        <v>0</v>
      </c>
      <c r="X108">
        <v>476480486</v>
      </c>
      <c r="Y108">
        <f>((AT108*1.1)*1.2)</f>
        <v>15.576000000000001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5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11.8</v>
      </c>
      <c r="AU108" t="s">
        <v>420</v>
      </c>
      <c r="AV108">
        <v>1</v>
      </c>
      <c r="AW108">
        <v>2</v>
      </c>
      <c r="AX108">
        <v>78712198</v>
      </c>
      <c r="AY108">
        <v>1</v>
      </c>
      <c r="AZ108">
        <v>0</v>
      </c>
      <c r="BA108">
        <v>317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ROUND(AT108*Source!I231*AH108*AL108,2)</f>
        <v>0</v>
      </c>
      <c r="CV108">
        <f>ROUND(Y108*Source!I231,9)</f>
        <v>50.903925600000001</v>
      </c>
      <c r="CW108">
        <v>0</v>
      </c>
      <c r="CX108">
        <f>ROUND(Y108*Source!I231,9)</f>
        <v>50.903925600000001</v>
      </c>
      <c r="CY108">
        <f>AD108</f>
        <v>0</v>
      </c>
      <c r="CZ108">
        <f>AH108</f>
        <v>0</v>
      </c>
      <c r="DA108">
        <f>AL108</f>
        <v>1</v>
      </c>
      <c r="DB108">
        <f>ROUND(((ROUND(AT108*CZ108,2)*1.1)*1.2),6)</f>
        <v>0</v>
      </c>
      <c r="DC108">
        <f>ROUND(((ROUND(AT108*AG108,2)*1.1)*1.2),6)</f>
        <v>0</v>
      </c>
      <c r="DD108" t="s">
        <v>3</v>
      </c>
      <c r="DE108" t="s">
        <v>3</v>
      </c>
      <c r="DF108">
        <f>ROUND(ROUND(AE108,2)*CX108,2)</f>
        <v>0</v>
      </c>
      <c r="DG108">
        <f t="shared" si="42"/>
        <v>0</v>
      </c>
      <c r="DH108">
        <f t="shared" si="43"/>
        <v>0</v>
      </c>
      <c r="DI108">
        <f t="shared" si="28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ROW(Source!A231)</f>
        <v>231</v>
      </c>
      <c r="B109">
        <v>78711061</v>
      </c>
      <c r="C109">
        <v>78712170</v>
      </c>
      <c r="D109">
        <v>75171515</v>
      </c>
      <c r="E109">
        <v>1</v>
      </c>
      <c r="F109">
        <v>1</v>
      </c>
      <c r="G109">
        <v>1077</v>
      </c>
      <c r="H109">
        <v>2</v>
      </c>
      <c r="I109" t="s">
        <v>665</v>
      </c>
      <c r="J109" t="s">
        <v>666</v>
      </c>
      <c r="K109" t="s">
        <v>667</v>
      </c>
      <c r="L109">
        <v>1368</v>
      </c>
      <c r="N109">
        <v>1011</v>
      </c>
      <c r="O109" t="s">
        <v>627</v>
      </c>
      <c r="P109" t="s">
        <v>627</v>
      </c>
      <c r="Q109">
        <v>1</v>
      </c>
      <c r="W109">
        <v>0</v>
      </c>
      <c r="X109">
        <v>-1563021952</v>
      </c>
      <c r="Y109">
        <f>((AT109*1.1)*1.2)</f>
        <v>0.67320000000000002</v>
      </c>
      <c r="AA109">
        <v>0</v>
      </c>
      <c r="AB109">
        <v>1348.64</v>
      </c>
      <c r="AC109">
        <v>643.91999999999996</v>
      </c>
      <c r="AD109">
        <v>0</v>
      </c>
      <c r="AE109">
        <v>0</v>
      </c>
      <c r="AF109">
        <v>83.1</v>
      </c>
      <c r="AG109">
        <v>12.62</v>
      </c>
      <c r="AH109">
        <v>0</v>
      </c>
      <c r="AI109">
        <v>1</v>
      </c>
      <c r="AJ109">
        <v>15.21</v>
      </c>
      <c r="AK109">
        <v>47.82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0.51</v>
      </c>
      <c r="AU109" t="s">
        <v>420</v>
      </c>
      <c r="AV109">
        <v>0</v>
      </c>
      <c r="AW109">
        <v>2</v>
      </c>
      <c r="AX109">
        <v>78712199</v>
      </c>
      <c r="AY109">
        <v>1</v>
      </c>
      <c r="AZ109">
        <v>0</v>
      </c>
      <c r="BA109">
        <v>318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ROUND(Y109*Source!I231*DO109,9)</f>
        <v>27.765071689999999</v>
      </c>
      <c r="CX109">
        <f>ROUND(Y109*Source!I231,9)</f>
        <v>2.2000849200000001</v>
      </c>
      <c r="CY109">
        <f>AB109</f>
        <v>1348.64</v>
      </c>
      <c r="CZ109">
        <f>AF109</f>
        <v>83.1</v>
      </c>
      <c r="DA109">
        <f>AJ109</f>
        <v>15.21</v>
      </c>
      <c r="DB109">
        <f>ROUND(((ROUND(AT109*CZ109,2)*1.1)*1.2),6)</f>
        <v>55.941600000000001</v>
      </c>
      <c r="DC109">
        <f>ROUND(((ROUND(AT109*AG109,2)*1.1)*1.2),6)</f>
        <v>8.5007999999999999</v>
      </c>
      <c r="DD109" t="s">
        <v>3</v>
      </c>
      <c r="DE109" t="s">
        <v>3</v>
      </c>
      <c r="DF109">
        <f>ROUND(ROUND(AE109,2)*CX109,2)</f>
        <v>0</v>
      </c>
      <c r="DG109">
        <f>ROUND(ROUND(AF109*AJ109,2)*CX109,2)</f>
        <v>2780.8</v>
      </c>
      <c r="DH109">
        <f>ROUND(ROUND(AG109*AK109,2)*CX109,2)</f>
        <v>1327.73</v>
      </c>
      <c r="DI109">
        <f t="shared" si="28"/>
        <v>0</v>
      </c>
      <c r="DJ109">
        <f>DG109</f>
        <v>2780.8</v>
      </c>
      <c r="DK109">
        <v>0</v>
      </c>
      <c r="DL109" t="s">
        <v>628</v>
      </c>
      <c r="DM109">
        <v>0</v>
      </c>
      <c r="DN109" t="s">
        <v>623</v>
      </c>
      <c r="DO109">
        <v>12.62</v>
      </c>
    </row>
    <row r="110" spans="1:119" x14ac:dyDescent="0.2">
      <c r="A110">
        <f>ROW(Source!A231)</f>
        <v>231</v>
      </c>
      <c r="B110">
        <v>78711061</v>
      </c>
      <c r="C110">
        <v>78712170</v>
      </c>
      <c r="D110">
        <v>75170841</v>
      </c>
      <c r="E110">
        <v>1</v>
      </c>
      <c r="F110">
        <v>1</v>
      </c>
      <c r="G110">
        <v>1077</v>
      </c>
      <c r="H110">
        <v>2</v>
      </c>
      <c r="I110" t="s">
        <v>683</v>
      </c>
      <c r="J110" t="s">
        <v>684</v>
      </c>
      <c r="K110" t="s">
        <v>685</v>
      </c>
      <c r="L110">
        <v>1368</v>
      </c>
      <c r="N110">
        <v>1011</v>
      </c>
      <c r="O110" t="s">
        <v>627</v>
      </c>
      <c r="P110" t="s">
        <v>627</v>
      </c>
      <c r="Q110">
        <v>1</v>
      </c>
      <c r="W110">
        <v>0</v>
      </c>
      <c r="X110">
        <v>-268269632</v>
      </c>
      <c r="Y110">
        <f>((AT110*1.1)*1.2)</f>
        <v>3.6564000000000001</v>
      </c>
      <c r="AA110">
        <v>0</v>
      </c>
      <c r="AB110">
        <v>22.07</v>
      </c>
      <c r="AC110">
        <v>0</v>
      </c>
      <c r="AD110">
        <v>0</v>
      </c>
      <c r="AE110">
        <v>0</v>
      </c>
      <c r="AF110">
        <v>2.27</v>
      </c>
      <c r="AG110">
        <v>0</v>
      </c>
      <c r="AH110">
        <v>0</v>
      </c>
      <c r="AI110">
        <v>1</v>
      </c>
      <c r="AJ110">
        <v>9.11</v>
      </c>
      <c r="AK110">
        <v>47.82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2.77</v>
      </c>
      <c r="AU110" t="s">
        <v>420</v>
      </c>
      <c r="AV110">
        <v>0</v>
      </c>
      <c r="AW110">
        <v>2</v>
      </c>
      <c r="AX110">
        <v>78712200</v>
      </c>
      <c r="AY110">
        <v>1</v>
      </c>
      <c r="AZ110">
        <v>0</v>
      </c>
      <c r="BA110">
        <v>319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ROUND(Y110*Source!I231*DO110,9)</f>
        <v>0</v>
      </c>
      <c r="CX110">
        <f>ROUND(Y110*Source!I231,9)</f>
        <v>11.94948084</v>
      </c>
      <c r="CY110">
        <f>AB110</f>
        <v>22.07</v>
      </c>
      <c r="CZ110">
        <f>AF110</f>
        <v>2.27</v>
      </c>
      <c r="DA110">
        <f>AJ110</f>
        <v>9.11</v>
      </c>
      <c r="DB110">
        <f>ROUND(((ROUND(AT110*CZ110,2)*1.1)*1.2),6)</f>
        <v>8.3027999999999995</v>
      </c>
      <c r="DC110">
        <f>ROUND(((ROUND(AT110*AG110,2)*1.1)*1.2),6)</f>
        <v>0</v>
      </c>
      <c r="DD110" t="s">
        <v>3</v>
      </c>
      <c r="DE110" t="s">
        <v>3</v>
      </c>
      <c r="DF110">
        <f>ROUND(ROUND(AE110,2)*CX110,2)</f>
        <v>0</v>
      </c>
      <c r="DG110">
        <f>ROUND(ROUND(AF110*AJ110,2)*CX110,2)</f>
        <v>247.12</v>
      </c>
      <c r="DH110">
        <f>ROUND(ROUND(AG110*AK110,2)*CX110,2)</f>
        <v>0</v>
      </c>
      <c r="DI110">
        <f t="shared" si="28"/>
        <v>0</v>
      </c>
      <c r="DJ110">
        <f>DG110</f>
        <v>247.12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ROW(Source!A231)</f>
        <v>231</v>
      </c>
      <c r="B111">
        <v>78711061</v>
      </c>
      <c r="C111">
        <v>78712170</v>
      </c>
      <c r="D111">
        <v>75170851</v>
      </c>
      <c r="E111">
        <v>1</v>
      </c>
      <c r="F111">
        <v>1</v>
      </c>
      <c r="G111">
        <v>1077</v>
      </c>
      <c r="H111">
        <v>2</v>
      </c>
      <c r="I111" t="s">
        <v>686</v>
      </c>
      <c r="J111" t="s">
        <v>687</v>
      </c>
      <c r="K111" t="s">
        <v>688</v>
      </c>
      <c r="L111">
        <v>1368</v>
      </c>
      <c r="N111">
        <v>1011</v>
      </c>
      <c r="O111" t="s">
        <v>627</v>
      </c>
      <c r="P111" t="s">
        <v>627</v>
      </c>
      <c r="Q111">
        <v>1</v>
      </c>
      <c r="W111">
        <v>0</v>
      </c>
      <c r="X111">
        <v>1580679822</v>
      </c>
      <c r="Y111">
        <f>((AT111*1.1)*1.2)</f>
        <v>3.6564000000000001</v>
      </c>
      <c r="AA111">
        <v>0</v>
      </c>
      <c r="AB111">
        <v>6.61</v>
      </c>
      <c r="AC111">
        <v>0</v>
      </c>
      <c r="AD111">
        <v>0</v>
      </c>
      <c r="AE111">
        <v>0</v>
      </c>
      <c r="AF111">
        <v>0.73</v>
      </c>
      <c r="AG111">
        <v>0</v>
      </c>
      <c r="AH111">
        <v>0</v>
      </c>
      <c r="AI111">
        <v>1</v>
      </c>
      <c r="AJ111">
        <v>8.48</v>
      </c>
      <c r="AK111">
        <v>47.82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2.77</v>
      </c>
      <c r="AU111" t="s">
        <v>420</v>
      </c>
      <c r="AV111">
        <v>0</v>
      </c>
      <c r="AW111">
        <v>2</v>
      </c>
      <c r="AX111">
        <v>78712201</v>
      </c>
      <c r="AY111">
        <v>1</v>
      </c>
      <c r="AZ111">
        <v>0</v>
      </c>
      <c r="BA111">
        <v>320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ROUND(Y111*Source!I231*DO111,9)</f>
        <v>0</v>
      </c>
      <c r="CX111">
        <f>ROUND(Y111*Source!I231,9)</f>
        <v>11.94948084</v>
      </c>
      <c r="CY111">
        <f>AB111</f>
        <v>6.61</v>
      </c>
      <c r="CZ111">
        <f>AF111</f>
        <v>0.73</v>
      </c>
      <c r="DA111">
        <f>AJ111</f>
        <v>8.48</v>
      </c>
      <c r="DB111">
        <f>ROUND(((ROUND(AT111*CZ111,2)*1.1)*1.2),6)</f>
        <v>2.6663999999999999</v>
      </c>
      <c r="DC111">
        <f>ROUND(((ROUND(AT111*AG111,2)*1.1)*1.2),6)</f>
        <v>0</v>
      </c>
      <c r="DD111" t="s">
        <v>3</v>
      </c>
      <c r="DE111" t="s">
        <v>3</v>
      </c>
      <c r="DF111">
        <f>ROUND(ROUND(AE111,2)*CX111,2)</f>
        <v>0</v>
      </c>
      <c r="DG111">
        <f>ROUND(ROUND(AF111*AJ111,2)*CX111,2)</f>
        <v>73.97</v>
      </c>
      <c r="DH111">
        <f>ROUND(ROUND(AG111*AK111,2)*CX111,2)</f>
        <v>0</v>
      </c>
      <c r="DI111">
        <f t="shared" si="28"/>
        <v>0</v>
      </c>
      <c r="DJ111">
        <f>DG111</f>
        <v>73.97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ROW(Source!A231)</f>
        <v>231</v>
      </c>
      <c r="B112">
        <v>78711061</v>
      </c>
      <c r="C112">
        <v>78712170</v>
      </c>
      <c r="D112">
        <v>75140857</v>
      </c>
      <c r="E112">
        <v>1</v>
      </c>
      <c r="F112">
        <v>1</v>
      </c>
      <c r="G112">
        <v>1077</v>
      </c>
      <c r="H112">
        <v>3</v>
      </c>
      <c r="I112" t="s">
        <v>689</v>
      </c>
      <c r="J112" t="s">
        <v>690</v>
      </c>
      <c r="K112" t="s">
        <v>691</v>
      </c>
      <c r="L112">
        <v>1348</v>
      </c>
      <c r="N112">
        <v>1009</v>
      </c>
      <c r="O112" t="s">
        <v>228</v>
      </c>
      <c r="P112" t="s">
        <v>228</v>
      </c>
      <c r="Q112">
        <v>1000</v>
      </c>
      <c r="W112">
        <v>0</v>
      </c>
      <c r="X112">
        <v>-313695257</v>
      </c>
      <c r="Y112">
        <f t="shared" ref="Y112:Y120" si="45">(AT112*1)</f>
        <v>1E-3</v>
      </c>
      <c r="AA112">
        <v>70582.73</v>
      </c>
      <c r="AB112">
        <v>0</v>
      </c>
      <c r="AC112">
        <v>0</v>
      </c>
      <c r="AD112">
        <v>0</v>
      </c>
      <c r="AE112">
        <v>7254.88</v>
      </c>
      <c r="AF112">
        <v>0</v>
      </c>
      <c r="AG112">
        <v>0</v>
      </c>
      <c r="AH112">
        <v>0</v>
      </c>
      <c r="AI112">
        <v>9</v>
      </c>
      <c r="AJ112">
        <v>1</v>
      </c>
      <c r="AK112">
        <v>1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1E-3</v>
      </c>
      <c r="AU112" t="s">
        <v>59</v>
      </c>
      <c r="AV112">
        <v>0</v>
      </c>
      <c r="AW112">
        <v>2</v>
      </c>
      <c r="AX112">
        <v>78712202</v>
      </c>
      <c r="AY112">
        <v>1</v>
      </c>
      <c r="AZ112">
        <v>0</v>
      </c>
      <c r="BA112">
        <v>321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ROUND(Y112*Source!I231,9)</f>
        <v>3.2680999999999999E-3</v>
      </c>
      <c r="CY112">
        <f t="shared" ref="CY112:CY120" si="46">AA112</f>
        <v>70582.73</v>
      </c>
      <c r="CZ112">
        <f t="shared" ref="CZ112:CZ120" si="47">AE112</f>
        <v>7254.88</v>
      </c>
      <c r="DA112">
        <f t="shared" ref="DA112:DA120" si="48">AI112</f>
        <v>9</v>
      </c>
      <c r="DB112">
        <f t="shared" ref="DB112:DB120" si="49">ROUND((ROUND(AT112*CZ112,2)*1),6)</f>
        <v>7.25</v>
      </c>
      <c r="DC112">
        <f t="shared" ref="DC112:DC120" si="50">ROUND((ROUND(AT112*AG112,2)*1),6)</f>
        <v>0</v>
      </c>
      <c r="DD112" t="s">
        <v>3</v>
      </c>
      <c r="DE112" t="s">
        <v>3</v>
      </c>
      <c r="DF112">
        <f t="shared" ref="DF112:DF120" si="51">ROUND(ROUND(AE112*AI112,2)*CX112,2)</f>
        <v>213.39</v>
      </c>
      <c r="DG112">
        <f t="shared" ref="DG112:DG121" si="52">ROUND(ROUND(AF112,2)*CX112,2)</f>
        <v>0</v>
      </c>
      <c r="DH112">
        <f t="shared" ref="DH112:DH121" si="53">ROUND(ROUND(AG112,2)*CX112,2)</f>
        <v>0</v>
      </c>
      <c r="DI112">
        <f t="shared" si="28"/>
        <v>0</v>
      </c>
      <c r="DJ112">
        <f t="shared" ref="DJ112:DJ120" si="54">DF112</f>
        <v>213.39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ROW(Source!A231)</f>
        <v>231</v>
      </c>
      <c r="B113">
        <v>78711061</v>
      </c>
      <c r="C113">
        <v>78712170</v>
      </c>
      <c r="D113">
        <v>75140874</v>
      </c>
      <c r="E113">
        <v>1</v>
      </c>
      <c r="F113">
        <v>1</v>
      </c>
      <c r="G113">
        <v>1077</v>
      </c>
      <c r="H113">
        <v>3</v>
      </c>
      <c r="I113" t="s">
        <v>692</v>
      </c>
      <c r="J113" t="s">
        <v>693</v>
      </c>
      <c r="K113" t="s">
        <v>694</v>
      </c>
      <c r="L113">
        <v>1348</v>
      </c>
      <c r="N113">
        <v>1009</v>
      </c>
      <c r="O113" t="s">
        <v>228</v>
      </c>
      <c r="P113" t="s">
        <v>228</v>
      </c>
      <c r="Q113">
        <v>1000</v>
      </c>
      <c r="W113">
        <v>0</v>
      </c>
      <c r="X113">
        <v>-315022605</v>
      </c>
      <c r="Y113">
        <f t="shared" si="45"/>
        <v>0.01</v>
      </c>
      <c r="AA113">
        <v>57410.21</v>
      </c>
      <c r="AB113">
        <v>0</v>
      </c>
      <c r="AC113">
        <v>0</v>
      </c>
      <c r="AD113">
        <v>0</v>
      </c>
      <c r="AE113">
        <v>9853.14</v>
      </c>
      <c r="AF113">
        <v>0</v>
      </c>
      <c r="AG113">
        <v>0</v>
      </c>
      <c r="AH113">
        <v>0</v>
      </c>
      <c r="AI113">
        <v>5.39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0.01</v>
      </c>
      <c r="AU113" t="s">
        <v>59</v>
      </c>
      <c r="AV113">
        <v>0</v>
      </c>
      <c r="AW113">
        <v>2</v>
      </c>
      <c r="AX113">
        <v>78712203</v>
      </c>
      <c r="AY113">
        <v>1</v>
      </c>
      <c r="AZ113">
        <v>0</v>
      </c>
      <c r="BA113">
        <v>322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ROUND(Y113*Source!I231,9)</f>
        <v>3.2681000000000002E-2</v>
      </c>
      <c r="CY113">
        <f t="shared" si="46"/>
        <v>57410.21</v>
      </c>
      <c r="CZ113">
        <f t="shared" si="47"/>
        <v>9853.14</v>
      </c>
      <c r="DA113">
        <f t="shared" si="48"/>
        <v>5.39</v>
      </c>
      <c r="DB113">
        <f t="shared" si="49"/>
        <v>98.53</v>
      </c>
      <c r="DC113">
        <f t="shared" si="50"/>
        <v>0</v>
      </c>
      <c r="DD113" t="s">
        <v>3</v>
      </c>
      <c r="DE113" t="s">
        <v>3</v>
      </c>
      <c r="DF113">
        <f t="shared" si="51"/>
        <v>1735.64</v>
      </c>
      <c r="DG113">
        <f t="shared" si="52"/>
        <v>0</v>
      </c>
      <c r="DH113">
        <f t="shared" si="53"/>
        <v>0</v>
      </c>
      <c r="DI113">
        <f t="shared" si="28"/>
        <v>0</v>
      </c>
      <c r="DJ113">
        <f t="shared" si="54"/>
        <v>1735.64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ROW(Source!A231)</f>
        <v>231</v>
      </c>
      <c r="B114">
        <v>78711061</v>
      </c>
      <c r="C114">
        <v>78712170</v>
      </c>
      <c r="D114">
        <v>75140456</v>
      </c>
      <c r="E114">
        <v>1</v>
      </c>
      <c r="F114">
        <v>1</v>
      </c>
      <c r="G114">
        <v>1077</v>
      </c>
      <c r="H114">
        <v>3</v>
      </c>
      <c r="I114" t="s">
        <v>695</v>
      </c>
      <c r="J114" t="s">
        <v>696</v>
      </c>
      <c r="K114" t="s">
        <v>697</v>
      </c>
      <c r="L114">
        <v>1348</v>
      </c>
      <c r="N114">
        <v>1009</v>
      </c>
      <c r="O114" t="s">
        <v>228</v>
      </c>
      <c r="P114" t="s">
        <v>228</v>
      </c>
      <c r="Q114">
        <v>1000</v>
      </c>
      <c r="W114">
        <v>0</v>
      </c>
      <c r="X114">
        <v>-151745132</v>
      </c>
      <c r="Y114">
        <f t="shared" si="45"/>
        <v>2.5000000000000001E-4</v>
      </c>
      <c r="AA114">
        <v>60325.23</v>
      </c>
      <c r="AB114">
        <v>0</v>
      </c>
      <c r="AC114">
        <v>0</v>
      </c>
      <c r="AD114">
        <v>0</v>
      </c>
      <c r="AE114">
        <v>16222.39</v>
      </c>
      <c r="AF114">
        <v>0</v>
      </c>
      <c r="AG114">
        <v>0</v>
      </c>
      <c r="AH114">
        <v>0</v>
      </c>
      <c r="AI114">
        <v>3.44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2.5000000000000001E-4</v>
      </c>
      <c r="AU114" t="s">
        <v>59</v>
      </c>
      <c r="AV114">
        <v>0</v>
      </c>
      <c r="AW114">
        <v>2</v>
      </c>
      <c r="AX114">
        <v>78712204</v>
      </c>
      <c r="AY114">
        <v>1</v>
      </c>
      <c r="AZ114">
        <v>0</v>
      </c>
      <c r="BA114">
        <v>323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ROUND(Y114*Source!I231,9)</f>
        <v>8.1702499999999998E-4</v>
      </c>
      <c r="CY114">
        <f t="shared" si="46"/>
        <v>60325.23</v>
      </c>
      <c r="CZ114">
        <f t="shared" si="47"/>
        <v>16222.39</v>
      </c>
      <c r="DA114">
        <f t="shared" si="48"/>
        <v>3.44</v>
      </c>
      <c r="DB114">
        <f t="shared" si="49"/>
        <v>4.0599999999999996</v>
      </c>
      <c r="DC114">
        <f t="shared" si="50"/>
        <v>0</v>
      </c>
      <c r="DD114" t="s">
        <v>3</v>
      </c>
      <c r="DE114" t="s">
        <v>3</v>
      </c>
      <c r="DF114">
        <f t="shared" si="51"/>
        <v>45.59</v>
      </c>
      <c r="DG114">
        <f t="shared" si="52"/>
        <v>0</v>
      </c>
      <c r="DH114">
        <f t="shared" si="53"/>
        <v>0</v>
      </c>
      <c r="DI114">
        <f t="shared" si="28"/>
        <v>0</v>
      </c>
      <c r="DJ114">
        <f t="shared" si="54"/>
        <v>45.59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ROW(Source!A231)</f>
        <v>231</v>
      </c>
      <c r="B115">
        <v>78711061</v>
      </c>
      <c r="C115">
        <v>78712170</v>
      </c>
      <c r="D115">
        <v>75140463</v>
      </c>
      <c r="E115">
        <v>1</v>
      </c>
      <c r="F115">
        <v>1</v>
      </c>
      <c r="G115">
        <v>1077</v>
      </c>
      <c r="H115">
        <v>3</v>
      </c>
      <c r="I115" t="s">
        <v>698</v>
      </c>
      <c r="J115" t="s">
        <v>699</v>
      </c>
      <c r="K115" t="s">
        <v>700</v>
      </c>
      <c r="L115">
        <v>1348</v>
      </c>
      <c r="N115">
        <v>1009</v>
      </c>
      <c r="O115" t="s">
        <v>228</v>
      </c>
      <c r="P115" t="s">
        <v>228</v>
      </c>
      <c r="Q115">
        <v>1000</v>
      </c>
      <c r="W115">
        <v>0</v>
      </c>
      <c r="X115">
        <v>1158088276</v>
      </c>
      <c r="Y115">
        <f t="shared" si="45"/>
        <v>6.0000000000000002E-5</v>
      </c>
      <c r="AA115">
        <v>42778.76</v>
      </c>
      <c r="AB115">
        <v>0</v>
      </c>
      <c r="AC115">
        <v>0</v>
      </c>
      <c r="AD115">
        <v>0</v>
      </c>
      <c r="AE115">
        <v>11242.42</v>
      </c>
      <c r="AF115">
        <v>0</v>
      </c>
      <c r="AG115">
        <v>0</v>
      </c>
      <c r="AH115">
        <v>0</v>
      </c>
      <c r="AI115">
        <v>3.52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6.0000000000000002E-5</v>
      </c>
      <c r="AU115" t="s">
        <v>59</v>
      </c>
      <c r="AV115">
        <v>0</v>
      </c>
      <c r="AW115">
        <v>2</v>
      </c>
      <c r="AX115">
        <v>78712205</v>
      </c>
      <c r="AY115">
        <v>1</v>
      </c>
      <c r="AZ115">
        <v>0</v>
      </c>
      <c r="BA115">
        <v>324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ROUND(Y115*Source!I231,9)</f>
        <v>1.9608599999999999E-4</v>
      </c>
      <c r="CY115">
        <f t="shared" si="46"/>
        <v>42778.76</v>
      </c>
      <c r="CZ115">
        <f t="shared" si="47"/>
        <v>11242.42</v>
      </c>
      <c r="DA115">
        <f t="shared" si="48"/>
        <v>3.52</v>
      </c>
      <c r="DB115">
        <f t="shared" si="49"/>
        <v>0.67</v>
      </c>
      <c r="DC115">
        <f t="shared" si="50"/>
        <v>0</v>
      </c>
      <c r="DD115" t="s">
        <v>3</v>
      </c>
      <c r="DE115" t="s">
        <v>3</v>
      </c>
      <c r="DF115">
        <f t="shared" si="51"/>
        <v>7.76</v>
      </c>
      <c r="DG115">
        <f t="shared" si="52"/>
        <v>0</v>
      </c>
      <c r="DH115">
        <f t="shared" si="53"/>
        <v>0</v>
      </c>
      <c r="DI115">
        <f t="shared" si="28"/>
        <v>0</v>
      </c>
      <c r="DJ115">
        <f t="shared" si="54"/>
        <v>7.76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ROW(Source!A231)</f>
        <v>231</v>
      </c>
      <c r="B116">
        <v>78711061</v>
      </c>
      <c r="C116">
        <v>78712170</v>
      </c>
      <c r="D116">
        <v>75146974</v>
      </c>
      <c r="E116">
        <v>1</v>
      </c>
      <c r="F116">
        <v>1</v>
      </c>
      <c r="G116">
        <v>1077</v>
      </c>
      <c r="H116">
        <v>3</v>
      </c>
      <c r="I116" t="s">
        <v>701</v>
      </c>
      <c r="J116" t="s">
        <v>702</v>
      </c>
      <c r="K116" t="s">
        <v>703</v>
      </c>
      <c r="L116">
        <v>1346</v>
      </c>
      <c r="N116">
        <v>1009</v>
      </c>
      <c r="O116" t="s">
        <v>412</v>
      </c>
      <c r="P116" t="s">
        <v>412</v>
      </c>
      <c r="Q116">
        <v>1</v>
      </c>
      <c r="W116">
        <v>0</v>
      </c>
      <c r="X116">
        <v>-1839488822</v>
      </c>
      <c r="Y116">
        <f t="shared" si="45"/>
        <v>0.8</v>
      </c>
      <c r="AA116">
        <v>212.24</v>
      </c>
      <c r="AB116">
        <v>0</v>
      </c>
      <c r="AC116">
        <v>0</v>
      </c>
      <c r="AD116">
        <v>0</v>
      </c>
      <c r="AE116">
        <v>25.8</v>
      </c>
      <c r="AF116">
        <v>0</v>
      </c>
      <c r="AG116">
        <v>0</v>
      </c>
      <c r="AH116">
        <v>0</v>
      </c>
      <c r="AI116">
        <v>7.61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0.8</v>
      </c>
      <c r="AU116" t="s">
        <v>59</v>
      </c>
      <c r="AV116">
        <v>0</v>
      </c>
      <c r="AW116">
        <v>2</v>
      </c>
      <c r="AX116">
        <v>78712206</v>
      </c>
      <c r="AY116">
        <v>1</v>
      </c>
      <c r="AZ116">
        <v>0</v>
      </c>
      <c r="BA116">
        <v>325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ROUND(Y116*Source!I231,9)</f>
        <v>2.6144799999999999</v>
      </c>
      <c r="CY116">
        <f t="shared" si="46"/>
        <v>212.24</v>
      </c>
      <c r="CZ116">
        <f t="shared" si="47"/>
        <v>25.8</v>
      </c>
      <c r="DA116">
        <f t="shared" si="48"/>
        <v>7.61</v>
      </c>
      <c r="DB116">
        <f t="shared" si="49"/>
        <v>20.64</v>
      </c>
      <c r="DC116">
        <f t="shared" si="50"/>
        <v>0</v>
      </c>
      <c r="DD116" t="s">
        <v>3</v>
      </c>
      <c r="DE116" t="s">
        <v>3</v>
      </c>
      <c r="DF116">
        <f t="shared" si="51"/>
        <v>513.33000000000004</v>
      </c>
      <c r="DG116">
        <f t="shared" si="52"/>
        <v>0</v>
      </c>
      <c r="DH116">
        <f t="shared" si="53"/>
        <v>0</v>
      </c>
      <c r="DI116">
        <f t="shared" si="28"/>
        <v>0</v>
      </c>
      <c r="DJ116">
        <f t="shared" si="54"/>
        <v>513.33000000000004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ROW(Source!A231)</f>
        <v>231</v>
      </c>
      <c r="B117">
        <v>78711061</v>
      </c>
      <c r="C117">
        <v>78712170</v>
      </c>
      <c r="D117">
        <v>75140765</v>
      </c>
      <c r="E117">
        <v>1</v>
      </c>
      <c r="F117">
        <v>1</v>
      </c>
      <c r="G117">
        <v>1077</v>
      </c>
      <c r="H117">
        <v>3</v>
      </c>
      <c r="I117" t="s">
        <v>704</v>
      </c>
      <c r="J117" t="s">
        <v>705</v>
      </c>
      <c r="K117" t="s">
        <v>706</v>
      </c>
      <c r="L117">
        <v>1348</v>
      </c>
      <c r="N117">
        <v>1009</v>
      </c>
      <c r="O117" t="s">
        <v>228</v>
      </c>
      <c r="P117" t="s">
        <v>228</v>
      </c>
      <c r="Q117">
        <v>1000</v>
      </c>
      <c r="W117">
        <v>0</v>
      </c>
      <c r="X117">
        <v>619489811</v>
      </c>
      <c r="Y117">
        <f t="shared" si="45"/>
        <v>4.0000000000000003E-5</v>
      </c>
      <c r="AA117">
        <v>84823.88</v>
      </c>
      <c r="AB117">
        <v>0</v>
      </c>
      <c r="AC117">
        <v>0</v>
      </c>
      <c r="AD117">
        <v>0</v>
      </c>
      <c r="AE117">
        <v>7982.5</v>
      </c>
      <c r="AF117">
        <v>0</v>
      </c>
      <c r="AG117">
        <v>0</v>
      </c>
      <c r="AH117">
        <v>0</v>
      </c>
      <c r="AI117">
        <v>9.83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4.0000000000000003E-5</v>
      </c>
      <c r="AU117" t="s">
        <v>59</v>
      </c>
      <c r="AV117">
        <v>0</v>
      </c>
      <c r="AW117">
        <v>2</v>
      </c>
      <c r="AX117">
        <v>78712207</v>
      </c>
      <c r="AY117">
        <v>1</v>
      </c>
      <c r="AZ117">
        <v>0</v>
      </c>
      <c r="BA117">
        <v>326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ROUND(Y117*Source!I231,9)</f>
        <v>1.30724E-4</v>
      </c>
      <c r="CY117">
        <f t="shared" si="46"/>
        <v>84823.88</v>
      </c>
      <c r="CZ117">
        <f t="shared" si="47"/>
        <v>7982.5</v>
      </c>
      <c r="DA117">
        <f t="shared" si="48"/>
        <v>9.83</v>
      </c>
      <c r="DB117">
        <f t="shared" si="49"/>
        <v>0.32</v>
      </c>
      <c r="DC117">
        <f t="shared" si="50"/>
        <v>0</v>
      </c>
      <c r="DD117" t="s">
        <v>3</v>
      </c>
      <c r="DE117" t="s">
        <v>3</v>
      </c>
      <c r="DF117">
        <f t="shared" si="51"/>
        <v>10.26</v>
      </c>
      <c r="DG117">
        <f t="shared" si="52"/>
        <v>0</v>
      </c>
      <c r="DH117">
        <f t="shared" si="53"/>
        <v>0</v>
      </c>
      <c r="DI117">
        <f t="shared" si="28"/>
        <v>0</v>
      </c>
      <c r="DJ117">
        <f t="shared" si="54"/>
        <v>10.26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ROW(Source!A231)</f>
        <v>231</v>
      </c>
      <c r="B118">
        <v>78711061</v>
      </c>
      <c r="C118">
        <v>78712170</v>
      </c>
      <c r="D118">
        <v>75163663</v>
      </c>
      <c r="E118">
        <v>1</v>
      </c>
      <c r="F118">
        <v>1</v>
      </c>
      <c r="G118">
        <v>1077</v>
      </c>
      <c r="H118">
        <v>3</v>
      </c>
      <c r="I118" t="s">
        <v>707</v>
      </c>
      <c r="J118" t="s">
        <v>708</v>
      </c>
      <c r="K118" t="s">
        <v>709</v>
      </c>
      <c r="L118">
        <v>1356</v>
      </c>
      <c r="N118">
        <v>1010</v>
      </c>
      <c r="O118" t="s">
        <v>710</v>
      </c>
      <c r="P118" t="s">
        <v>710</v>
      </c>
      <c r="Q118">
        <v>1000</v>
      </c>
      <c r="W118">
        <v>0</v>
      </c>
      <c r="X118">
        <v>811608670</v>
      </c>
      <c r="Y118">
        <f t="shared" si="45"/>
        <v>4.1000000000000003E-3</v>
      </c>
      <c r="AA118">
        <v>1729.99</v>
      </c>
      <c r="AB118">
        <v>0</v>
      </c>
      <c r="AC118">
        <v>0</v>
      </c>
      <c r="AD118">
        <v>0</v>
      </c>
      <c r="AE118">
        <v>226.68</v>
      </c>
      <c r="AF118">
        <v>0</v>
      </c>
      <c r="AG118">
        <v>0</v>
      </c>
      <c r="AH118">
        <v>0</v>
      </c>
      <c r="AI118">
        <v>7.06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4.1000000000000003E-3</v>
      </c>
      <c r="AU118" t="s">
        <v>59</v>
      </c>
      <c r="AV118">
        <v>0</v>
      </c>
      <c r="AW118">
        <v>2</v>
      </c>
      <c r="AX118">
        <v>78712208</v>
      </c>
      <c r="AY118">
        <v>1</v>
      </c>
      <c r="AZ118">
        <v>0</v>
      </c>
      <c r="BA118">
        <v>327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ROUND(Y118*Source!I231,9)</f>
        <v>1.339921E-2</v>
      </c>
      <c r="CY118">
        <f t="shared" si="46"/>
        <v>1729.99</v>
      </c>
      <c r="CZ118">
        <f t="shared" si="47"/>
        <v>226.68</v>
      </c>
      <c r="DA118">
        <f t="shared" si="48"/>
        <v>7.06</v>
      </c>
      <c r="DB118">
        <f t="shared" si="49"/>
        <v>0.93</v>
      </c>
      <c r="DC118">
        <f t="shared" si="50"/>
        <v>0</v>
      </c>
      <c r="DD118" t="s">
        <v>3</v>
      </c>
      <c r="DE118" t="s">
        <v>3</v>
      </c>
      <c r="DF118">
        <f t="shared" si="51"/>
        <v>21.44</v>
      </c>
      <c r="DG118">
        <f t="shared" si="52"/>
        <v>0</v>
      </c>
      <c r="DH118">
        <f t="shared" si="53"/>
        <v>0</v>
      </c>
      <c r="DI118">
        <f t="shared" si="28"/>
        <v>0</v>
      </c>
      <c r="DJ118">
        <f t="shared" si="54"/>
        <v>21.44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ROW(Source!A231)</f>
        <v>231</v>
      </c>
      <c r="B119">
        <v>78711061</v>
      </c>
      <c r="C119">
        <v>78712170</v>
      </c>
      <c r="D119">
        <v>75163324</v>
      </c>
      <c r="E119">
        <v>1</v>
      </c>
      <c r="F119">
        <v>1</v>
      </c>
      <c r="G119">
        <v>1077</v>
      </c>
      <c r="H119">
        <v>3</v>
      </c>
      <c r="I119" t="s">
        <v>711</v>
      </c>
      <c r="J119" t="s">
        <v>712</v>
      </c>
      <c r="K119" t="s">
        <v>713</v>
      </c>
      <c r="L119">
        <v>1301</v>
      </c>
      <c r="N119">
        <v>1003</v>
      </c>
      <c r="O119" t="s">
        <v>378</v>
      </c>
      <c r="P119" t="s">
        <v>378</v>
      </c>
      <c r="Q119">
        <v>1</v>
      </c>
      <c r="W119">
        <v>0</v>
      </c>
      <c r="X119">
        <v>-1504670137</v>
      </c>
      <c r="Y119">
        <f t="shared" si="45"/>
        <v>0.96</v>
      </c>
      <c r="AA119">
        <v>5.0999999999999996</v>
      </c>
      <c r="AB119">
        <v>0</v>
      </c>
      <c r="AC119">
        <v>0</v>
      </c>
      <c r="AD119">
        <v>0</v>
      </c>
      <c r="AE119">
        <v>0.7</v>
      </c>
      <c r="AF119">
        <v>0</v>
      </c>
      <c r="AG119">
        <v>0</v>
      </c>
      <c r="AH119">
        <v>0</v>
      </c>
      <c r="AI119">
        <v>6.74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0.96</v>
      </c>
      <c r="AU119" t="s">
        <v>59</v>
      </c>
      <c r="AV119">
        <v>0</v>
      </c>
      <c r="AW119">
        <v>2</v>
      </c>
      <c r="AX119">
        <v>78712209</v>
      </c>
      <c r="AY119">
        <v>1</v>
      </c>
      <c r="AZ119">
        <v>0</v>
      </c>
      <c r="BA119">
        <v>328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ROUND(Y119*Source!I231,9)</f>
        <v>3.1373760000000002</v>
      </c>
      <c r="CY119">
        <f t="shared" si="46"/>
        <v>5.0999999999999996</v>
      </c>
      <c r="CZ119">
        <f t="shared" si="47"/>
        <v>0.7</v>
      </c>
      <c r="DA119">
        <f t="shared" si="48"/>
        <v>6.74</v>
      </c>
      <c r="DB119">
        <f t="shared" si="49"/>
        <v>0.67</v>
      </c>
      <c r="DC119">
        <f t="shared" si="50"/>
        <v>0</v>
      </c>
      <c r="DD119" t="s">
        <v>3</v>
      </c>
      <c r="DE119" t="s">
        <v>3</v>
      </c>
      <c r="DF119">
        <f t="shared" si="51"/>
        <v>14.81</v>
      </c>
      <c r="DG119">
        <f t="shared" si="52"/>
        <v>0</v>
      </c>
      <c r="DH119">
        <f t="shared" si="53"/>
        <v>0</v>
      </c>
      <c r="DI119">
        <f t="shared" si="28"/>
        <v>0</v>
      </c>
      <c r="DJ119">
        <f t="shared" si="54"/>
        <v>14.81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ROW(Source!A231)</f>
        <v>231</v>
      </c>
      <c r="B120">
        <v>78711061</v>
      </c>
      <c r="C120">
        <v>78712170</v>
      </c>
      <c r="D120">
        <v>75163326</v>
      </c>
      <c r="E120">
        <v>1</v>
      </c>
      <c r="F120">
        <v>1</v>
      </c>
      <c r="G120">
        <v>1077</v>
      </c>
      <c r="H120">
        <v>3</v>
      </c>
      <c r="I120" t="s">
        <v>714</v>
      </c>
      <c r="J120" t="s">
        <v>715</v>
      </c>
      <c r="K120" t="s">
        <v>716</v>
      </c>
      <c r="L120">
        <v>1356</v>
      </c>
      <c r="N120">
        <v>1010</v>
      </c>
      <c r="O120" t="s">
        <v>710</v>
      </c>
      <c r="P120" t="s">
        <v>710</v>
      </c>
      <c r="Q120">
        <v>1000</v>
      </c>
      <c r="W120">
        <v>0</v>
      </c>
      <c r="X120">
        <v>-2136757613</v>
      </c>
      <c r="Y120">
        <f t="shared" si="45"/>
        <v>8.3199999999999993E-3</v>
      </c>
      <c r="AA120">
        <v>229.8</v>
      </c>
      <c r="AB120">
        <v>0</v>
      </c>
      <c r="AC120">
        <v>0</v>
      </c>
      <c r="AD120">
        <v>0</v>
      </c>
      <c r="AE120">
        <v>6.44</v>
      </c>
      <c r="AF120">
        <v>0</v>
      </c>
      <c r="AG120">
        <v>0</v>
      </c>
      <c r="AH120">
        <v>0</v>
      </c>
      <c r="AI120">
        <v>33.01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8.3199999999999993E-3</v>
      </c>
      <c r="AU120" t="s">
        <v>59</v>
      </c>
      <c r="AV120">
        <v>0</v>
      </c>
      <c r="AW120">
        <v>2</v>
      </c>
      <c r="AX120">
        <v>78712210</v>
      </c>
      <c r="AY120">
        <v>1</v>
      </c>
      <c r="AZ120">
        <v>0</v>
      </c>
      <c r="BA120">
        <v>329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ROUND(Y120*Source!I231,9)</f>
        <v>2.7190592E-2</v>
      </c>
      <c r="CY120">
        <f t="shared" si="46"/>
        <v>229.8</v>
      </c>
      <c r="CZ120">
        <f t="shared" si="47"/>
        <v>6.44</v>
      </c>
      <c r="DA120">
        <f t="shared" si="48"/>
        <v>33.01</v>
      </c>
      <c r="DB120">
        <f t="shared" si="49"/>
        <v>0.05</v>
      </c>
      <c r="DC120">
        <f t="shared" si="50"/>
        <v>0</v>
      </c>
      <c r="DD120" t="s">
        <v>3</v>
      </c>
      <c r="DE120" t="s">
        <v>3</v>
      </c>
      <c r="DF120">
        <f t="shared" si="51"/>
        <v>5.78</v>
      </c>
      <c r="DG120">
        <f t="shared" si="52"/>
        <v>0</v>
      </c>
      <c r="DH120">
        <f t="shared" si="53"/>
        <v>0</v>
      </c>
      <c r="DI120">
        <f t="shared" si="28"/>
        <v>0</v>
      </c>
      <c r="DJ120">
        <f t="shared" si="54"/>
        <v>5.78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ROW(Source!A232)</f>
        <v>232</v>
      </c>
      <c r="B121">
        <v>78711061</v>
      </c>
      <c r="C121">
        <v>78712212</v>
      </c>
      <c r="D121">
        <v>75094012</v>
      </c>
      <c r="E121">
        <v>1077</v>
      </c>
      <c r="F121">
        <v>1</v>
      </c>
      <c r="G121">
        <v>1077</v>
      </c>
      <c r="H121">
        <v>1</v>
      </c>
      <c r="I121" t="s">
        <v>621</v>
      </c>
      <c r="J121" t="s">
        <v>3</v>
      </c>
      <c r="K121" t="s">
        <v>622</v>
      </c>
      <c r="L121">
        <v>1191</v>
      </c>
      <c r="N121">
        <v>1013</v>
      </c>
      <c r="O121" t="s">
        <v>623</v>
      </c>
      <c r="P121" t="s">
        <v>623</v>
      </c>
      <c r="Q121">
        <v>1</v>
      </c>
      <c r="W121">
        <v>0</v>
      </c>
      <c r="X121">
        <v>476480486</v>
      </c>
      <c r="Y121">
        <f>(AT121*1.1)</f>
        <v>12.98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5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11.8</v>
      </c>
      <c r="AU121" t="s">
        <v>32</v>
      </c>
      <c r="AV121">
        <v>1</v>
      </c>
      <c r="AW121">
        <v>2</v>
      </c>
      <c r="AX121">
        <v>78712240</v>
      </c>
      <c r="AY121">
        <v>1</v>
      </c>
      <c r="AZ121">
        <v>0</v>
      </c>
      <c r="BA121">
        <v>331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ROUND(AT121*Source!I232*AH121*AL121,2)</f>
        <v>0</v>
      </c>
      <c r="CV121">
        <f>ROUND(Y121*Source!I232,9)</f>
        <v>134.328722</v>
      </c>
      <c r="CW121">
        <v>0</v>
      </c>
      <c r="CX121">
        <f>ROUND(Y121*Source!I232,9)</f>
        <v>134.328722</v>
      </c>
      <c r="CY121">
        <f>AD121</f>
        <v>0</v>
      </c>
      <c r="CZ121">
        <f>AH121</f>
        <v>0</v>
      </c>
      <c r="DA121">
        <f>AL121</f>
        <v>1</v>
      </c>
      <c r="DB121">
        <f>ROUND((ROUND(AT121*CZ121,2)*1.1),6)</f>
        <v>0</v>
      </c>
      <c r="DC121">
        <f>ROUND((ROUND(AT121*AG121,2)*1.1),6)</f>
        <v>0</v>
      </c>
      <c r="DD121" t="s">
        <v>3</v>
      </c>
      <c r="DE121" t="s">
        <v>3</v>
      </c>
      <c r="DF121">
        <f>ROUND(ROUND(AE121,2)*CX121,2)</f>
        <v>0</v>
      </c>
      <c r="DG121">
        <f t="shared" si="52"/>
        <v>0</v>
      </c>
      <c r="DH121">
        <f t="shared" si="53"/>
        <v>0</v>
      </c>
      <c r="DI121">
        <f t="shared" si="28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ROW(Source!A232)</f>
        <v>232</v>
      </c>
      <c r="B122">
        <v>78711061</v>
      </c>
      <c r="C122">
        <v>78712212</v>
      </c>
      <c r="D122">
        <v>75171515</v>
      </c>
      <c r="E122">
        <v>1</v>
      </c>
      <c r="F122">
        <v>1</v>
      </c>
      <c r="G122">
        <v>1077</v>
      </c>
      <c r="H122">
        <v>2</v>
      </c>
      <c r="I122" t="s">
        <v>665</v>
      </c>
      <c r="J122" t="s">
        <v>666</v>
      </c>
      <c r="K122" t="s">
        <v>667</v>
      </c>
      <c r="L122">
        <v>1368</v>
      </c>
      <c r="N122">
        <v>1011</v>
      </c>
      <c r="O122" t="s">
        <v>627</v>
      </c>
      <c r="P122" t="s">
        <v>627</v>
      </c>
      <c r="Q122">
        <v>1</v>
      </c>
      <c r="W122">
        <v>0</v>
      </c>
      <c r="X122">
        <v>-1563021952</v>
      </c>
      <c r="Y122">
        <f>(AT122*1.1)</f>
        <v>0.56100000000000005</v>
      </c>
      <c r="AA122">
        <v>0</v>
      </c>
      <c r="AB122">
        <v>1348.64</v>
      </c>
      <c r="AC122">
        <v>643.91999999999996</v>
      </c>
      <c r="AD122">
        <v>0</v>
      </c>
      <c r="AE122">
        <v>0</v>
      </c>
      <c r="AF122">
        <v>83.1</v>
      </c>
      <c r="AG122">
        <v>12.62</v>
      </c>
      <c r="AH122">
        <v>0</v>
      </c>
      <c r="AI122">
        <v>1</v>
      </c>
      <c r="AJ122">
        <v>15.21</v>
      </c>
      <c r="AK122">
        <v>47.82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0.51</v>
      </c>
      <c r="AU122" t="s">
        <v>32</v>
      </c>
      <c r="AV122">
        <v>0</v>
      </c>
      <c r="AW122">
        <v>2</v>
      </c>
      <c r="AX122">
        <v>78712241</v>
      </c>
      <c r="AY122">
        <v>1</v>
      </c>
      <c r="AZ122">
        <v>0</v>
      </c>
      <c r="BA122">
        <v>332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ROUND(Y122*Source!I232*DO122,9)</f>
        <v>73.268349197999996</v>
      </c>
      <c r="CX122">
        <f>ROUND(Y122*Source!I232,9)</f>
        <v>5.8057328999999998</v>
      </c>
      <c r="CY122">
        <f>AB122</f>
        <v>1348.64</v>
      </c>
      <c r="CZ122">
        <f>AF122</f>
        <v>83.1</v>
      </c>
      <c r="DA122">
        <f>AJ122</f>
        <v>15.21</v>
      </c>
      <c r="DB122">
        <f>ROUND((ROUND(AT122*CZ122,2)*1.1),6)</f>
        <v>46.618000000000002</v>
      </c>
      <c r="DC122">
        <f>ROUND((ROUND(AT122*AG122,2)*1.1),6)</f>
        <v>7.0839999999999996</v>
      </c>
      <c r="DD122" t="s">
        <v>3</v>
      </c>
      <c r="DE122" t="s">
        <v>3</v>
      </c>
      <c r="DF122">
        <f>ROUND(ROUND(AE122,2)*CX122,2)</f>
        <v>0</v>
      </c>
      <c r="DG122">
        <f>ROUND(ROUND(AF122*AJ122,2)*CX122,2)</f>
        <v>7338.16</v>
      </c>
      <c r="DH122">
        <f>ROUND(ROUND(AG122*AK122,2)*CX122,2)</f>
        <v>3503.7</v>
      </c>
      <c r="DI122">
        <f t="shared" si="28"/>
        <v>0</v>
      </c>
      <c r="DJ122">
        <f>DG122</f>
        <v>7338.16</v>
      </c>
      <c r="DK122">
        <v>0</v>
      </c>
      <c r="DL122" t="s">
        <v>628</v>
      </c>
      <c r="DM122">
        <v>0</v>
      </c>
      <c r="DN122" t="s">
        <v>623</v>
      </c>
      <c r="DO122">
        <v>12.62</v>
      </c>
    </row>
    <row r="123" spans="1:119" x14ac:dyDescent="0.2">
      <c r="A123">
        <f>ROW(Source!A232)</f>
        <v>232</v>
      </c>
      <c r="B123">
        <v>78711061</v>
      </c>
      <c r="C123">
        <v>78712212</v>
      </c>
      <c r="D123">
        <v>75170841</v>
      </c>
      <c r="E123">
        <v>1</v>
      </c>
      <c r="F123">
        <v>1</v>
      </c>
      <c r="G123">
        <v>1077</v>
      </c>
      <c r="H123">
        <v>2</v>
      </c>
      <c r="I123" t="s">
        <v>683</v>
      </c>
      <c r="J123" t="s">
        <v>684</v>
      </c>
      <c r="K123" t="s">
        <v>685</v>
      </c>
      <c r="L123">
        <v>1368</v>
      </c>
      <c r="N123">
        <v>1011</v>
      </c>
      <c r="O123" t="s">
        <v>627</v>
      </c>
      <c r="P123" t="s">
        <v>627</v>
      </c>
      <c r="Q123">
        <v>1</v>
      </c>
      <c r="W123">
        <v>0</v>
      </c>
      <c r="X123">
        <v>-268269632</v>
      </c>
      <c r="Y123">
        <f>(AT123*1.1)</f>
        <v>3.0470000000000002</v>
      </c>
      <c r="AA123">
        <v>0</v>
      </c>
      <c r="AB123">
        <v>22.07</v>
      </c>
      <c r="AC123">
        <v>0</v>
      </c>
      <c r="AD123">
        <v>0</v>
      </c>
      <c r="AE123">
        <v>0</v>
      </c>
      <c r="AF123">
        <v>2.27</v>
      </c>
      <c r="AG123">
        <v>0</v>
      </c>
      <c r="AH123">
        <v>0</v>
      </c>
      <c r="AI123">
        <v>1</v>
      </c>
      <c r="AJ123">
        <v>9.11</v>
      </c>
      <c r="AK123">
        <v>47.82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2.77</v>
      </c>
      <c r="AU123" t="s">
        <v>32</v>
      </c>
      <c r="AV123">
        <v>0</v>
      </c>
      <c r="AW123">
        <v>2</v>
      </c>
      <c r="AX123">
        <v>78712242</v>
      </c>
      <c r="AY123">
        <v>1</v>
      </c>
      <c r="AZ123">
        <v>0</v>
      </c>
      <c r="BA123">
        <v>333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ROUND(Y123*Source!I232*DO123,9)</f>
        <v>0</v>
      </c>
      <c r="CX123">
        <f>ROUND(Y123*Source!I232,9)</f>
        <v>31.533098299999999</v>
      </c>
      <c r="CY123">
        <f>AB123</f>
        <v>22.07</v>
      </c>
      <c r="CZ123">
        <f>AF123</f>
        <v>2.27</v>
      </c>
      <c r="DA123">
        <f>AJ123</f>
        <v>9.11</v>
      </c>
      <c r="DB123">
        <f>ROUND((ROUND(AT123*CZ123,2)*1.1),6)</f>
        <v>6.9189999999999996</v>
      </c>
      <c r="DC123">
        <f>ROUND((ROUND(AT123*AG123,2)*1.1),6)</f>
        <v>0</v>
      </c>
      <c r="DD123" t="s">
        <v>3</v>
      </c>
      <c r="DE123" t="s">
        <v>3</v>
      </c>
      <c r="DF123">
        <f>ROUND(ROUND(AE123,2)*CX123,2)</f>
        <v>0</v>
      </c>
      <c r="DG123">
        <f>ROUND(ROUND(AF123*AJ123,2)*CX123,2)</f>
        <v>652.1</v>
      </c>
      <c r="DH123">
        <f>ROUND(ROUND(AG123*AK123,2)*CX123,2)</f>
        <v>0</v>
      </c>
      <c r="DI123">
        <f t="shared" si="28"/>
        <v>0</v>
      </c>
      <c r="DJ123">
        <f>DG123</f>
        <v>652.1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ROW(Source!A232)</f>
        <v>232</v>
      </c>
      <c r="B124">
        <v>78711061</v>
      </c>
      <c r="C124">
        <v>78712212</v>
      </c>
      <c r="D124">
        <v>75170851</v>
      </c>
      <c r="E124">
        <v>1</v>
      </c>
      <c r="F124">
        <v>1</v>
      </c>
      <c r="G124">
        <v>1077</v>
      </c>
      <c r="H124">
        <v>2</v>
      </c>
      <c r="I124" t="s">
        <v>686</v>
      </c>
      <c r="J124" t="s">
        <v>687</v>
      </c>
      <c r="K124" t="s">
        <v>688</v>
      </c>
      <c r="L124">
        <v>1368</v>
      </c>
      <c r="N124">
        <v>1011</v>
      </c>
      <c r="O124" t="s">
        <v>627</v>
      </c>
      <c r="P124" t="s">
        <v>627</v>
      </c>
      <c r="Q124">
        <v>1</v>
      </c>
      <c r="W124">
        <v>0</v>
      </c>
      <c r="X124">
        <v>1580679822</v>
      </c>
      <c r="Y124">
        <f>(AT124*1.1)</f>
        <v>3.0470000000000002</v>
      </c>
      <c r="AA124">
        <v>0</v>
      </c>
      <c r="AB124">
        <v>6.61</v>
      </c>
      <c r="AC124">
        <v>0</v>
      </c>
      <c r="AD124">
        <v>0</v>
      </c>
      <c r="AE124">
        <v>0</v>
      </c>
      <c r="AF124">
        <v>0.73</v>
      </c>
      <c r="AG124">
        <v>0</v>
      </c>
      <c r="AH124">
        <v>0</v>
      </c>
      <c r="AI124">
        <v>1</v>
      </c>
      <c r="AJ124">
        <v>8.48</v>
      </c>
      <c r="AK124">
        <v>47.82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2.77</v>
      </c>
      <c r="AU124" t="s">
        <v>32</v>
      </c>
      <c r="AV124">
        <v>0</v>
      </c>
      <c r="AW124">
        <v>2</v>
      </c>
      <c r="AX124">
        <v>78712243</v>
      </c>
      <c r="AY124">
        <v>1</v>
      </c>
      <c r="AZ124">
        <v>0</v>
      </c>
      <c r="BA124">
        <v>334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f>ROUND(Y124*Source!I232*DO124,9)</f>
        <v>0</v>
      </c>
      <c r="CX124">
        <f>ROUND(Y124*Source!I232,9)</f>
        <v>31.533098299999999</v>
      </c>
      <c r="CY124">
        <f>AB124</f>
        <v>6.61</v>
      </c>
      <c r="CZ124">
        <f>AF124</f>
        <v>0.73</v>
      </c>
      <c r="DA124">
        <f>AJ124</f>
        <v>8.48</v>
      </c>
      <c r="DB124">
        <f>ROUND((ROUND(AT124*CZ124,2)*1.1),6)</f>
        <v>2.222</v>
      </c>
      <c r="DC124">
        <f>ROUND((ROUND(AT124*AG124,2)*1.1),6)</f>
        <v>0</v>
      </c>
      <c r="DD124" t="s">
        <v>3</v>
      </c>
      <c r="DE124" t="s">
        <v>3</v>
      </c>
      <c r="DF124">
        <f>ROUND(ROUND(AE124,2)*CX124,2)</f>
        <v>0</v>
      </c>
      <c r="DG124">
        <f>ROUND(ROUND(AF124*AJ124,2)*CX124,2)</f>
        <v>195.19</v>
      </c>
      <c r="DH124">
        <f>ROUND(ROUND(AG124*AK124,2)*CX124,2)</f>
        <v>0</v>
      </c>
      <c r="DI124">
        <f t="shared" si="28"/>
        <v>0</v>
      </c>
      <c r="DJ124">
        <f>DG124</f>
        <v>195.19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ROW(Source!A232)</f>
        <v>232</v>
      </c>
      <c r="B125">
        <v>78711061</v>
      </c>
      <c r="C125">
        <v>78712212</v>
      </c>
      <c r="D125">
        <v>75140857</v>
      </c>
      <c r="E125">
        <v>1</v>
      </c>
      <c r="F125">
        <v>1</v>
      </c>
      <c r="G125">
        <v>1077</v>
      </c>
      <c r="H125">
        <v>3</v>
      </c>
      <c r="I125" t="s">
        <v>689</v>
      </c>
      <c r="J125" t="s">
        <v>690</v>
      </c>
      <c r="K125" t="s">
        <v>691</v>
      </c>
      <c r="L125">
        <v>1348</v>
      </c>
      <c r="N125">
        <v>1009</v>
      </c>
      <c r="O125" t="s">
        <v>228</v>
      </c>
      <c r="P125" t="s">
        <v>228</v>
      </c>
      <c r="Q125">
        <v>1000</v>
      </c>
      <c r="W125">
        <v>0</v>
      </c>
      <c r="X125">
        <v>-313695257</v>
      </c>
      <c r="Y125">
        <f t="shared" ref="Y125:Y133" si="55">AT125</f>
        <v>1E-3</v>
      </c>
      <c r="AA125">
        <v>70582.73</v>
      </c>
      <c r="AB125">
        <v>0</v>
      </c>
      <c r="AC125">
        <v>0</v>
      </c>
      <c r="AD125">
        <v>0</v>
      </c>
      <c r="AE125">
        <v>7254.88</v>
      </c>
      <c r="AF125">
        <v>0</v>
      </c>
      <c r="AG125">
        <v>0</v>
      </c>
      <c r="AH125">
        <v>0</v>
      </c>
      <c r="AI125">
        <v>9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1E-3</v>
      </c>
      <c r="AU125" t="s">
        <v>3</v>
      </c>
      <c r="AV125">
        <v>0</v>
      </c>
      <c r="AW125">
        <v>2</v>
      </c>
      <c r="AX125">
        <v>78712244</v>
      </c>
      <c r="AY125">
        <v>1</v>
      </c>
      <c r="AZ125">
        <v>0</v>
      </c>
      <c r="BA125">
        <v>335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ROUND(Y125*Source!I232,9)</f>
        <v>1.0348899999999999E-2</v>
      </c>
      <c r="CY125">
        <f t="shared" ref="CY125:CY133" si="56">AA125</f>
        <v>70582.73</v>
      </c>
      <c r="CZ125">
        <f t="shared" ref="CZ125:CZ133" si="57">AE125</f>
        <v>7254.88</v>
      </c>
      <c r="DA125">
        <f t="shared" ref="DA125:DA133" si="58">AI125</f>
        <v>9</v>
      </c>
      <c r="DB125">
        <f t="shared" ref="DB125:DB133" si="59">ROUND(ROUND(AT125*CZ125,2),6)</f>
        <v>7.25</v>
      </c>
      <c r="DC125">
        <f t="shared" ref="DC125:DC133" si="60">ROUND(ROUND(AT125*AG125,2),6)</f>
        <v>0</v>
      </c>
      <c r="DD125" t="s">
        <v>3</v>
      </c>
      <c r="DE125" t="s">
        <v>3</v>
      </c>
      <c r="DF125">
        <f t="shared" ref="DF125:DF133" si="61">ROUND(ROUND(AE125*AI125,2)*CX125,2)</f>
        <v>675.72</v>
      </c>
      <c r="DG125">
        <f t="shared" ref="DG125:DG134" si="62">ROUND(ROUND(AF125,2)*CX125,2)</f>
        <v>0</v>
      </c>
      <c r="DH125">
        <f t="shared" ref="DH125:DH134" si="63">ROUND(ROUND(AG125,2)*CX125,2)</f>
        <v>0</v>
      </c>
      <c r="DI125">
        <f t="shared" si="28"/>
        <v>0</v>
      </c>
      <c r="DJ125">
        <f t="shared" ref="DJ125:DJ133" si="64">DF125</f>
        <v>675.72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ROW(Source!A232)</f>
        <v>232</v>
      </c>
      <c r="B126">
        <v>78711061</v>
      </c>
      <c r="C126">
        <v>78712212</v>
      </c>
      <c r="D126">
        <v>75140874</v>
      </c>
      <c r="E126">
        <v>1</v>
      </c>
      <c r="F126">
        <v>1</v>
      </c>
      <c r="G126">
        <v>1077</v>
      </c>
      <c r="H126">
        <v>3</v>
      </c>
      <c r="I126" t="s">
        <v>692</v>
      </c>
      <c r="J126" t="s">
        <v>693</v>
      </c>
      <c r="K126" t="s">
        <v>694</v>
      </c>
      <c r="L126">
        <v>1348</v>
      </c>
      <c r="N126">
        <v>1009</v>
      </c>
      <c r="O126" t="s">
        <v>228</v>
      </c>
      <c r="P126" t="s">
        <v>228</v>
      </c>
      <c r="Q126">
        <v>1000</v>
      </c>
      <c r="W126">
        <v>0</v>
      </c>
      <c r="X126">
        <v>-315022605</v>
      </c>
      <c r="Y126">
        <f t="shared" si="55"/>
        <v>0.01</v>
      </c>
      <c r="AA126">
        <v>57410.21</v>
      </c>
      <c r="AB126">
        <v>0</v>
      </c>
      <c r="AC126">
        <v>0</v>
      </c>
      <c r="AD126">
        <v>0</v>
      </c>
      <c r="AE126">
        <v>9853.14</v>
      </c>
      <c r="AF126">
        <v>0</v>
      </c>
      <c r="AG126">
        <v>0</v>
      </c>
      <c r="AH126">
        <v>0</v>
      </c>
      <c r="AI126">
        <v>5.39</v>
      </c>
      <c r="AJ126">
        <v>1</v>
      </c>
      <c r="AK126">
        <v>1</v>
      </c>
      <c r="AL126">
        <v>1</v>
      </c>
      <c r="AM126">
        <v>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0.01</v>
      </c>
      <c r="AU126" t="s">
        <v>3</v>
      </c>
      <c r="AV126">
        <v>0</v>
      </c>
      <c r="AW126">
        <v>2</v>
      </c>
      <c r="AX126">
        <v>78712245</v>
      </c>
      <c r="AY126">
        <v>1</v>
      </c>
      <c r="AZ126">
        <v>0</v>
      </c>
      <c r="BA126">
        <v>336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v>0</v>
      </c>
      <c r="CX126">
        <f>ROUND(Y126*Source!I232,9)</f>
        <v>0.103489</v>
      </c>
      <c r="CY126">
        <f t="shared" si="56"/>
        <v>57410.21</v>
      </c>
      <c r="CZ126">
        <f t="shared" si="57"/>
        <v>9853.14</v>
      </c>
      <c r="DA126">
        <f t="shared" si="58"/>
        <v>5.39</v>
      </c>
      <c r="DB126">
        <f t="shared" si="59"/>
        <v>98.53</v>
      </c>
      <c r="DC126">
        <f t="shared" si="60"/>
        <v>0</v>
      </c>
      <c r="DD126" t="s">
        <v>3</v>
      </c>
      <c r="DE126" t="s">
        <v>3</v>
      </c>
      <c r="DF126">
        <f t="shared" si="61"/>
        <v>5496.14</v>
      </c>
      <c r="DG126">
        <f t="shared" si="62"/>
        <v>0</v>
      </c>
      <c r="DH126">
        <f t="shared" si="63"/>
        <v>0</v>
      </c>
      <c r="DI126">
        <f t="shared" si="28"/>
        <v>0</v>
      </c>
      <c r="DJ126">
        <f t="shared" si="64"/>
        <v>5496.14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ROW(Source!A232)</f>
        <v>232</v>
      </c>
      <c r="B127">
        <v>78711061</v>
      </c>
      <c r="C127">
        <v>78712212</v>
      </c>
      <c r="D127">
        <v>75140456</v>
      </c>
      <c r="E127">
        <v>1</v>
      </c>
      <c r="F127">
        <v>1</v>
      </c>
      <c r="G127">
        <v>1077</v>
      </c>
      <c r="H127">
        <v>3</v>
      </c>
      <c r="I127" t="s">
        <v>695</v>
      </c>
      <c r="J127" t="s">
        <v>696</v>
      </c>
      <c r="K127" t="s">
        <v>697</v>
      </c>
      <c r="L127">
        <v>1348</v>
      </c>
      <c r="N127">
        <v>1009</v>
      </c>
      <c r="O127" t="s">
        <v>228</v>
      </c>
      <c r="P127" t="s">
        <v>228</v>
      </c>
      <c r="Q127">
        <v>1000</v>
      </c>
      <c r="W127">
        <v>0</v>
      </c>
      <c r="X127">
        <v>-151745132</v>
      </c>
      <c r="Y127">
        <f t="shared" si="55"/>
        <v>2.5000000000000001E-4</v>
      </c>
      <c r="AA127">
        <v>60325.23</v>
      </c>
      <c r="AB127">
        <v>0</v>
      </c>
      <c r="AC127">
        <v>0</v>
      </c>
      <c r="AD127">
        <v>0</v>
      </c>
      <c r="AE127">
        <v>16222.39</v>
      </c>
      <c r="AF127">
        <v>0</v>
      </c>
      <c r="AG127">
        <v>0</v>
      </c>
      <c r="AH127">
        <v>0</v>
      </c>
      <c r="AI127">
        <v>3.44</v>
      </c>
      <c r="AJ127">
        <v>1</v>
      </c>
      <c r="AK127">
        <v>1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2.5000000000000001E-4</v>
      </c>
      <c r="AU127" t="s">
        <v>3</v>
      </c>
      <c r="AV127">
        <v>0</v>
      </c>
      <c r="AW127">
        <v>2</v>
      </c>
      <c r="AX127">
        <v>78712246</v>
      </c>
      <c r="AY127">
        <v>1</v>
      </c>
      <c r="AZ127">
        <v>0</v>
      </c>
      <c r="BA127">
        <v>337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v>0</v>
      </c>
      <c r="CX127">
        <f>ROUND(Y127*Source!I232,9)</f>
        <v>2.5872249999999999E-3</v>
      </c>
      <c r="CY127">
        <f t="shared" si="56"/>
        <v>60325.23</v>
      </c>
      <c r="CZ127">
        <f t="shared" si="57"/>
        <v>16222.39</v>
      </c>
      <c r="DA127">
        <f t="shared" si="58"/>
        <v>3.44</v>
      </c>
      <c r="DB127">
        <f t="shared" si="59"/>
        <v>4.0599999999999996</v>
      </c>
      <c r="DC127">
        <f t="shared" si="60"/>
        <v>0</v>
      </c>
      <c r="DD127" t="s">
        <v>3</v>
      </c>
      <c r="DE127" t="s">
        <v>3</v>
      </c>
      <c r="DF127">
        <f t="shared" si="61"/>
        <v>144.38</v>
      </c>
      <c r="DG127">
        <f t="shared" si="62"/>
        <v>0</v>
      </c>
      <c r="DH127">
        <f t="shared" si="63"/>
        <v>0</v>
      </c>
      <c r="DI127">
        <f t="shared" si="28"/>
        <v>0</v>
      </c>
      <c r="DJ127">
        <f t="shared" si="64"/>
        <v>144.38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ROW(Source!A232)</f>
        <v>232</v>
      </c>
      <c r="B128">
        <v>78711061</v>
      </c>
      <c r="C128">
        <v>78712212</v>
      </c>
      <c r="D128">
        <v>75140463</v>
      </c>
      <c r="E128">
        <v>1</v>
      </c>
      <c r="F128">
        <v>1</v>
      </c>
      <c r="G128">
        <v>1077</v>
      </c>
      <c r="H128">
        <v>3</v>
      </c>
      <c r="I128" t="s">
        <v>698</v>
      </c>
      <c r="J128" t="s">
        <v>699</v>
      </c>
      <c r="K128" t="s">
        <v>700</v>
      </c>
      <c r="L128">
        <v>1348</v>
      </c>
      <c r="N128">
        <v>1009</v>
      </c>
      <c r="O128" t="s">
        <v>228</v>
      </c>
      <c r="P128" t="s">
        <v>228</v>
      </c>
      <c r="Q128">
        <v>1000</v>
      </c>
      <c r="W128">
        <v>0</v>
      </c>
      <c r="X128">
        <v>1158088276</v>
      </c>
      <c r="Y128">
        <f t="shared" si="55"/>
        <v>6.0000000000000002E-5</v>
      </c>
      <c r="AA128">
        <v>42778.76</v>
      </c>
      <c r="AB128">
        <v>0</v>
      </c>
      <c r="AC128">
        <v>0</v>
      </c>
      <c r="AD128">
        <v>0</v>
      </c>
      <c r="AE128">
        <v>11242.42</v>
      </c>
      <c r="AF128">
        <v>0</v>
      </c>
      <c r="AG128">
        <v>0</v>
      </c>
      <c r="AH128">
        <v>0</v>
      </c>
      <c r="AI128">
        <v>3.52</v>
      </c>
      <c r="AJ128">
        <v>1</v>
      </c>
      <c r="AK128">
        <v>1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6.0000000000000002E-5</v>
      </c>
      <c r="AU128" t="s">
        <v>3</v>
      </c>
      <c r="AV128">
        <v>0</v>
      </c>
      <c r="AW128">
        <v>2</v>
      </c>
      <c r="AX128">
        <v>78712247</v>
      </c>
      <c r="AY128">
        <v>1</v>
      </c>
      <c r="AZ128">
        <v>0</v>
      </c>
      <c r="BA128">
        <v>338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v>0</v>
      </c>
      <c r="CX128">
        <f>ROUND(Y128*Source!I232,9)</f>
        <v>6.2093399999999996E-4</v>
      </c>
      <c r="CY128">
        <f t="shared" si="56"/>
        <v>42778.76</v>
      </c>
      <c r="CZ128">
        <f t="shared" si="57"/>
        <v>11242.42</v>
      </c>
      <c r="DA128">
        <f t="shared" si="58"/>
        <v>3.52</v>
      </c>
      <c r="DB128">
        <f t="shared" si="59"/>
        <v>0.67</v>
      </c>
      <c r="DC128">
        <f t="shared" si="60"/>
        <v>0</v>
      </c>
      <c r="DD128" t="s">
        <v>3</v>
      </c>
      <c r="DE128" t="s">
        <v>3</v>
      </c>
      <c r="DF128">
        <f t="shared" si="61"/>
        <v>24.57</v>
      </c>
      <c r="DG128">
        <f t="shared" si="62"/>
        <v>0</v>
      </c>
      <c r="DH128">
        <f t="shared" si="63"/>
        <v>0</v>
      </c>
      <c r="DI128">
        <f t="shared" si="28"/>
        <v>0</v>
      </c>
      <c r="DJ128">
        <f t="shared" si="64"/>
        <v>24.57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ROW(Source!A232)</f>
        <v>232</v>
      </c>
      <c r="B129">
        <v>78711061</v>
      </c>
      <c r="C129">
        <v>78712212</v>
      </c>
      <c r="D129">
        <v>75146974</v>
      </c>
      <c r="E129">
        <v>1</v>
      </c>
      <c r="F129">
        <v>1</v>
      </c>
      <c r="G129">
        <v>1077</v>
      </c>
      <c r="H129">
        <v>3</v>
      </c>
      <c r="I129" t="s">
        <v>701</v>
      </c>
      <c r="J129" t="s">
        <v>702</v>
      </c>
      <c r="K129" t="s">
        <v>703</v>
      </c>
      <c r="L129">
        <v>1346</v>
      </c>
      <c r="N129">
        <v>1009</v>
      </c>
      <c r="O129" t="s">
        <v>412</v>
      </c>
      <c r="P129" t="s">
        <v>412</v>
      </c>
      <c r="Q129">
        <v>1</v>
      </c>
      <c r="W129">
        <v>0</v>
      </c>
      <c r="X129">
        <v>-1839488822</v>
      </c>
      <c r="Y129">
        <f t="shared" si="55"/>
        <v>0.8</v>
      </c>
      <c r="AA129">
        <v>212.24</v>
      </c>
      <c r="AB129">
        <v>0</v>
      </c>
      <c r="AC129">
        <v>0</v>
      </c>
      <c r="AD129">
        <v>0</v>
      </c>
      <c r="AE129">
        <v>25.8</v>
      </c>
      <c r="AF129">
        <v>0</v>
      </c>
      <c r="AG129">
        <v>0</v>
      </c>
      <c r="AH129">
        <v>0</v>
      </c>
      <c r="AI129">
        <v>7.61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0.8</v>
      </c>
      <c r="AU129" t="s">
        <v>3</v>
      </c>
      <c r="AV129">
        <v>0</v>
      </c>
      <c r="AW129">
        <v>2</v>
      </c>
      <c r="AX129">
        <v>78712248</v>
      </c>
      <c r="AY129">
        <v>1</v>
      </c>
      <c r="AZ129">
        <v>0</v>
      </c>
      <c r="BA129">
        <v>339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ROUND(Y129*Source!I232,9)</f>
        <v>8.2791200000000007</v>
      </c>
      <c r="CY129">
        <f t="shared" si="56"/>
        <v>212.24</v>
      </c>
      <c r="CZ129">
        <f t="shared" si="57"/>
        <v>25.8</v>
      </c>
      <c r="DA129">
        <f t="shared" si="58"/>
        <v>7.61</v>
      </c>
      <c r="DB129">
        <f t="shared" si="59"/>
        <v>20.64</v>
      </c>
      <c r="DC129">
        <f t="shared" si="60"/>
        <v>0</v>
      </c>
      <c r="DD129" t="s">
        <v>3</v>
      </c>
      <c r="DE129" t="s">
        <v>3</v>
      </c>
      <c r="DF129">
        <f t="shared" si="61"/>
        <v>1625.52</v>
      </c>
      <c r="DG129">
        <f t="shared" si="62"/>
        <v>0</v>
      </c>
      <c r="DH129">
        <f t="shared" si="63"/>
        <v>0</v>
      </c>
      <c r="DI129">
        <f t="shared" ref="DI129:DI192" si="65">ROUND(ROUND(AH129,2)*CX129,2)</f>
        <v>0</v>
      </c>
      <c r="DJ129">
        <f t="shared" si="64"/>
        <v>1625.52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ROW(Source!A232)</f>
        <v>232</v>
      </c>
      <c r="B130">
        <v>78711061</v>
      </c>
      <c r="C130">
        <v>78712212</v>
      </c>
      <c r="D130">
        <v>75140765</v>
      </c>
      <c r="E130">
        <v>1</v>
      </c>
      <c r="F130">
        <v>1</v>
      </c>
      <c r="G130">
        <v>1077</v>
      </c>
      <c r="H130">
        <v>3</v>
      </c>
      <c r="I130" t="s">
        <v>704</v>
      </c>
      <c r="J130" t="s">
        <v>705</v>
      </c>
      <c r="K130" t="s">
        <v>706</v>
      </c>
      <c r="L130">
        <v>1348</v>
      </c>
      <c r="N130">
        <v>1009</v>
      </c>
      <c r="O130" t="s">
        <v>228</v>
      </c>
      <c r="P130" t="s">
        <v>228</v>
      </c>
      <c r="Q130">
        <v>1000</v>
      </c>
      <c r="W130">
        <v>0</v>
      </c>
      <c r="X130">
        <v>619489811</v>
      </c>
      <c r="Y130">
        <f t="shared" si="55"/>
        <v>4.0000000000000003E-5</v>
      </c>
      <c r="AA130">
        <v>84823.88</v>
      </c>
      <c r="AB130">
        <v>0</v>
      </c>
      <c r="AC130">
        <v>0</v>
      </c>
      <c r="AD130">
        <v>0</v>
      </c>
      <c r="AE130">
        <v>7982.5</v>
      </c>
      <c r="AF130">
        <v>0</v>
      </c>
      <c r="AG130">
        <v>0</v>
      </c>
      <c r="AH130">
        <v>0</v>
      </c>
      <c r="AI130">
        <v>9.83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4.0000000000000003E-5</v>
      </c>
      <c r="AU130" t="s">
        <v>3</v>
      </c>
      <c r="AV130">
        <v>0</v>
      </c>
      <c r="AW130">
        <v>2</v>
      </c>
      <c r="AX130">
        <v>78712249</v>
      </c>
      <c r="AY130">
        <v>1</v>
      </c>
      <c r="AZ130">
        <v>0</v>
      </c>
      <c r="BA130">
        <v>340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ROUND(Y130*Source!I232,9)</f>
        <v>4.1395599999999999E-4</v>
      </c>
      <c r="CY130">
        <f t="shared" si="56"/>
        <v>84823.88</v>
      </c>
      <c r="CZ130">
        <f t="shared" si="57"/>
        <v>7982.5</v>
      </c>
      <c r="DA130">
        <f t="shared" si="58"/>
        <v>9.83</v>
      </c>
      <c r="DB130">
        <f t="shared" si="59"/>
        <v>0.32</v>
      </c>
      <c r="DC130">
        <f t="shared" si="60"/>
        <v>0</v>
      </c>
      <c r="DD130" t="s">
        <v>3</v>
      </c>
      <c r="DE130" t="s">
        <v>3</v>
      </c>
      <c r="DF130">
        <f t="shared" si="61"/>
        <v>32.479999999999997</v>
      </c>
      <c r="DG130">
        <f t="shared" si="62"/>
        <v>0</v>
      </c>
      <c r="DH130">
        <f t="shared" si="63"/>
        <v>0</v>
      </c>
      <c r="DI130">
        <f t="shared" si="65"/>
        <v>0</v>
      </c>
      <c r="DJ130">
        <f t="shared" si="64"/>
        <v>32.479999999999997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ROW(Source!A232)</f>
        <v>232</v>
      </c>
      <c r="B131">
        <v>78711061</v>
      </c>
      <c r="C131">
        <v>78712212</v>
      </c>
      <c r="D131">
        <v>75163663</v>
      </c>
      <c r="E131">
        <v>1</v>
      </c>
      <c r="F131">
        <v>1</v>
      </c>
      <c r="G131">
        <v>1077</v>
      </c>
      <c r="H131">
        <v>3</v>
      </c>
      <c r="I131" t="s">
        <v>707</v>
      </c>
      <c r="J131" t="s">
        <v>708</v>
      </c>
      <c r="K131" t="s">
        <v>709</v>
      </c>
      <c r="L131">
        <v>1356</v>
      </c>
      <c r="N131">
        <v>1010</v>
      </c>
      <c r="O131" t="s">
        <v>710</v>
      </c>
      <c r="P131" t="s">
        <v>710</v>
      </c>
      <c r="Q131">
        <v>1000</v>
      </c>
      <c r="W131">
        <v>0</v>
      </c>
      <c r="X131">
        <v>811608670</v>
      </c>
      <c r="Y131">
        <f t="shared" si="55"/>
        <v>4.1000000000000003E-3</v>
      </c>
      <c r="AA131">
        <v>1729.99</v>
      </c>
      <c r="AB131">
        <v>0</v>
      </c>
      <c r="AC131">
        <v>0</v>
      </c>
      <c r="AD131">
        <v>0</v>
      </c>
      <c r="AE131">
        <v>226.68</v>
      </c>
      <c r="AF131">
        <v>0</v>
      </c>
      <c r="AG131">
        <v>0</v>
      </c>
      <c r="AH131">
        <v>0</v>
      </c>
      <c r="AI131">
        <v>7.06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4.1000000000000003E-3</v>
      </c>
      <c r="AU131" t="s">
        <v>3</v>
      </c>
      <c r="AV131">
        <v>0</v>
      </c>
      <c r="AW131">
        <v>2</v>
      </c>
      <c r="AX131">
        <v>78712250</v>
      </c>
      <c r="AY131">
        <v>1</v>
      </c>
      <c r="AZ131">
        <v>0</v>
      </c>
      <c r="BA131">
        <v>341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ROUND(Y131*Source!I232,9)</f>
        <v>4.2430490000000001E-2</v>
      </c>
      <c r="CY131">
        <f t="shared" si="56"/>
        <v>1729.99</v>
      </c>
      <c r="CZ131">
        <f t="shared" si="57"/>
        <v>226.68</v>
      </c>
      <c r="DA131">
        <f t="shared" si="58"/>
        <v>7.06</v>
      </c>
      <c r="DB131">
        <f t="shared" si="59"/>
        <v>0.93</v>
      </c>
      <c r="DC131">
        <f t="shared" si="60"/>
        <v>0</v>
      </c>
      <c r="DD131" t="s">
        <v>3</v>
      </c>
      <c r="DE131" t="s">
        <v>3</v>
      </c>
      <c r="DF131">
        <f t="shared" si="61"/>
        <v>67.900000000000006</v>
      </c>
      <c r="DG131">
        <f t="shared" si="62"/>
        <v>0</v>
      </c>
      <c r="DH131">
        <f t="shared" si="63"/>
        <v>0</v>
      </c>
      <c r="DI131">
        <f t="shared" si="65"/>
        <v>0</v>
      </c>
      <c r="DJ131">
        <f t="shared" si="64"/>
        <v>67.900000000000006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ROW(Source!A232)</f>
        <v>232</v>
      </c>
      <c r="B132">
        <v>78711061</v>
      </c>
      <c r="C132">
        <v>78712212</v>
      </c>
      <c r="D132">
        <v>75163324</v>
      </c>
      <c r="E132">
        <v>1</v>
      </c>
      <c r="F132">
        <v>1</v>
      </c>
      <c r="G132">
        <v>1077</v>
      </c>
      <c r="H132">
        <v>3</v>
      </c>
      <c r="I132" t="s">
        <v>711</v>
      </c>
      <c r="J132" t="s">
        <v>712</v>
      </c>
      <c r="K132" t="s">
        <v>713</v>
      </c>
      <c r="L132">
        <v>1301</v>
      </c>
      <c r="N132">
        <v>1003</v>
      </c>
      <c r="O132" t="s">
        <v>378</v>
      </c>
      <c r="P132" t="s">
        <v>378</v>
      </c>
      <c r="Q132">
        <v>1</v>
      </c>
      <c r="W132">
        <v>0</v>
      </c>
      <c r="X132">
        <v>-1504670137</v>
      </c>
      <c r="Y132">
        <f t="shared" si="55"/>
        <v>0.96</v>
      </c>
      <c r="AA132">
        <v>5.0999999999999996</v>
      </c>
      <c r="AB132">
        <v>0</v>
      </c>
      <c r="AC132">
        <v>0</v>
      </c>
      <c r="AD132">
        <v>0</v>
      </c>
      <c r="AE132">
        <v>0.7</v>
      </c>
      <c r="AF132">
        <v>0</v>
      </c>
      <c r="AG132">
        <v>0</v>
      </c>
      <c r="AH132">
        <v>0</v>
      </c>
      <c r="AI132">
        <v>6.74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0.96</v>
      </c>
      <c r="AU132" t="s">
        <v>3</v>
      </c>
      <c r="AV132">
        <v>0</v>
      </c>
      <c r="AW132">
        <v>2</v>
      </c>
      <c r="AX132">
        <v>78712251</v>
      </c>
      <c r="AY132">
        <v>1</v>
      </c>
      <c r="AZ132">
        <v>0</v>
      </c>
      <c r="BA132">
        <v>342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ROUND(Y132*Source!I232,9)</f>
        <v>9.9349439999999998</v>
      </c>
      <c r="CY132">
        <f t="shared" si="56"/>
        <v>5.0999999999999996</v>
      </c>
      <c r="CZ132">
        <f t="shared" si="57"/>
        <v>0.7</v>
      </c>
      <c r="DA132">
        <f t="shared" si="58"/>
        <v>6.74</v>
      </c>
      <c r="DB132">
        <f t="shared" si="59"/>
        <v>0.67</v>
      </c>
      <c r="DC132">
        <f t="shared" si="60"/>
        <v>0</v>
      </c>
      <c r="DD132" t="s">
        <v>3</v>
      </c>
      <c r="DE132" t="s">
        <v>3</v>
      </c>
      <c r="DF132">
        <f t="shared" si="61"/>
        <v>46.89</v>
      </c>
      <c r="DG132">
        <f t="shared" si="62"/>
        <v>0</v>
      </c>
      <c r="DH132">
        <f t="shared" si="63"/>
        <v>0</v>
      </c>
      <c r="DI132">
        <f t="shared" si="65"/>
        <v>0</v>
      </c>
      <c r="DJ132">
        <f t="shared" si="64"/>
        <v>46.89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ROW(Source!A232)</f>
        <v>232</v>
      </c>
      <c r="B133">
        <v>78711061</v>
      </c>
      <c r="C133">
        <v>78712212</v>
      </c>
      <c r="D133">
        <v>75163326</v>
      </c>
      <c r="E133">
        <v>1</v>
      </c>
      <c r="F133">
        <v>1</v>
      </c>
      <c r="G133">
        <v>1077</v>
      </c>
      <c r="H133">
        <v>3</v>
      </c>
      <c r="I133" t="s">
        <v>714</v>
      </c>
      <c r="J133" t="s">
        <v>715</v>
      </c>
      <c r="K133" t="s">
        <v>716</v>
      </c>
      <c r="L133">
        <v>1356</v>
      </c>
      <c r="N133">
        <v>1010</v>
      </c>
      <c r="O133" t="s">
        <v>710</v>
      </c>
      <c r="P133" t="s">
        <v>710</v>
      </c>
      <c r="Q133">
        <v>1000</v>
      </c>
      <c r="W133">
        <v>0</v>
      </c>
      <c r="X133">
        <v>-2136757613</v>
      </c>
      <c r="Y133">
        <f t="shared" si="55"/>
        <v>8.3199999999999993E-3</v>
      </c>
      <c r="AA133">
        <v>229.8</v>
      </c>
      <c r="AB133">
        <v>0</v>
      </c>
      <c r="AC133">
        <v>0</v>
      </c>
      <c r="AD133">
        <v>0</v>
      </c>
      <c r="AE133">
        <v>6.44</v>
      </c>
      <c r="AF133">
        <v>0</v>
      </c>
      <c r="AG133">
        <v>0</v>
      </c>
      <c r="AH133">
        <v>0</v>
      </c>
      <c r="AI133">
        <v>33.01</v>
      </c>
      <c r="AJ133">
        <v>1</v>
      </c>
      <c r="AK133">
        <v>1</v>
      </c>
      <c r="AL133">
        <v>1</v>
      </c>
      <c r="AM133">
        <v>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8.3199999999999993E-3</v>
      </c>
      <c r="AU133" t="s">
        <v>3</v>
      </c>
      <c r="AV133">
        <v>0</v>
      </c>
      <c r="AW133">
        <v>2</v>
      </c>
      <c r="AX133">
        <v>78712252</v>
      </c>
      <c r="AY133">
        <v>1</v>
      </c>
      <c r="AZ133">
        <v>0</v>
      </c>
      <c r="BA133">
        <v>343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V133">
        <v>0</v>
      </c>
      <c r="CW133">
        <v>0</v>
      </c>
      <c r="CX133">
        <f>ROUND(Y133*Source!I232,9)</f>
        <v>8.6102847999999996E-2</v>
      </c>
      <c r="CY133">
        <f t="shared" si="56"/>
        <v>229.8</v>
      </c>
      <c r="CZ133">
        <f t="shared" si="57"/>
        <v>6.44</v>
      </c>
      <c r="DA133">
        <f t="shared" si="58"/>
        <v>33.01</v>
      </c>
      <c r="DB133">
        <f t="shared" si="59"/>
        <v>0.05</v>
      </c>
      <c r="DC133">
        <f t="shared" si="60"/>
        <v>0</v>
      </c>
      <c r="DD133" t="s">
        <v>3</v>
      </c>
      <c r="DE133" t="s">
        <v>3</v>
      </c>
      <c r="DF133">
        <f t="shared" si="61"/>
        <v>18.3</v>
      </c>
      <c r="DG133">
        <f t="shared" si="62"/>
        <v>0</v>
      </c>
      <c r="DH133">
        <f t="shared" si="63"/>
        <v>0</v>
      </c>
      <c r="DI133">
        <f t="shared" si="65"/>
        <v>0</v>
      </c>
      <c r="DJ133">
        <f t="shared" si="64"/>
        <v>18.3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ROW(Source!A234)</f>
        <v>234</v>
      </c>
      <c r="B134">
        <v>78711061</v>
      </c>
      <c r="C134">
        <v>78712255</v>
      </c>
      <c r="D134">
        <v>75094012</v>
      </c>
      <c r="E134">
        <v>1077</v>
      </c>
      <c r="F134">
        <v>1</v>
      </c>
      <c r="G134">
        <v>1077</v>
      </c>
      <c r="H134">
        <v>1</v>
      </c>
      <c r="I134" t="s">
        <v>621</v>
      </c>
      <c r="J134" t="s">
        <v>3</v>
      </c>
      <c r="K134" t="s">
        <v>622</v>
      </c>
      <c r="L134">
        <v>1191</v>
      </c>
      <c r="N134">
        <v>1013</v>
      </c>
      <c r="O134" t="s">
        <v>623</v>
      </c>
      <c r="P134" t="s">
        <v>623</v>
      </c>
      <c r="Q134">
        <v>1</v>
      </c>
      <c r="W134">
        <v>0</v>
      </c>
      <c r="X134">
        <v>476480486</v>
      </c>
      <c r="Y134">
        <f>((AT134*1.1)*1.2)</f>
        <v>6.6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M134">
        <v>5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5</v>
      </c>
      <c r="AU134" t="s">
        <v>420</v>
      </c>
      <c r="AV134">
        <v>1</v>
      </c>
      <c r="AW134">
        <v>2</v>
      </c>
      <c r="AX134">
        <v>78712265</v>
      </c>
      <c r="AY134">
        <v>1</v>
      </c>
      <c r="AZ134">
        <v>0</v>
      </c>
      <c r="BA134">
        <v>345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U134">
        <f>ROUND(AT134*Source!I234*AH134*AL134,2)</f>
        <v>0</v>
      </c>
      <c r="CV134">
        <f>ROUND(Y134*Source!I234,9)</f>
        <v>6.6</v>
      </c>
      <c r="CW134">
        <v>0</v>
      </c>
      <c r="CX134">
        <f>ROUND(Y134*Source!I234,9)</f>
        <v>6.6</v>
      </c>
      <c r="CY134">
        <f>AD134</f>
        <v>0</v>
      </c>
      <c r="CZ134">
        <f>AH134</f>
        <v>0</v>
      </c>
      <c r="DA134">
        <f>AL134</f>
        <v>1</v>
      </c>
      <c r="DB134">
        <f>ROUND(((ROUND(AT134*CZ134,2)*1.1)*1.2),6)</f>
        <v>0</v>
      </c>
      <c r="DC134">
        <f>ROUND(((ROUND(AT134*AG134,2)*1.1)*1.2),6)</f>
        <v>0</v>
      </c>
      <c r="DD134" t="s">
        <v>3</v>
      </c>
      <c r="DE134" t="s">
        <v>3</v>
      </c>
      <c r="DF134">
        <f>ROUND(ROUND(AE134,2)*CX134,2)</f>
        <v>0</v>
      </c>
      <c r="DG134">
        <f t="shared" si="62"/>
        <v>0</v>
      </c>
      <c r="DH134">
        <f t="shared" si="63"/>
        <v>0</v>
      </c>
      <c r="DI134">
        <f t="shared" si="65"/>
        <v>0</v>
      </c>
      <c r="DJ134">
        <f>DI134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ROW(Source!A234)</f>
        <v>234</v>
      </c>
      <c r="B135">
        <v>78711061</v>
      </c>
      <c r="C135">
        <v>78712255</v>
      </c>
      <c r="D135">
        <v>75171356</v>
      </c>
      <c r="E135">
        <v>1</v>
      </c>
      <c r="F135">
        <v>1</v>
      </c>
      <c r="G135">
        <v>1077</v>
      </c>
      <c r="H135">
        <v>2</v>
      </c>
      <c r="I135" t="s">
        <v>717</v>
      </c>
      <c r="J135" t="s">
        <v>718</v>
      </c>
      <c r="K135" t="s">
        <v>719</v>
      </c>
      <c r="L135">
        <v>1368</v>
      </c>
      <c r="N135">
        <v>1011</v>
      </c>
      <c r="O135" t="s">
        <v>627</v>
      </c>
      <c r="P135" t="s">
        <v>627</v>
      </c>
      <c r="Q135">
        <v>1</v>
      </c>
      <c r="W135">
        <v>0</v>
      </c>
      <c r="X135">
        <v>-1873964839</v>
      </c>
      <c r="Y135">
        <f>((AT135*1.1)*1.2)</f>
        <v>0.79200000000000004</v>
      </c>
      <c r="AA135">
        <v>0</v>
      </c>
      <c r="AB135">
        <v>1.06</v>
      </c>
      <c r="AC135">
        <v>0</v>
      </c>
      <c r="AD135">
        <v>0</v>
      </c>
      <c r="AE135">
        <v>0</v>
      </c>
      <c r="AF135">
        <v>0.12</v>
      </c>
      <c r="AG135">
        <v>0</v>
      </c>
      <c r="AH135">
        <v>0</v>
      </c>
      <c r="AI135">
        <v>1</v>
      </c>
      <c r="AJ135">
        <v>8.42</v>
      </c>
      <c r="AK135">
        <v>47.82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0.6</v>
      </c>
      <c r="AU135" t="s">
        <v>420</v>
      </c>
      <c r="AV135">
        <v>0</v>
      </c>
      <c r="AW135">
        <v>2</v>
      </c>
      <c r="AX135">
        <v>78712266</v>
      </c>
      <c r="AY135">
        <v>1</v>
      </c>
      <c r="AZ135">
        <v>0</v>
      </c>
      <c r="BA135">
        <v>346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ROUND(Y135*Source!I234*DO135,9)</f>
        <v>0</v>
      </c>
      <c r="CX135">
        <f>ROUND(Y135*Source!I234,9)</f>
        <v>0.79200000000000004</v>
      </c>
      <c r="CY135">
        <f>AB135</f>
        <v>1.06</v>
      </c>
      <c r="CZ135">
        <f>AF135</f>
        <v>0.12</v>
      </c>
      <c r="DA135">
        <f>AJ135</f>
        <v>8.42</v>
      </c>
      <c r="DB135">
        <f>ROUND(((ROUND(AT135*CZ135,2)*1.1)*1.2),6)</f>
        <v>9.2399999999999996E-2</v>
      </c>
      <c r="DC135">
        <f>ROUND(((ROUND(AT135*AG135,2)*1.1)*1.2),6)</f>
        <v>0</v>
      </c>
      <c r="DD135" t="s">
        <v>3</v>
      </c>
      <c r="DE135" t="s">
        <v>3</v>
      </c>
      <c r="DF135">
        <f>ROUND(ROUND(AE135,2)*CX135,2)</f>
        <v>0</v>
      </c>
      <c r="DG135">
        <f>ROUND(ROUND(AF135*AJ135,2)*CX135,2)</f>
        <v>0.8</v>
      </c>
      <c r="DH135">
        <f>ROUND(ROUND(AG135*AK135,2)*CX135,2)</f>
        <v>0</v>
      </c>
      <c r="DI135">
        <f t="shared" si="65"/>
        <v>0</v>
      </c>
      <c r="DJ135">
        <f>DG135</f>
        <v>0.8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ROW(Source!A234)</f>
        <v>234</v>
      </c>
      <c r="B136">
        <v>78711061</v>
      </c>
      <c r="C136">
        <v>78712255</v>
      </c>
      <c r="D136">
        <v>75171515</v>
      </c>
      <c r="E136">
        <v>1</v>
      </c>
      <c r="F136">
        <v>1</v>
      </c>
      <c r="G136">
        <v>1077</v>
      </c>
      <c r="H136">
        <v>2</v>
      </c>
      <c r="I136" t="s">
        <v>665</v>
      </c>
      <c r="J136" t="s">
        <v>666</v>
      </c>
      <c r="K136" t="s">
        <v>667</v>
      </c>
      <c r="L136">
        <v>1368</v>
      </c>
      <c r="N136">
        <v>1011</v>
      </c>
      <c r="O136" t="s">
        <v>627</v>
      </c>
      <c r="P136" t="s">
        <v>627</v>
      </c>
      <c r="Q136">
        <v>1</v>
      </c>
      <c r="W136">
        <v>0</v>
      </c>
      <c r="X136">
        <v>-1563021952</v>
      </c>
      <c r="Y136">
        <f>((AT136*1.1)*1.2)</f>
        <v>1.32E-2</v>
      </c>
      <c r="AA136">
        <v>0</v>
      </c>
      <c r="AB136">
        <v>1323.36</v>
      </c>
      <c r="AC136">
        <v>631.85</v>
      </c>
      <c r="AD136">
        <v>0</v>
      </c>
      <c r="AE136">
        <v>0</v>
      </c>
      <c r="AF136">
        <v>83.1</v>
      </c>
      <c r="AG136">
        <v>12.62</v>
      </c>
      <c r="AH136">
        <v>0</v>
      </c>
      <c r="AI136">
        <v>1</v>
      </c>
      <c r="AJ136">
        <v>15.21</v>
      </c>
      <c r="AK136">
        <v>47.82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0.01</v>
      </c>
      <c r="AU136" t="s">
        <v>420</v>
      </c>
      <c r="AV136">
        <v>0</v>
      </c>
      <c r="AW136">
        <v>2</v>
      </c>
      <c r="AX136">
        <v>78712267</v>
      </c>
      <c r="AY136">
        <v>1</v>
      </c>
      <c r="AZ136">
        <v>0</v>
      </c>
      <c r="BA136">
        <v>347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ROUND(Y136*Source!I234*DO136,9)</f>
        <v>0.16658400000000001</v>
      </c>
      <c r="CX136">
        <f>ROUND(Y136*Source!I234,9)</f>
        <v>1.32E-2</v>
      </c>
      <c r="CY136">
        <f>AB136</f>
        <v>1323.36</v>
      </c>
      <c r="CZ136">
        <f>AF136</f>
        <v>83.1</v>
      </c>
      <c r="DA136">
        <f>AJ136</f>
        <v>15.21</v>
      </c>
      <c r="DB136">
        <f>ROUND(((ROUND(AT136*CZ136,2)*1.1)*1.2),6)</f>
        <v>1.0955999999999999</v>
      </c>
      <c r="DC136">
        <f>ROUND(((ROUND(AT136*AG136,2)*1.1)*1.2),6)</f>
        <v>0.1716</v>
      </c>
      <c r="DD136" t="s">
        <v>3</v>
      </c>
      <c r="DE136" t="s">
        <v>3</v>
      </c>
      <c r="DF136">
        <f>ROUND(ROUND(AE136,2)*CX136,2)</f>
        <v>0</v>
      </c>
      <c r="DG136">
        <f>ROUND(ROUND(AF136*AJ136,2)*CX136,2)</f>
        <v>16.68</v>
      </c>
      <c r="DH136">
        <f>ROUND(ROUND(AG136*AK136,2)*CX136,2)</f>
        <v>7.97</v>
      </c>
      <c r="DI136">
        <f t="shared" si="65"/>
        <v>0</v>
      </c>
      <c r="DJ136">
        <f>DG136</f>
        <v>16.68</v>
      </c>
      <c r="DK136">
        <v>0</v>
      </c>
      <c r="DL136" t="s">
        <v>628</v>
      </c>
      <c r="DM136">
        <v>0</v>
      </c>
      <c r="DN136" t="s">
        <v>623</v>
      </c>
      <c r="DO136">
        <v>12.62</v>
      </c>
    </row>
    <row r="137" spans="1:119" x14ac:dyDescent="0.2">
      <c r="A137">
        <f>ROW(Source!A234)</f>
        <v>234</v>
      </c>
      <c r="B137">
        <v>78711061</v>
      </c>
      <c r="C137">
        <v>78712255</v>
      </c>
      <c r="D137">
        <v>75142011</v>
      </c>
      <c r="E137">
        <v>1</v>
      </c>
      <c r="F137">
        <v>1</v>
      </c>
      <c r="G137">
        <v>1077</v>
      </c>
      <c r="H137">
        <v>3</v>
      </c>
      <c r="I137" t="s">
        <v>720</v>
      </c>
      <c r="J137" t="s">
        <v>721</v>
      </c>
      <c r="K137" t="s">
        <v>722</v>
      </c>
      <c r="L137">
        <v>1346</v>
      </c>
      <c r="N137">
        <v>1009</v>
      </c>
      <c r="O137" t="s">
        <v>412</v>
      </c>
      <c r="P137" t="s">
        <v>412</v>
      </c>
      <c r="Q137">
        <v>1</v>
      </c>
      <c r="W137">
        <v>0</v>
      </c>
      <c r="X137">
        <v>-1706574432</v>
      </c>
      <c r="Y137">
        <f>(AT137*1)</f>
        <v>1.8815</v>
      </c>
      <c r="AA137">
        <v>62.89</v>
      </c>
      <c r="AB137">
        <v>0</v>
      </c>
      <c r="AC137">
        <v>0</v>
      </c>
      <c r="AD137">
        <v>0</v>
      </c>
      <c r="AE137">
        <v>6.27</v>
      </c>
      <c r="AF137">
        <v>0</v>
      </c>
      <c r="AG137">
        <v>0</v>
      </c>
      <c r="AH137">
        <v>0</v>
      </c>
      <c r="AI137">
        <v>10.029999999999999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1.8815</v>
      </c>
      <c r="AU137" t="s">
        <v>59</v>
      </c>
      <c r="AV137">
        <v>0</v>
      </c>
      <c r="AW137">
        <v>2</v>
      </c>
      <c r="AX137">
        <v>78712268</v>
      </c>
      <c r="AY137">
        <v>1</v>
      </c>
      <c r="AZ137">
        <v>0</v>
      </c>
      <c r="BA137">
        <v>348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ROUND(Y137*Source!I234,9)</f>
        <v>1.8815</v>
      </c>
      <c r="CY137">
        <f>AA137</f>
        <v>62.89</v>
      </c>
      <c r="CZ137">
        <f>AE137</f>
        <v>6.27</v>
      </c>
      <c r="DA137">
        <f>AI137</f>
        <v>10.029999999999999</v>
      </c>
      <c r="DB137">
        <f>ROUND((ROUND(AT137*CZ137,2)*1),6)</f>
        <v>11.8</v>
      </c>
      <c r="DC137">
        <f>ROUND((ROUND(AT137*AG137,2)*1),6)</f>
        <v>0</v>
      </c>
      <c r="DD137" t="s">
        <v>3</v>
      </c>
      <c r="DE137" t="s">
        <v>3</v>
      </c>
      <c r="DF137">
        <f>ROUND(ROUND(AE137*AI137,2)*CX137,2)</f>
        <v>118.33</v>
      </c>
      <c r="DG137">
        <f>ROUND(ROUND(AF137,2)*CX137,2)</f>
        <v>0</v>
      </c>
      <c r="DH137">
        <f>ROUND(ROUND(AG137,2)*CX137,2)</f>
        <v>0</v>
      </c>
      <c r="DI137">
        <f t="shared" si="65"/>
        <v>0</v>
      </c>
      <c r="DJ137">
        <f>DF137</f>
        <v>118.33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ROW(Source!A235)</f>
        <v>235</v>
      </c>
      <c r="B138">
        <v>78711061</v>
      </c>
      <c r="C138">
        <v>78712270</v>
      </c>
      <c r="D138">
        <v>75094012</v>
      </c>
      <c r="E138">
        <v>1077</v>
      </c>
      <c r="F138">
        <v>1</v>
      </c>
      <c r="G138">
        <v>1077</v>
      </c>
      <c r="H138">
        <v>1</v>
      </c>
      <c r="I138" t="s">
        <v>621</v>
      </c>
      <c r="J138" t="s">
        <v>3</v>
      </c>
      <c r="K138" t="s">
        <v>622</v>
      </c>
      <c r="L138">
        <v>1191</v>
      </c>
      <c r="N138">
        <v>1013</v>
      </c>
      <c r="O138" t="s">
        <v>623</v>
      </c>
      <c r="P138" t="s">
        <v>623</v>
      </c>
      <c r="Q138">
        <v>1</v>
      </c>
      <c r="W138">
        <v>0</v>
      </c>
      <c r="X138">
        <v>476480486</v>
      </c>
      <c r="Y138">
        <f>(AT138*1.1)</f>
        <v>5.5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5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5</v>
      </c>
      <c r="AU138" t="s">
        <v>32</v>
      </c>
      <c r="AV138">
        <v>1</v>
      </c>
      <c r="AW138">
        <v>2</v>
      </c>
      <c r="AX138">
        <v>78712280</v>
      </c>
      <c r="AY138">
        <v>1</v>
      </c>
      <c r="AZ138">
        <v>0</v>
      </c>
      <c r="BA138">
        <v>350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ROUND(AT138*Source!I235*AH138*AL138,2)</f>
        <v>0</v>
      </c>
      <c r="CV138">
        <f>ROUND(Y138*Source!I235,9)</f>
        <v>16.5</v>
      </c>
      <c r="CW138">
        <v>0</v>
      </c>
      <c r="CX138">
        <f>ROUND(Y138*Source!I235,9)</f>
        <v>16.5</v>
      </c>
      <c r="CY138">
        <f>AD138</f>
        <v>0</v>
      </c>
      <c r="CZ138">
        <f>AH138</f>
        <v>0</v>
      </c>
      <c r="DA138">
        <f>AL138</f>
        <v>1</v>
      </c>
      <c r="DB138">
        <f>ROUND((ROUND(AT138*CZ138,2)*1.1),6)</f>
        <v>0</v>
      </c>
      <c r="DC138">
        <f>ROUND((ROUND(AT138*AG138,2)*1.1),6)</f>
        <v>0</v>
      </c>
      <c r="DD138" t="s">
        <v>3</v>
      </c>
      <c r="DE138" t="s">
        <v>3</v>
      </c>
      <c r="DF138">
        <f>ROUND(ROUND(AE138,2)*CX138,2)</f>
        <v>0</v>
      </c>
      <c r="DG138">
        <f>ROUND(ROUND(AF138,2)*CX138,2)</f>
        <v>0</v>
      </c>
      <c r="DH138">
        <f>ROUND(ROUND(AG138,2)*CX138,2)</f>
        <v>0</v>
      </c>
      <c r="DI138">
        <f t="shared" si="65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ROW(Source!A235)</f>
        <v>235</v>
      </c>
      <c r="B139">
        <v>78711061</v>
      </c>
      <c r="C139">
        <v>78712270</v>
      </c>
      <c r="D139">
        <v>75171356</v>
      </c>
      <c r="E139">
        <v>1</v>
      </c>
      <c r="F139">
        <v>1</v>
      </c>
      <c r="G139">
        <v>1077</v>
      </c>
      <c r="H139">
        <v>2</v>
      </c>
      <c r="I139" t="s">
        <v>717</v>
      </c>
      <c r="J139" t="s">
        <v>718</v>
      </c>
      <c r="K139" t="s">
        <v>719</v>
      </c>
      <c r="L139">
        <v>1368</v>
      </c>
      <c r="N139">
        <v>1011</v>
      </c>
      <c r="O139" t="s">
        <v>627</v>
      </c>
      <c r="P139" t="s">
        <v>627</v>
      </c>
      <c r="Q139">
        <v>1</v>
      </c>
      <c r="W139">
        <v>0</v>
      </c>
      <c r="X139">
        <v>-1873964839</v>
      </c>
      <c r="Y139">
        <f>(AT139*1.1)</f>
        <v>0.66</v>
      </c>
      <c r="AA139">
        <v>0</v>
      </c>
      <c r="AB139">
        <v>1.06</v>
      </c>
      <c r="AC139">
        <v>0</v>
      </c>
      <c r="AD139">
        <v>0</v>
      </c>
      <c r="AE139">
        <v>0</v>
      </c>
      <c r="AF139">
        <v>0.12</v>
      </c>
      <c r="AG139">
        <v>0</v>
      </c>
      <c r="AH139">
        <v>0</v>
      </c>
      <c r="AI139">
        <v>1</v>
      </c>
      <c r="AJ139">
        <v>8.42</v>
      </c>
      <c r="AK139">
        <v>47.82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0.6</v>
      </c>
      <c r="AU139" t="s">
        <v>32</v>
      </c>
      <c r="AV139">
        <v>0</v>
      </c>
      <c r="AW139">
        <v>2</v>
      </c>
      <c r="AX139">
        <v>78712281</v>
      </c>
      <c r="AY139">
        <v>1</v>
      </c>
      <c r="AZ139">
        <v>0</v>
      </c>
      <c r="BA139">
        <v>351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ROUND(Y139*Source!I235*DO139,9)</f>
        <v>0</v>
      </c>
      <c r="CX139">
        <f>ROUND(Y139*Source!I235,9)</f>
        <v>1.98</v>
      </c>
      <c r="CY139">
        <f>AB139</f>
        <v>1.06</v>
      </c>
      <c r="CZ139">
        <f>AF139</f>
        <v>0.12</v>
      </c>
      <c r="DA139">
        <f>AJ139</f>
        <v>8.42</v>
      </c>
      <c r="DB139">
        <f>ROUND((ROUND(AT139*CZ139,2)*1.1),6)</f>
        <v>7.6999999999999999E-2</v>
      </c>
      <c r="DC139">
        <f>ROUND((ROUND(AT139*AG139,2)*1.1),6)</f>
        <v>0</v>
      </c>
      <c r="DD139" t="s">
        <v>3</v>
      </c>
      <c r="DE139" t="s">
        <v>3</v>
      </c>
      <c r="DF139">
        <f>ROUND(ROUND(AE139,2)*CX139,2)</f>
        <v>0</v>
      </c>
      <c r="DG139">
        <f>ROUND(ROUND(AF139*AJ139,2)*CX139,2)</f>
        <v>2</v>
      </c>
      <c r="DH139">
        <f>ROUND(ROUND(AG139*AK139,2)*CX139,2)</f>
        <v>0</v>
      </c>
      <c r="DI139">
        <f t="shared" si="65"/>
        <v>0</v>
      </c>
      <c r="DJ139">
        <f>DG139</f>
        <v>2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ROW(Source!A235)</f>
        <v>235</v>
      </c>
      <c r="B140">
        <v>78711061</v>
      </c>
      <c r="C140">
        <v>78712270</v>
      </c>
      <c r="D140">
        <v>75171515</v>
      </c>
      <c r="E140">
        <v>1</v>
      </c>
      <c r="F140">
        <v>1</v>
      </c>
      <c r="G140">
        <v>1077</v>
      </c>
      <c r="H140">
        <v>2</v>
      </c>
      <c r="I140" t="s">
        <v>665</v>
      </c>
      <c r="J140" t="s">
        <v>666</v>
      </c>
      <c r="K140" t="s">
        <v>667</v>
      </c>
      <c r="L140">
        <v>1368</v>
      </c>
      <c r="N140">
        <v>1011</v>
      </c>
      <c r="O140" t="s">
        <v>627</v>
      </c>
      <c r="P140" t="s">
        <v>627</v>
      </c>
      <c r="Q140">
        <v>1</v>
      </c>
      <c r="W140">
        <v>0</v>
      </c>
      <c r="X140">
        <v>-1563021952</v>
      </c>
      <c r="Y140">
        <f>(AT140*1.1)</f>
        <v>1.0999999999999999E-2</v>
      </c>
      <c r="AA140">
        <v>0</v>
      </c>
      <c r="AB140">
        <v>1323.36</v>
      </c>
      <c r="AC140">
        <v>631.85</v>
      </c>
      <c r="AD140">
        <v>0</v>
      </c>
      <c r="AE140">
        <v>0</v>
      </c>
      <c r="AF140">
        <v>83.1</v>
      </c>
      <c r="AG140">
        <v>12.62</v>
      </c>
      <c r="AH140">
        <v>0</v>
      </c>
      <c r="AI140">
        <v>1</v>
      </c>
      <c r="AJ140">
        <v>15.21</v>
      </c>
      <c r="AK140">
        <v>47.82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0.01</v>
      </c>
      <c r="AU140" t="s">
        <v>32</v>
      </c>
      <c r="AV140">
        <v>0</v>
      </c>
      <c r="AW140">
        <v>2</v>
      </c>
      <c r="AX140">
        <v>78712282</v>
      </c>
      <c r="AY140">
        <v>1</v>
      </c>
      <c r="AZ140">
        <v>0</v>
      </c>
      <c r="BA140">
        <v>352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ROUND(Y140*Source!I235*DO140,9)</f>
        <v>0.41646</v>
      </c>
      <c r="CX140">
        <f>ROUND(Y140*Source!I235,9)</f>
        <v>3.3000000000000002E-2</v>
      </c>
      <c r="CY140">
        <f>AB140</f>
        <v>1323.36</v>
      </c>
      <c r="CZ140">
        <f>AF140</f>
        <v>83.1</v>
      </c>
      <c r="DA140">
        <f>AJ140</f>
        <v>15.21</v>
      </c>
      <c r="DB140">
        <f>ROUND((ROUND(AT140*CZ140,2)*1.1),6)</f>
        <v>0.91300000000000003</v>
      </c>
      <c r="DC140">
        <f>ROUND((ROUND(AT140*AG140,2)*1.1),6)</f>
        <v>0.14299999999999999</v>
      </c>
      <c r="DD140" t="s">
        <v>3</v>
      </c>
      <c r="DE140" t="s">
        <v>3</v>
      </c>
      <c r="DF140">
        <f>ROUND(ROUND(AE140,2)*CX140,2)</f>
        <v>0</v>
      </c>
      <c r="DG140">
        <f>ROUND(ROUND(AF140*AJ140,2)*CX140,2)</f>
        <v>41.71</v>
      </c>
      <c r="DH140">
        <f>ROUND(ROUND(AG140*AK140,2)*CX140,2)</f>
        <v>19.920000000000002</v>
      </c>
      <c r="DI140">
        <f t="shared" si="65"/>
        <v>0</v>
      </c>
      <c r="DJ140">
        <f>DG140</f>
        <v>41.71</v>
      </c>
      <c r="DK140">
        <v>0</v>
      </c>
      <c r="DL140" t="s">
        <v>628</v>
      </c>
      <c r="DM140">
        <v>0</v>
      </c>
      <c r="DN140" t="s">
        <v>623</v>
      </c>
      <c r="DO140">
        <v>12.62</v>
      </c>
    </row>
    <row r="141" spans="1:119" x14ac:dyDescent="0.2">
      <c r="A141">
        <f>ROW(Source!A235)</f>
        <v>235</v>
      </c>
      <c r="B141">
        <v>78711061</v>
      </c>
      <c r="C141">
        <v>78712270</v>
      </c>
      <c r="D141">
        <v>75142011</v>
      </c>
      <c r="E141">
        <v>1</v>
      </c>
      <c r="F141">
        <v>1</v>
      </c>
      <c r="G141">
        <v>1077</v>
      </c>
      <c r="H141">
        <v>3</v>
      </c>
      <c r="I141" t="s">
        <v>720</v>
      </c>
      <c r="J141" t="s">
        <v>721</v>
      </c>
      <c r="K141" t="s">
        <v>722</v>
      </c>
      <c r="L141">
        <v>1346</v>
      </c>
      <c r="N141">
        <v>1009</v>
      </c>
      <c r="O141" t="s">
        <v>412</v>
      </c>
      <c r="P141" t="s">
        <v>412</v>
      </c>
      <c r="Q141">
        <v>1</v>
      </c>
      <c r="W141">
        <v>0</v>
      </c>
      <c r="X141">
        <v>-1706574432</v>
      </c>
      <c r="Y141">
        <f>AT141</f>
        <v>1.8815</v>
      </c>
      <c r="AA141">
        <v>62.89</v>
      </c>
      <c r="AB141">
        <v>0</v>
      </c>
      <c r="AC141">
        <v>0</v>
      </c>
      <c r="AD141">
        <v>0</v>
      </c>
      <c r="AE141">
        <v>6.27</v>
      </c>
      <c r="AF141">
        <v>0</v>
      </c>
      <c r="AG141">
        <v>0</v>
      </c>
      <c r="AH141">
        <v>0</v>
      </c>
      <c r="AI141">
        <v>10.029999999999999</v>
      </c>
      <c r="AJ141">
        <v>1</v>
      </c>
      <c r="AK141">
        <v>1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1.8815</v>
      </c>
      <c r="AU141" t="s">
        <v>3</v>
      </c>
      <c r="AV141">
        <v>0</v>
      </c>
      <c r="AW141">
        <v>2</v>
      </c>
      <c r="AX141">
        <v>78712283</v>
      </c>
      <c r="AY141">
        <v>1</v>
      </c>
      <c r="AZ141">
        <v>0</v>
      </c>
      <c r="BA141">
        <v>353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v>0</v>
      </c>
      <c r="CX141">
        <f>ROUND(Y141*Source!I235,9)</f>
        <v>5.6444999999999999</v>
      </c>
      <c r="CY141">
        <f>AA141</f>
        <v>62.89</v>
      </c>
      <c r="CZ141">
        <f>AE141</f>
        <v>6.27</v>
      </c>
      <c r="DA141">
        <f>AI141</f>
        <v>10.029999999999999</v>
      </c>
      <c r="DB141">
        <f>ROUND(ROUND(AT141*CZ141,2),6)</f>
        <v>11.8</v>
      </c>
      <c r="DC141">
        <f>ROUND(ROUND(AT141*AG141,2),6)</f>
        <v>0</v>
      </c>
      <c r="DD141" t="s">
        <v>3</v>
      </c>
      <c r="DE141" t="s">
        <v>3</v>
      </c>
      <c r="DF141">
        <f>ROUND(ROUND(AE141*AI141,2)*CX141,2)</f>
        <v>354.98</v>
      </c>
      <c r="DG141">
        <f>ROUND(ROUND(AF141,2)*CX141,2)</f>
        <v>0</v>
      </c>
      <c r="DH141">
        <f>ROUND(ROUND(AG141,2)*CX141,2)</f>
        <v>0</v>
      </c>
      <c r="DI141">
        <f t="shared" si="65"/>
        <v>0</v>
      </c>
      <c r="DJ141">
        <f>DF141</f>
        <v>354.98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ROW(Source!A237)</f>
        <v>237</v>
      </c>
      <c r="B142">
        <v>78711061</v>
      </c>
      <c r="C142">
        <v>78712286</v>
      </c>
      <c r="D142">
        <v>75094012</v>
      </c>
      <c r="E142">
        <v>1077</v>
      </c>
      <c r="F142">
        <v>1</v>
      </c>
      <c r="G142">
        <v>1077</v>
      </c>
      <c r="H142">
        <v>1</v>
      </c>
      <c r="I142" t="s">
        <v>621</v>
      </c>
      <c r="J142" t="s">
        <v>3</v>
      </c>
      <c r="K142" t="s">
        <v>622</v>
      </c>
      <c r="L142">
        <v>1191</v>
      </c>
      <c r="N142">
        <v>1013</v>
      </c>
      <c r="O142" t="s">
        <v>623</v>
      </c>
      <c r="P142" t="s">
        <v>623</v>
      </c>
      <c r="Q142">
        <v>1</v>
      </c>
      <c r="W142">
        <v>0</v>
      </c>
      <c r="X142">
        <v>476480486</v>
      </c>
      <c r="Y142">
        <f>((AT142*1.1)*1.2)</f>
        <v>19.734000000000002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5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14.95</v>
      </c>
      <c r="AU142" t="s">
        <v>420</v>
      </c>
      <c r="AV142">
        <v>1</v>
      </c>
      <c r="AW142">
        <v>2</v>
      </c>
      <c r="AX142">
        <v>78712296</v>
      </c>
      <c r="AY142">
        <v>1</v>
      </c>
      <c r="AZ142">
        <v>0</v>
      </c>
      <c r="BA142">
        <v>355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U142">
        <f>ROUND(AT142*Source!I237*AH142*AL142,2)</f>
        <v>0</v>
      </c>
      <c r="CV142">
        <f>ROUND(Y142*Source!I237,9)</f>
        <v>0</v>
      </c>
      <c r="CW142">
        <v>0</v>
      </c>
      <c r="CX142">
        <f>ROUND(Y142*Source!I237,9)</f>
        <v>0</v>
      </c>
      <c r="CY142">
        <f>AD142</f>
        <v>0</v>
      </c>
      <c r="CZ142">
        <f>AH142</f>
        <v>0</v>
      </c>
      <c r="DA142">
        <f>AL142</f>
        <v>1</v>
      </c>
      <c r="DB142">
        <f>ROUND(((ROUND(AT142*CZ142,2)*1.1)*1.2),6)</f>
        <v>0</v>
      </c>
      <c r="DC142">
        <f>ROUND(((ROUND(AT142*AG142,2)*1.1)*1.2),6)</f>
        <v>0</v>
      </c>
      <c r="DD142" t="s">
        <v>3</v>
      </c>
      <c r="DE142" t="s">
        <v>3</v>
      </c>
      <c r="DF142">
        <f>ROUND(ROUND(AE142,2)*CX142,2)</f>
        <v>0</v>
      </c>
      <c r="DG142">
        <f>ROUND(ROUND(AF142,2)*CX142,2)</f>
        <v>0</v>
      </c>
      <c r="DH142">
        <f>ROUND(ROUND(AG142,2)*CX142,2)</f>
        <v>0</v>
      </c>
      <c r="DI142">
        <f t="shared" si="65"/>
        <v>0</v>
      </c>
      <c r="DJ142">
        <f>DI142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ROW(Source!A237)</f>
        <v>237</v>
      </c>
      <c r="B143">
        <v>78711061</v>
      </c>
      <c r="C143">
        <v>78712286</v>
      </c>
      <c r="D143">
        <v>75171356</v>
      </c>
      <c r="E143">
        <v>1</v>
      </c>
      <c r="F143">
        <v>1</v>
      </c>
      <c r="G143">
        <v>1077</v>
      </c>
      <c r="H143">
        <v>2</v>
      </c>
      <c r="I143" t="s">
        <v>717</v>
      </c>
      <c r="J143" t="s">
        <v>718</v>
      </c>
      <c r="K143" t="s">
        <v>719</v>
      </c>
      <c r="L143">
        <v>1368</v>
      </c>
      <c r="N143">
        <v>1011</v>
      </c>
      <c r="O143" t="s">
        <v>627</v>
      </c>
      <c r="P143" t="s">
        <v>627</v>
      </c>
      <c r="Q143">
        <v>1</v>
      </c>
      <c r="W143">
        <v>0</v>
      </c>
      <c r="X143">
        <v>-1873964839</v>
      </c>
      <c r="Y143">
        <f>((AT143*1.1)*1.2)</f>
        <v>1.8480000000000001</v>
      </c>
      <c r="AA143">
        <v>0</v>
      </c>
      <c r="AB143">
        <v>1.06</v>
      </c>
      <c r="AC143">
        <v>0</v>
      </c>
      <c r="AD143">
        <v>0</v>
      </c>
      <c r="AE143">
        <v>0</v>
      </c>
      <c r="AF143">
        <v>0.12</v>
      </c>
      <c r="AG143">
        <v>0</v>
      </c>
      <c r="AH143">
        <v>0</v>
      </c>
      <c r="AI143">
        <v>1</v>
      </c>
      <c r="AJ143">
        <v>8.42</v>
      </c>
      <c r="AK143">
        <v>47.82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1.4</v>
      </c>
      <c r="AU143" t="s">
        <v>420</v>
      </c>
      <c r="AV143">
        <v>0</v>
      </c>
      <c r="AW143">
        <v>2</v>
      </c>
      <c r="AX143">
        <v>78712297</v>
      </c>
      <c r="AY143">
        <v>1</v>
      </c>
      <c r="AZ143">
        <v>0</v>
      </c>
      <c r="BA143">
        <v>356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f>ROUND(Y143*Source!I237*DO143,9)</f>
        <v>0</v>
      </c>
      <c r="CX143">
        <f>ROUND(Y143*Source!I237,9)</f>
        <v>0</v>
      </c>
      <c r="CY143">
        <f>AB143</f>
        <v>1.06</v>
      </c>
      <c r="CZ143">
        <f>AF143</f>
        <v>0.12</v>
      </c>
      <c r="DA143">
        <f>AJ143</f>
        <v>8.42</v>
      </c>
      <c r="DB143">
        <f>ROUND(((ROUND(AT143*CZ143,2)*1.1)*1.2),6)</f>
        <v>0.22439999999999999</v>
      </c>
      <c r="DC143">
        <f>ROUND(((ROUND(AT143*AG143,2)*1.1)*1.2),6)</f>
        <v>0</v>
      </c>
      <c r="DD143" t="s">
        <v>3</v>
      </c>
      <c r="DE143" t="s">
        <v>3</v>
      </c>
      <c r="DF143">
        <f>ROUND(ROUND(AE143,2)*CX143,2)</f>
        <v>0</v>
      </c>
      <c r="DG143">
        <f>ROUND(ROUND(AF143*AJ143,2)*CX143,2)</f>
        <v>0</v>
      </c>
      <c r="DH143">
        <f>ROUND(ROUND(AG143*AK143,2)*CX143,2)</f>
        <v>0</v>
      </c>
      <c r="DI143">
        <f t="shared" si="65"/>
        <v>0</v>
      </c>
      <c r="DJ143">
        <f>DG143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ROW(Source!A237)</f>
        <v>237</v>
      </c>
      <c r="B144">
        <v>78711061</v>
      </c>
      <c r="C144">
        <v>78712286</v>
      </c>
      <c r="D144">
        <v>75171515</v>
      </c>
      <c r="E144">
        <v>1</v>
      </c>
      <c r="F144">
        <v>1</v>
      </c>
      <c r="G144">
        <v>1077</v>
      </c>
      <c r="H144">
        <v>2</v>
      </c>
      <c r="I144" t="s">
        <v>665</v>
      </c>
      <c r="J144" t="s">
        <v>666</v>
      </c>
      <c r="K144" t="s">
        <v>667</v>
      </c>
      <c r="L144">
        <v>1368</v>
      </c>
      <c r="N144">
        <v>1011</v>
      </c>
      <c r="O144" t="s">
        <v>627</v>
      </c>
      <c r="P144" t="s">
        <v>627</v>
      </c>
      <c r="Q144">
        <v>1</v>
      </c>
      <c r="W144">
        <v>0</v>
      </c>
      <c r="X144">
        <v>-1563021952</v>
      </c>
      <c r="Y144">
        <f>((AT144*1.1)*1.2)</f>
        <v>2.64E-2</v>
      </c>
      <c r="AA144">
        <v>0</v>
      </c>
      <c r="AB144">
        <v>1323.36</v>
      </c>
      <c r="AC144">
        <v>631.85</v>
      </c>
      <c r="AD144">
        <v>0</v>
      </c>
      <c r="AE144">
        <v>0</v>
      </c>
      <c r="AF144">
        <v>83.1</v>
      </c>
      <c r="AG144">
        <v>12.62</v>
      </c>
      <c r="AH144">
        <v>0</v>
      </c>
      <c r="AI144">
        <v>1</v>
      </c>
      <c r="AJ144">
        <v>15.21</v>
      </c>
      <c r="AK144">
        <v>47.82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0.02</v>
      </c>
      <c r="AU144" t="s">
        <v>420</v>
      </c>
      <c r="AV144">
        <v>0</v>
      </c>
      <c r="AW144">
        <v>2</v>
      </c>
      <c r="AX144">
        <v>78712298</v>
      </c>
      <c r="AY144">
        <v>1</v>
      </c>
      <c r="AZ144">
        <v>0</v>
      </c>
      <c r="BA144">
        <v>357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f>ROUND(Y144*Source!I237*DO144,9)</f>
        <v>0</v>
      </c>
      <c r="CX144">
        <f>ROUND(Y144*Source!I237,9)</f>
        <v>0</v>
      </c>
      <c r="CY144">
        <f>AB144</f>
        <v>1323.36</v>
      </c>
      <c r="CZ144">
        <f>AF144</f>
        <v>83.1</v>
      </c>
      <c r="DA144">
        <f>AJ144</f>
        <v>15.21</v>
      </c>
      <c r="DB144">
        <f>ROUND(((ROUND(AT144*CZ144,2)*1.1)*1.2),6)</f>
        <v>2.1911999999999998</v>
      </c>
      <c r="DC144">
        <f>ROUND(((ROUND(AT144*AG144,2)*1.1)*1.2),6)</f>
        <v>0.33</v>
      </c>
      <c r="DD144" t="s">
        <v>3</v>
      </c>
      <c r="DE144" t="s">
        <v>3</v>
      </c>
      <c r="DF144">
        <f>ROUND(ROUND(AE144,2)*CX144,2)</f>
        <v>0</v>
      </c>
      <c r="DG144">
        <f>ROUND(ROUND(AF144*AJ144,2)*CX144,2)</f>
        <v>0</v>
      </c>
      <c r="DH144">
        <f>ROUND(ROUND(AG144*AK144,2)*CX144,2)</f>
        <v>0</v>
      </c>
      <c r="DI144">
        <f t="shared" si="65"/>
        <v>0</v>
      </c>
      <c r="DJ144">
        <f>DG144</f>
        <v>0</v>
      </c>
      <c r="DK144">
        <v>0</v>
      </c>
      <c r="DL144" t="s">
        <v>628</v>
      </c>
      <c r="DM144">
        <v>0</v>
      </c>
      <c r="DN144" t="s">
        <v>623</v>
      </c>
      <c r="DO144">
        <v>12.62</v>
      </c>
    </row>
    <row r="145" spans="1:119" x14ac:dyDescent="0.2">
      <c r="A145">
        <f>ROW(Source!A237)</f>
        <v>237</v>
      </c>
      <c r="B145">
        <v>78711061</v>
      </c>
      <c r="C145">
        <v>78712286</v>
      </c>
      <c r="D145">
        <v>75142011</v>
      </c>
      <c r="E145">
        <v>1</v>
      </c>
      <c r="F145">
        <v>1</v>
      </c>
      <c r="G145">
        <v>1077</v>
      </c>
      <c r="H145">
        <v>3</v>
      </c>
      <c r="I145" t="s">
        <v>720</v>
      </c>
      <c r="J145" t="s">
        <v>721</v>
      </c>
      <c r="K145" t="s">
        <v>722</v>
      </c>
      <c r="L145">
        <v>1346</v>
      </c>
      <c r="N145">
        <v>1009</v>
      </c>
      <c r="O145" t="s">
        <v>412</v>
      </c>
      <c r="P145" t="s">
        <v>412</v>
      </c>
      <c r="Q145">
        <v>1</v>
      </c>
      <c r="W145">
        <v>0</v>
      </c>
      <c r="X145">
        <v>-1706574432</v>
      </c>
      <c r="Y145">
        <f>(AT145*1)</f>
        <v>4.3902999999999999</v>
      </c>
      <c r="AA145">
        <v>62.89</v>
      </c>
      <c r="AB145">
        <v>0</v>
      </c>
      <c r="AC145">
        <v>0</v>
      </c>
      <c r="AD145">
        <v>0</v>
      </c>
      <c r="AE145">
        <v>6.27</v>
      </c>
      <c r="AF145">
        <v>0</v>
      </c>
      <c r="AG145">
        <v>0</v>
      </c>
      <c r="AH145">
        <v>0</v>
      </c>
      <c r="AI145">
        <v>10.029999999999999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4.3902999999999999</v>
      </c>
      <c r="AU145" t="s">
        <v>59</v>
      </c>
      <c r="AV145">
        <v>0</v>
      </c>
      <c r="AW145">
        <v>2</v>
      </c>
      <c r="AX145">
        <v>78712299</v>
      </c>
      <c r="AY145">
        <v>1</v>
      </c>
      <c r="AZ145">
        <v>0</v>
      </c>
      <c r="BA145">
        <v>358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ROUND(Y145*Source!I237,9)</f>
        <v>0</v>
      </c>
      <c r="CY145">
        <f>AA145</f>
        <v>62.89</v>
      </c>
      <c r="CZ145">
        <f>AE145</f>
        <v>6.27</v>
      </c>
      <c r="DA145">
        <f>AI145</f>
        <v>10.029999999999999</v>
      </c>
      <c r="DB145">
        <f>ROUND((ROUND(AT145*CZ145,2)*1),6)</f>
        <v>27.53</v>
      </c>
      <c r="DC145">
        <f>ROUND((ROUND(AT145*AG145,2)*1),6)</f>
        <v>0</v>
      </c>
      <c r="DD145" t="s">
        <v>3</v>
      </c>
      <c r="DE145" t="s">
        <v>3</v>
      </c>
      <c r="DF145">
        <f>ROUND(ROUND(AE145*AI145,2)*CX145,2)</f>
        <v>0</v>
      </c>
      <c r="DG145">
        <f>ROUND(ROUND(AF145,2)*CX145,2)</f>
        <v>0</v>
      </c>
      <c r="DH145">
        <f>ROUND(ROUND(AG145,2)*CX145,2)</f>
        <v>0</v>
      </c>
      <c r="DI145">
        <f t="shared" si="65"/>
        <v>0</v>
      </c>
      <c r="DJ145">
        <f>DF145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ROW(Source!A238)</f>
        <v>238</v>
      </c>
      <c r="B146">
        <v>78711061</v>
      </c>
      <c r="C146">
        <v>78712301</v>
      </c>
      <c r="D146">
        <v>75094012</v>
      </c>
      <c r="E146">
        <v>1077</v>
      </c>
      <c r="F146">
        <v>1</v>
      </c>
      <c r="G146">
        <v>1077</v>
      </c>
      <c r="H146">
        <v>1</v>
      </c>
      <c r="I146" t="s">
        <v>621</v>
      </c>
      <c r="J146" t="s">
        <v>3</v>
      </c>
      <c r="K146" t="s">
        <v>622</v>
      </c>
      <c r="L146">
        <v>1191</v>
      </c>
      <c r="N146">
        <v>1013</v>
      </c>
      <c r="O146" t="s">
        <v>623</v>
      </c>
      <c r="P146" t="s">
        <v>623</v>
      </c>
      <c r="Q146">
        <v>1</v>
      </c>
      <c r="W146">
        <v>0</v>
      </c>
      <c r="X146">
        <v>476480486</v>
      </c>
      <c r="Y146">
        <f>(AT146*1.1)</f>
        <v>16.445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5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14.95</v>
      </c>
      <c r="AU146" t="s">
        <v>32</v>
      </c>
      <c r="AV146">
        <v>1</v>
      </c>
      <c r="AW146">
        <v>2</v>
      </c>
      <c r="AX146">
        <v>78712311</v>
      </c>
      <c r="AY146">
        <v>1</v>
      </c>
      <c r="AZ146">
        <v>0</v>
      </c>
      <c r="BA146">
        <v>360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U146">
        <f>ROUND(AT146*Source!I238*AH146*AL146,2)</f>
        <v>0</v>
      </c>
      <c r="CV146">
        <f>ROUND(Y146*Source!I238,9)</f>
        <v>32.89</v>
      </c>
      <c r="CW146">
        <v>0</v>
      </c>
      <c r="CX146">
        <f>ROUND(Y146*Source!I238,9)</f>
        <v>32.89</v>
      </c>
      <c r="CY146">
        <f>AD146</f>
        <v>0</v>
      </c>
      <c r="CZ146">
        <f>AH146</f>
        <v>0</v>
      </c>
      <c r="DA146">
        <f>AL146</f>
        <v>1</v>
      </c>
      <c r="DB146">
        <f>ROUND((ROUND(AT146*CZ146,2)*1.1),6)</f>
        <v>0</v>
      </c>
      <c r="DC146">
        <f>ROUND((ROUND(AT146*AG146,2)*1.1),6)</f>
        <v>0</v>
      </c>
      <c r="DD146" t="s">
        <v>3</v>
      </c>
      <c r="DE146" t="s">
        <v>3</v>
      </c>
      <c r="DF146">
        <f>ROUND(ROUND(AE146,2)*CX146,2)</f>
        <v>0</v>
      </c>
      <c r="DG146">
        <f>ROUND(ROUND(AF146,2)*CX146,2)</f>
        <v>0</v>
      </c>
      <c r="DH146">
        <f>ROUND(ROUND(AG146,2)*CX146,2)</f>
        <v>0</v>
      </c>
      <c r="DI146">
        <f t="shared" si="65"/>
        <v>0</v>
      </c>
      <c r="DJ146">
        <f>DI146</f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ROW(Source!A238)</f>
        <v>238</v>
      </c>
      <c r="B147">
        <v>78711061</v>
      </c>
      <c r="C147">
        <v>78712301</v>
      </c>
      <c r="D147">
        <v>75171356</v>
      </c>
      <c r="E147">
        <v>1</v>
      </c>
      <c r="F147">
        <v>1</v>
      </c>
      <c r="G147">
        <v>1077</v>
      </c>
      <c r="H147">
        <v>2</v>
      </c>
      <c r="I147" t="s">
        <v>717</v>
      </c>
      <c r="J147" t="s">
        <v>718</v>
      </c>
      <c r="K147" t="s">
        <v>719</v>
      </c>
      <c r="L147">
        <v>1368</v>
      </c>
      <c r="N147">
        <v>1011</v>
      </c>
      <c r="O147" t="s">
        <v>627</v>
      </c>
      <c r="P147" t="s">
        <v>627</v>
      </c>
      <c r="Q147">
        <v>1</v>
      </c>
      <c r="W147">
        <v>0</v>
      </c>
      <c r="X147">
        <v>-1873964839</v>
      </c>
      <c r="Y147">
        <f>(AT147*1.1)</f>
        <v>1.54</v>
      </c>
      <c r="AA147">
        <v>0</v>
      </c>
      <c r="AB147">
        <v>1.06</v>
      </c>
      <c r="AC147">
        <v>0</v>
      </c>
      <c r="AD147">
        <v>0</v>
      </c>
      <c r="AE147">
        <v>0</v>
      </c>
      <c r="AF147">
        <v>0.12</v>
      </c>
      <c r="AG147">
        <v>0</v>
      </c>
      <c r="AH147">
        <v>0</v>
      </c>
      <c r="AI147">
        <v>1</v>
      </c>
      <c r="AJ147">
        <v>8.42</v>
      </c>
      <c r="AK147">
        <v>47.82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1.4</v>
      </c>
      <c r="AU147" t="s">
        <v>32</v>
      </c>
      <c r="AV147">
        <v>0</v>
      </c>
      <c r="AW147">
        <v>2</v>
      </c>
      <c r="AX147">
        <v>78712312</v>
      </c>
      <c r="AY147">
        <v>1</v>
      </c>
      <c r="AZ147">
        <v>0</v>
      </c>
      <c r="BA147">
        <v>361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f>ROUND(Y147*Source!I238*DO147,9)</f>
        <v>0</v>
      </c>
      <c r="CX147">
        <f>ROUND(Y147*Source!I238,9)</f>
        <v>3.08</v>
      </c>
      <c r="CY147">
        <f>AB147</f>
        <v>1.06</v>
      </c>
      <c r="CZ147">
        <f>AF147</f>
        <v>0.12</v>
      </c>
      <c r="DA147">
        <f>AJ147</f>
        <v>8.42</v>
      </c>
      <c r="DB147">
        <f>ROUND((ROUND(AT147*CZ147,2)*1.1),6)</f>
        <v>0.187</v>
      </c>
      <c r="DC147">
        <f>ROUND((ROUND(AT147*AG147,2)*1.1),6)</f>
        <v>0</v>
      </c>
      <c r="DD147" t="s">
        <v>3</v>
      </c>
      <c r="DE147" t="s">
        <v>3</v>
      </c>
      <c r="DF147">
        <f>ROUND(ROUND(AE147,2)*CX147,2)</f>
        <v>0</v>
      </c>
      <c r="DG147">
        <f>ROUND(ROUND(AF147*AJ147,2)*CX147,2)</f>
        <v>3.11</v>
      </c>
      <c r="DH147">
        <f>ROUND(ROUND(AG147*AK147,2)*CX147,2)</f>
        <v>0</v>
      </c>
      <c r="DI147">
        <f t="shared" si="65"/>
        <v>0</v>
      </c>
      <c r="DJ147">
        <f>DG147</f>
        <v>3.11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ROW(Source!A238)</f>
        <v>238</v>
      </c>
      <c r="B148">
        <v>78711061</v>
      </c>
      <c r="C148">
        <v>78712301</v>
      </c>
      <c r="D148">
        <v>75171515</v>
      </c>
      <c r="E148">
        <v>1</v>
      </c>
      <c r="F148">
        <v>1</v>
      </c>
      <c r="G148">
        <v>1077</v>
      </c>
      <c r="H148">
        <v>2</v>
      </c>
      <c r="I148" t="s">
        <v>665</v>
      </c>
      <c r="J148" t="s">
        <v>666</v>
      </c>
      <c r="K148" t="s">
        <v>667</v>
      </c>
      <c r="L148">
        <v>1368</v>
      </c>
      <c r="N148">
        <v>1011</v>
      </c>
      <c r="O148" t="s">
        <v>627</v>
      </c>
      <c r="P148" t="s">
        <v>627</v>
      </c>
      <c r="Q148">
        <v>1</v>
      </c>
      <c r="W148">
        <v>0</v>
      </c>
      <c r="X148">
        <v>-1563021952</v>
      </c>
      <c r="Y148">
        <f>(AT148*1.1)</f>
        <v>2.1999999999999999E-2</v>
      </c>
      <c r="AA148">
        <v>0</v>
      </c>
      <c r="AB148">
        <v>1323.36</v>
      </c>
      <c r="AC148">
        <v>631.85</v>
      </c>
      <c r="AD148">
        <v>0</v>
      </c>
      <c r="AE148">
        <v>0</v>
      </c>
      <c r="AF148">
        <v>83.1</v>
      </c>
      <c r="AG148">
        <v>12.62</v>
      </c>
      <c r="AH148">
        <v>0</v>
      </c>
      <c r="AI148">
        <v>1</v>
      </c>
      <c r="AJ148">
        <v>15.21</v>
      </c>
      <c r="AK148">
        <v>47.82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0.02</v>
      </c>
      <c r="AU148" t="s">
        <v>32</v>
      </c>
      <c r="AV148">
        <v>0</v>
      </c>
      <c r="AW148">
        <v>2</v>
      </c>
      <c r="AX148">
        <v>78712313</v>
      </c>
      <c r="AY148">
        <v>1</v>
      </c>
      <c r="AZ148">
        <v>0</v>
      </c>
      <c r="BA148">
        <v>362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f>ROUND(Y148*Source!I238*DO148,9)</f>
        <v>0.55528</v>
      </c>
      <c r="CX148">
        <f>ROUND(Y148*Source!I238,9)</f>
        <v>4.3999999999999997E-2</v>
      </c>
      <c r="CY148">
        <f>AB148</f>
        <v>1323.36</v>
      </c>
      <c r="CZ148">
        <f>AF148</f>
        <v>83.1</v>
      </c>
      <c r="DA148">
        <f>AJ148</f>
        <v>15.21</v>
      </c>
      <c r="DB148">
        <f>ROUND((ROUND(AT148*CZ148,2)*1.1),6)</f>
        <v>1.8260000000000001</v>
      </c>
      <c r="DC148">
        <f>ROUND((ROUND(AT148*AG148,2)*1.1),6)</f>
        <v>0.27500000000000002</v>
      </c>
      <c r="DD148" t="s">
        <v>3</v>
      </c>
      <c r="DE148" t="s">
        <v>3</v>
      </c>
      <c r="DF148">
        <f>ROUND(ROUND(AE148,2)*CX148,2)</f>
        <v>0</v>
      </c>
      <c r="DG148">
        <f>ROUND(ROUND(AF148*AJ148,2)*CX148,2)</f>
        <v>55.61</v>
      </c>
      <c r="DH148">
        <f>ROUND(ROUND(AG148*AK148,2)*CX148,2)</f>
        <v>26.55</v>
      </c>
      <c r="DI148">
        <f t="shared" si="65"/>
        <v>0</v>
      </c>
      <c r="DJ148">
        <f>DG148</f>
        <v>55.61</v>
      </c>
      <c r="DK148">
        <v>0</v>
      </c>
      <c r="DL148" t="s">
        <v>628</v>
      </c>
      <c r="DM148">
        <v>0</v>
      </c>
      <c r="DN148" t="s">
        <v>623</v>
      </c>
      <c r="DO148">
        <v>12.62</v>
      </c>
    </row>
    <row r="149" spans="1:119" x14ac:dyDescent="0.2">
      <c r="A149">
        <f>ROW(Source!A238)</f>
        <v>238</v>
      </c>
      <c r="B149">
        <v>78711061</v>
      </c>
      <c r="C149">
        <v>78712301</v>
      </c>
      <c r="D149">
        <v>75142011</v>
      </c>
      <c r="E149">
        <v>1</v>
      </c>
      <c r="F149">
        <v>1</v>
      </c>
      <c r="G149">
        <v>1077</v>
      </c>
      <c r="H149">
        <v>3</v>
      </c>
      <c r="I149" t="s">
        <v>720</v>
      </c>
      <c r="J149" t="s">
        <v>721</v>
      </c>
      <c r="K149" t="s">
        <v>722</v>
      </c>
      <c r="L149">
        <v>1346</v>
      </c>
      <c r="N149">
        <v>1009</v>
      </c>
      <c r="O149" t="s">
        <v>412</v>
      </c>
      <c r="P149" t="s">
        <v>412</v>
      </c>
      <c r="Q149">
        <v>1</v>
      </c>
      <c r="W149">
        <v>0</v>
      </c>
      <c r="X149">
        <v>-1706574432</v>
      </c>
      <c r="Y149">
        <f>AT149</f>
        <v>4.3902999999999999</v>
      </c>
      <c r="AA149">
        <v>62.89</v>
      </c>
      <c r="AB149">
        <v>0</v>
      </c>
      <c r="AC149">
        <v>0</v>
      </c>
      <c r="AD149">
        <v>0</v>
      </c>
      <c r="AE149">
        <v>6.27</v>
      </c>
      <c r="AF149">
        <v>0</v>
      </c>
      <c r="AG149">
        <v>0</v>
      </c>
      <c r="AH149">
        <v>0</v>
      </c>
      <c r="AI149">
        <v>10.029999999999999</v>
      </c>
      <c r="AJ149">
        <v>1</v>
      </c>
      <c r="AK149">
        <v>1</v>
      </c>
      <c r="AL149">
        <v>1</v>
      </c>
      <c r="AM149">
        <v>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4.3902999999999999</v>
      </c>
      <c r="AU149" t="s">
        <v>3</v>
      </c>
      <c r="AV149">
        <v>0</v>
      </c>
      <c r="AW149">
        <v>2</v>
      </c>
      <c r="AX149">
        <v>78712314</v>
      </c>
      <c r="AY149">
        <v>1</v>
      </c>
      <c r="AZ149">
        <v>0</v>
      </c>
      <c r="BA149">
        <v>363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V149">
        <v>0</v>
      </c>
      <c r="CW149">
        <v>0</v>
      </c>
      <c r="CX149">
        <f>ROUND(Y149*Source!I238,9)</f>
        <v>8.7805999999999997</v>
      </c>
      <c r="CY149">
        <f>AA149</f>
        <v>62.89</v>
      </c>
      <c r="CZ149">
        <f>AE149</f>
        <v>6.27</v>
      </c>
      <c r="DA149">
        <f>AI149</f>
        <v>10.029999999999999</v>
      </c>
      <c r="DB149">
        <f>ROUND(ROUND(AT149*CZ149,2),6)</f>
        <v>27.53</v>
      </c>
      <c r="DC149">
        <f>ROUND(ROUND(AT149*AG149,2),6)</f>
        <v>0</v>
      </c>
      <c r="DD149" t="s">
        <v>3</v>
      </c>
      <c r="DE149" t="s">
        <v>3</v>
      </c>
      <c r="DF149">
        <f>ROUND(ROUND(AE149*AI149,2)*CX149,2)</f>
        <v>552.21</v>
      </c>
      <c r="DG149">
        <f>ROUND(ROUND(AF149,2)*CX149,2)</f>
        <v>0</v>
      </c>
      <c r="DH149">
        <f>ROUND(ROUND(AG149,2)*CX149,2)</f>
        <v>0</v>
      </c>
      <c r="DI149">
        <f t="shared" si="65"/>
        <v>0</v>
      </c>
      <c r="DJ149">
        <f>DF149</f>
        <v>552.21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ROW(Source!A241)</f>
        <v>241</v>
      </c>
      <c r="B150">
        <v>78711061</v>
      </c>
      <c r="C150">
        <v>78712317</v>
      </c>
      <c r="D150">
        <v>75094012</v>
      </c>
      <c r="E150">
        <v>1077</v>
      </c>
      <c r="F150">
        <v>1</v>
      </c>
      <c r="G150">
        <v>1077</v>
      </c>
      <c r="H150">
        <v>1</v>
      </c>
      <c r="I150" t="s">
        <v>621</v>
      </c>
      <c r="J150" t="s">
        <v>3</v>
      </c>
      <c r="K150" t="s">
        <v>622</v>
      </c>
      <c r="L150">
        <v>1191</v>
      </c>
      <c r="N150">
        <v>1013</v>
      </c>
      <c r="O150" t="s">
        <v>623</v>
      </c>
      <c r="P150" t="s">
        <v>623</v>
      </c>
      <c r="Q150">
        <v>1</v>
      </c>
      <c r="W150">
        <v>0</v>
      </c>
      <c r="X150">
        <v>476480486</v>
      </c>
      <c r="Y150">
        <f>(AT150*1.1)</f>
        <v>12.98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5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11.8</v>
      </c>
      <c r="AU150" t="s">
        <v>32</v>
      </c>
      <c r="AV150">
        <v>1</v>
      </c>
      <c r="AW150">
        <v>2</v>
      </c>
      <c r="AX150">
        <v>78712345</v>
      </c>
      <c r="AY150">
        <v>1</v>
      </c>
      <c r="AZ150">
        <v>0</v>
      </c>
      <c r="BA150">
        <v>365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U150">
        <f>ROUND(AT150*Source!I241*AH150*AL150,2)</f>
        <v>0</v>
      </c>
      <c r="CV150">
        <f>ROUND(Y150*Source!I241,9)</f>
        <v>0</v>
      </c>
      <c r="CW150">
        <v>0</v>
      </c>
      <c r="CX150">
        <f>ROUND(Y150*Source!I241,9)</f>
        <v>0</v>
      </c>
      <c r="CY150">
        <f>AD150</f>
        <v>0</v>
      </c>
      <c r="CZ150">
        <f>AH150</f>
        <v>0</v>
      </c>
      <c r="DA150">
        <f>AL150</f>
        <v>1</v>
      </c>
      <c r="DB150">
        <f>ROUND((ROUND(AT150*CZ150,2)*1.1),6)</f>
        <v>0</v>
      </c>
      <c r="DC150">
        <f>ROUND((ROUND(AT150*AG150,2)*1.1),6)</f>
        <v>0</v>
      </c>
      <c r="DD150" t="s">
        <v>3</v>
      </c>
      <c r="DE150" t="s">
        <v>3</v>
      </c>
      <c r="DF150">
        <f>ROUND(ROUND(AE150,2)*CX150,2)</f>
        <v>0</v>
      </c>
      <c r="DG150">
        <f>ROUND(ROUND(AF150,2)*CX150,2)</f>
        <v>0</v>
      </c>
      <c r="DH150">
        <f>ROUND(ROUND(AG150,2)*CX150,2)</f>
        <v>0</v>
      </c>
      <c r="DI150">
        <f t="shared" si="65"/>
        <v>0</v>
      </c>
      <c r="DJ150">
        <f>DI150</f>
        <v>0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ROW(Source!A241)</f>
        <v>241</v>
      </c>
      <c r="B151">
        <v>78711061</v>
      </c>
      <c r="C151">
        <v>78712317</v>
      </c>
      <c r="D151">
        <v>75171515</v>
      </c>
      <c r="E151">
        <v>1</v>
      </c>
      <c r="F151">
        <v>1</v>
      </c>
      <c r="G151">
        <v>1077</v>
      </c>
      <c r="H151">
        <v>2</v>
      </c>
      <c r="I151" t="s">
        <v>665</v>
      </c>
      <c r="J151" t="s">
        <v>666</v>
      </c>
      <c r="K151" t="s">
        <v>667</v>
      </c>
      <c r="L151">
        <v>1368</v>
      </c>
      <c r="N151">
        <v>1011</v>
      </c>
      <c r="O151" t="s">
        <v>627</v>
      </c>
      <c r="P151" t="s">
        <v>627</v>
      </c>
      <c r="Q151">
        <v>1</v>
      </c>
      <c r="W151">
        <v>0</v>
      </c>
      <c r="X151">
        <v>-1563021952</v>
      </c>
      <c r="Y151">
        <f>(AT151*1.1)</f>
        <v>0.56100000000000005</v>
      </c>
      <c r="AA151">
        <v>0</v>
      </c>
      <c r="AB151">
        <v>1348.64</v>
      </c>
      <c r="AC151">
        <v>643.91999999999996</v>
      </c>
      <c r="AD151">
        <v>0</v>
      </c>
      <c r="AE151">
        <v>0</v>
      </c>
      <c r="AF151">
        <v>83.1</v>
      </c>
      <c r="AG151">
        <v>12.62</v>
      </c>
      <c r="AH151">
        <v>0</v>
      </c>
      <c r="AI151">
        <v>1</v>
      </c>
      <c r="AJ151">
        <v>15.21</v>
      </c>
      <c r="AK151">
        <v>47.82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0.51</v>
      </c>
      <c r="AU151" t="s">
        <v>32</v>
      </c>
      <c r="AV151">
        <v>0</v>
      </c>
      <c r="AW151">
        <v>2</v>
      </c>
      <c r="AX151">
        <v>78712346</v>
      </c>
      <c r="AY151">
        <v>1</v>
      </c>
      <c r="AZ151">
        <v>0</v>
      </c>
      <c r="BA151">
        <v>366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ROUND(Y151*Source!I241*DO151,9)</f>
        <v>0</v>
      </c>
      <c r="CX151">
        <f>ROUND(Y151*Source!I241,9)</f>
        <v>0</v>
      </c>
      <c r="CY151">
        <f>AB151</f>
        <v>1348.64</v>
      </c>
      <c r="CZ151">
        <f>AF151</f>
        <v>83.1</v>
      </c>
      <c r="DA151">
        <f>AJ151</f>
        <v>15.21</v>
      </c>
      <c r="DB151">
        <f>ROUND((ROUND(AT151*CZ151,2)*1.1),6)</f>
        <v>46.618000000000002</v>
      </c>
      <c r="DC151">
        <f>ROUND((ROUND(AT151*AG151,2)*1.1),6)</f>
        <v>7.0839999999999996</v>
      </c>
      <c r="DD151" t="s">
        <v>3</v>
      </c>
      <c r="DE151" t="s">
        <v>3</v>
      </c>
      <c r="DF151">
        <f>ROUND(ROUND(AE151,2)*CX151,2)</f>
        <v>0</v>
      </c>
      <c r="DG151">
        <f>ROUND(ROUND(AF151*AJ151,2)*CX151,2)</f>
        <v>0</v>
      </c>
      <c r="DH151">
        <f>ROUND(ROUND(AG151*AK151,2)*CX151,2)</f>
        <v>0</v>
      </c>
      <c r="DI151">
        <f t="shared" si="65"/>
        <v>0</v>
      </c>
      <c r="DJ151">
        <f>DG151</f>
        <v>0</v>
      </c>
      <c r="DK151">
        <v>0</v>
      </c>
      <c r="DL151" t="s">
        <v>628</v>
      </c>
      <c r="DM151">
        <v>0</v>
      </c>
      <c r="DN151" t="s">
        <v>623</v>
      </c>
      <c r="DO151">
        <v>12.62</v>
      </c>
    </row>
    <row r="152" spans="1:119" x14ac:dyDescent="0.2">
      <c r="A152">
        <f>ROW(Source!A241)</f>
        <v>241</v>
      </c>
      <c r="B152">
        <v>78711061</v>
      </c>
      <c r="C152">
        <v>78712317</v>
      </c>
      <c r="D152">
        <v>75170841</v>
      </c>
      <c r="E152">
        <v>1</v>
      </c>
      <c r="F152">
        <v>1</v>
      </c>
      <c r="G152">
        <v>1077</v>
      </c>
      <c r="H152">
        <v>2</v>
      </c>
      <c r="I152" t="s">
        <v>683</v>
      </c>
      <c r="J152" t="s">
        <v>684</v>
      </c>
      <c r="K152" t="s">
        <v>685</v>
      </c>
      <c r="L152">
        <v>1368</v>
      </c>
      <c r="N152">
        <v>1011</v>
      </c>
      <c r="O152" t="s">
        <v>627</v>
      </c>
      <c r="P152" t="s">
        <v>627</v>
      </c>
      <c r="Q152">
        <v>1</v>
      </c>
      <c r="W152">
        <v>0</v>
      </c>
      <c r="X152">
        <v>-268269632</v>
      </c>
      <c r="Y152">
        <f>(AT152*1.1)</f>
        <v>3.0470000000000002</v>
      </c>
      <c r="AA152">
        <v>0</v>
      </c>
      <c r="AB152">
        <v>22.07</v>
      </c>
      <c r="AC152">
        <v>0</v>
      </c>
      <c r="AD152">
        <v>0</v>
      </c>
      <c r="AE152">
        <v>0</v>
      </c>
      <c r="AF152">
        <v>2.27</v>
      </c>
      <c r="AG152">
        <v>0</v>
      </c>
      <c r="AH152">
        <v>0</v>
      </c>
      <c r="AI152">
        <v>1</v>
      </c>
      <c r="AJ152">
        <v>9.11</v>
      </c>
      <c r="AK152">
        <v>47.82</v>
      </c>
      <c r="AL152">
        <v>1</v>
      </c>
      <c r="AM152">
        <v>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2.77</v>
      </c>
      <c r="AU152" t="s">
        <v>32</v>
      </c>
      <c r="AV152">
        <v>0</v>
      </c>
      <c r="AW152">
        <v>2</v>
      </c>
      <c r="AX152">
        <v>78712347</v>
      </c>
      <c r="AY152">
        <v>1</v>
      </c>
      <c r="AZ152">
        <v>0</v>
      </c>
      <c r="BA152">
        <v>367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f>ROUND(Y152*Source!I241*DO152,9)</f>
        <v>0</v>
      </c>
      <c r="CX152">
        <f>ROUND(Y152*Source!I241,9)</f>
        <v>0</v>
      </c>
      <c r="CY152">
        <f>AB152</f>
        <v>22.07</v>
      </c>
      <c r="CZ152">
        <f>AF152</f>
        <v>2.27</v>
      </c>
      <c r="DA152">
        <f>AJ152</f>
        <v>9.11</v>
      </c>
      <c r="DB152">
        <f>ROUND((ROUND(AT152*CZ152,2)*1.1),6)</f>
        <v>6.9189999999999996</v>
      </c>
      <c r="DC152">
        <f>ROUND((ROUND(AT152*AG152,2)*1.1),6)</f>
        <v>0</v>
      </c>
      <c r="DD152" t="s">
        <v>3</v>
      </c>
      <c r="DE152" t="s">
        <v>3</v>
      </c>
      <c r="DF152">
        <f>ROUND(ROUND(AE152,2)*CX152,2)</f>
        <v>0</v>
      </c>
      <c r="DG152">
        <f>ROUND(ROUND(AF152*AJ152,2)*CX152,2)</f>
        <v>0</v>
      </c>
      <c r="DH152">
        <f>ROUND(ROUND(AG152*AK152,2)*CX152,2)</f>
        <v>0</v>
      </c>
      <c r="DI152">
        <f t="shared" si="65"/>
        <v>0</v>
      </c>
      <c r="DJ152">
        <f>DG152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ROW(Source!A241)</f>
        <v>241</v>
      </c>
      <c r="B153">
        <v>78711061</v>
      </c>
      <c r="C153">
        <v>78712317</v>
      </c>
      <c r="D153">
        <v>75170851</v>
      </c>
      <c r="E153">
        <v>1</v>
      </c>
      <c r="F153">
        <v>1</v>
      </c>
      <c r="G153">
        <v>1077</v>
      </c>
      <c r="H153">
        <v>2</v>
      </c>
      <c r="I153" t="s">
        <v>686</v>
      </c>
      <c r="J153" t="s">
        <v>687</v>
      </c>
      <c r="K153" t="s">
        <v>688</v>
      </c>
      <c r="L153">
        <v>1368</v>
      </c>
      <c r="N153">
        <v>1011</v>
      </c>
      <c r="O153" t="s">
        <v>627</v>
      </c>
      <c r="P153" t="s">
        <v>627</v>
      </c>
      <c r="Q153">
        <v>1</v>
      </c>
      <c r="W153">
        <v>0</v>
      </c>
      <c r="X153">
        <v>1580679822</v>
      </c>
      <c r="Y153">
        <f>(AT153*1.1)</f>
        <v>3.0470000000000002</v>
      </c>
      <c r="AA153">
        <v>0</v>
      </c>
      <c r="AB153">
        <v>6.61</v>
      </c>
      <c r="AC153">
        <v>0</v>
      </c>
      <c r="AD153">
        <v>0</v>
      </c>
      <c r="AE153">
        <v>0</v>
      </c>
      <c r="AF153">
        <v>0.73</v>
      </c>
      <c r="AG153">
        <v>0</v>
      </c>
      <c r="AH153">
        <v>0</v>
      </c>
      <c r="AI153">
        <v>1</v>
      </c>
      <c r="AJ153">
        <v>8.48</v>
      </c>
      <c r="AK153">
        <v>47.82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2.77</v>
      </c>
      <c r="AU153" t="s">
        <v>32</v>
      </c>
      <c r="AV153">
        <v>0</v>
      </c>
      <c r="AW153">
        <v>2</v>
      </c>
      <c r="AX153">
        <v>78712348</v>
      </c>
      <c r="AY153">
        <v>1</v>
      </c>
      <c r="AZ153">
        <v>0</v>
      </c>
      <c r="BA153">
        <v>368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ROUND(Y153*Source!I241*DO153,9)</f>
        <v>0</v>
      </c>
      <c r="CX153">
        <f>ROUND(Y153*Source!I241,9)</f>
        <v>0</v>
      </c>
      <c r="CY153">
        <f>AB153</f>
        <v>6.61</v>
      </c>
      <c r="CZ153">
        <f>AF153</f>
        <v>0.73</v>
      </c>
      <c r="DA153">
        <f>AJ153</f>
        <v>8.48</v>
      </c>
      <c r="DB153">
        <f>ROUND((ROUND(AT153*CZ153,2)*1.1),6)</f>
        <v>2.222</v>
      </c>
      <c r="DC153">
        <f>ROUND((ROUND(AT153*AG153,2)*1.1),6)</f>
        <v>0</v>
      </c>
      <c r="DD153" t="s">
        <v>3</v>
      </c>
      <c r="DE153" t="s">
        <v>3</v>
      </c>
      <c r="DF153">
        <f>ROUND(ROUND(AE153,2)*CX153,2)</f>
        <v>0</v>
      </c>
      <c r="DG153">
        <f>ROUND(ROUND(AF153*AJ153,2)*CX153,2)</f>
        <v>0</v>
      </c>
      <c r="DH153">
        <f>ROUND(ROUND(AG153*AK153,2)*CX153,2)</f>
        <v>0</v>
      </c>
      <c r="DI153">
        <f t="shared" si="65"/>
        <v>0</v>
      </c>
      <c r="DJ153">
        <f>DG153</f>
        <v>0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ROW(Source!A241)</f>
        <v>241</v>
      </c>
      <c r="B154">
        <v>78711061</v>
      </c>
      <c r="C154">
        <v>78712317</v>
      </c>
      <c r="D154">
        <v>75140857</v>
      </c>
      <c r="E154">
        <v>1</v>
      </c>
      <c r="F154">
        <v>1</v>
      </c>
      <c r="G154">
        <v>1077</v>
      </c>
      <c r="H154">
        <v>3</v>
      </c>
      <c r="I154" t="s">
        <v>689</v>
      </c>
      <c r="J154" t="s">
        <v>690</v>
      </c>
      <c r="K154" t="s">
        <v>691</v>
      </c>
      <c r="L154">
        <v>1348</v>
      </c>
      <c r="N154">
        <v>1009</v>
      </c>
      <c r="O154" t="s">
        <v>228</v>
      </c>
      <c r="P154" t="s">
        <v>228</v>
      </c>
      <c r="Q154">
        <v>1000</v>
      </c>
      <c r="W154">
        <v>0</v>
      </c>
      <c r="X154">
        <v>-313695257</v>
      </c>
      <c r="Y154">
        <f t="shared" ref="Y154:Y162" si="66">AT154</f>
        <v>1E-3</v>
      </c>
      <c r="AA154">
        <v>70582.73</v>
      </c>
      <c r="AB154">
        <v>0</v>
      </c>
      <c r="AC154">
        <v>0</v>
      </c>
      <c r="AD154">
        <v>0</v>
      </c>
      <c r="AE154">
        <v>7254.88</v>
      </c>
      <c r="AF154">
        <v>0</v>
      </c>
      <c r="AG154">
        <v>0</v>
      </c>
      <c r="AH154">
        <v>0</v>
      </c>
      <c r="AI154">
        <v>9</v>
      </c>
      <c r="AJ154">
        <v>1</v>
      </c>
      <c r="AK154">
        <v>1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1E-3</v>
      </c>
      <c r="AU154" t="s">
        <v>3</v>
      </c>
      <c r="AV154">
        <v>0</v>
      </c>
      <c r="AW154">
        <v>2</v>
      </c>
      <c r="AX154">
        <v>78712349</v>
      </c>
      <c r="AY154">
        <v>1</v>
      </c>
      <c r="AZ154">
        <v>0</v>
      </c>
      <c r="BA154">
        <v>369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ROUND(Y154*Source!I241,9)</f>
        <v>0</v>
      </c>
      <c r="CY154">
        <f t="shared" ref="CY154:CY162" si="67">AA154</f>
        <v>70582.73</v>
      </c>
      <c r="CZ154">
        <f t="shared" ref="CZ154:CZ162" si="68">AE154</f>
        <v>7254.88</v>
      </c>
      <c r="DA154">
        <f t="shared" ref="DA154:DA162" si="69">AI154</f>
        <v>9</v>
      </c>
      <c r="DB154">
        <f t="shared" ref="DB154:DB162" si="70">ROUND(ROUND(AT154*CZ154,2),6)</f>
        <v>7.25</v>
      </c>
      <c r="DC154">
        <f t="shared" ref="DC154:DC162" si="71">ROUND(ROUND(AT154*AG154,2),6)</f>
        <v>0</v>
      </c>
      <c r="DD154" t="s">
        <v>3</v>
      </c>
      <c r="DE154" t="s">
        <v>3</v>
      </c>
      <c r="DF154">
        <f t="shared" ref="DF154:DF162" si="72">ROUND(ROUND(AE154*AI154,2)*CX154,2)</f>
        <v>0</v>
      </c>
      <c r="DG154">
        <f t="shared" ref="DG154:DG163" si="73">ROUND(ROUND(AF154,2)*CX154,2)</f>
        <v>0</v>
      </c>
      <c r="DH154">
        <f t="shared" ref="DH154:DH163" si="74">ROUND(ROUND(AG154,2)*CX154,2)</f>
        <v>0</v>
      </c>
      <c r="DI154">
        <f t="shared" si="65"/>
        <v>0</v>
      </c>
      <c r="DJ154">
        <f t="shared" ref="DJ154:DJ162" si="75">DF154</f>
        <v>0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ROW(Source!A241)</f>
        <v>241</v>
      </c>
      <c r="B155">
        <v>78711061</v>
      </c>
      <c r="C155">
        <v>78712317</v>
      </c>
      <c r="D155">
        <v>75140874</v>
      </c>
      <c r="E155">
        <v>1</v>
      </c>
      <c r="F155">
        <v>1</v>
      </c>
      <c r="G155">
        <v>1077</v>
      </c>
      <c r="H155">
        <v>3</v>
      </c>
      <c r="I155" t="s">
        <v>692</v>
      </c>
      <c r="J155" t="s">
        <v>693</v>
      </c>
      <c r="K155" t="s">
        <v>694</v>
      </c>
      <c r="L155">
        <v>1348</v>
      </c>
      <c r="N155">
        <v>1009</v>
      </c>
      <c r="O155" t="s">
        <v>228</v>
      </c>
      <c r="P155" t="s">
        <v>228</v>
      </c>
      <c r="Q155">
        <v>1000</v>
      </c>
      <c r="W155">
        <v>0</v>
      </c>
      <c r="X155">
        <v>-315022605</v>
      </c>
      <c r="Y155">
        <f t="shared" si="66"/>
        <v>0.01</v>
      </c>
      <c r="AA155">
        <v>57410.21</v>
      </c>
      <c r="AB155">
        <v>0</v>
      </c>
      <c r="AC155">
        <v>0</v>
      </c>
      <c r="AD155">
        <v>0</v>
      </c>
      <c r="AE155">
        <v>9853.14</v>
      </c>
      <c r="AF155">
        <v>0</v>
      </c>
      <c r="AG155">
        <v>0</v>
      </c>
      <c r="AH155">
        <v>0</v>
      </c>
      <c r="AI155">
        <v>5.39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0.01</v>
      </c>
      <c r="AU155" t="s">
        <v>3</v>
      </c>
      <c r="AV155">
        <v>0</v>
      </c>
      <c r="AW155">
        <v>2</v>
      </c>
      <c r="AX155">
        <v>78712350</v>
      </c>
      <c r="AY155">
        <v>1</v>
      </c>
      <c r="AZ155">
        <v>0</v>
      </c>
      <c r="BA155">
        <v>370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ROUND(Y155*Source!I241,9)</f>
        <v>0</v>
      </c>
      <c r="CY155">
        <f t="shared" si="67"/>
        <v>57410.21</v>
      </c>
      <c r="CZ155">
        <f t="shared" si="68"/>
        <v>9853.14</v>
      </c>
      <c r="DA155">
        <f t="shared" si="69"/>
        <v>5.39</v>
      </c>
      <c r="DB155">
        <f t="shared" si="70"/>
        <v>98.53</v>
      </c>
      <c r="DC155">
        <f t="shared" si="71"/>
        <v>0</v>
      </c>
      <c r="DD155" t="s">
        <v>3</v>
      </c>
      <c r="DE155" t="s">
        <v>3</v>
      </c>
      <c r="DF155">
        <f t="shared" si="72"/>
        <v>0</v>
      </c>
      <c r="DG155">
        <f t="shared" si="73"/>
        <v>0</v>
      </c>
      <c r="DH155">
        <f t="shared" si="74"/>
        <v>0</v>
      </c>
      <c r="DI155">
        <f t="shared" si="65"/>
        <v>0</v>
      </c>
      <c r="DJ155">
        <f t="shared" si="75"/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ROW(Source!A241)</f>
        <v>241</v>
      </c>
      <c r="B156">
        <v>78711061</v>
      </c>
      <c r="C156">
        <v>78712317</v>
      </c>
      <c r="D156">
        <v>75140456</v>
      </c>
      <c r="E156">
        <v>1</v>
      </c>
      <c r="F156">
        <v>1</v>
      </c>
      <c r="G156">
        <v>1077</v>
      </c>
      <c r="H156">
        <v>3</v>
      </c>
      <c r="I156" t="s">
        <v>695</v>
      </c>
      <c r="J156" t="s">
        <v>696</v>
      </c>
      <c r="K156" t="s">
        <v>697</v>
      </c>
      <c r="L156">
        <v>1348</v>
      </c>
      <c r="N156">
        <v>1009</v>
      </c>
      <c r="O156" t="s">
        <v>228</v>
      </c>
      <c r="P156" t="s">
        <v>228</v>
      </c>
      <c r="Q156">
        <v>1000</v>
      </c>
      <c r="W156">
        <v>0</v>
      </c>
      <c r="X156">
        <v>-151745132</v>
      </c>
      <c r="Y156">
        <f t="shared" si="66"/>
        <v>2.5000000000000001E-4</v>
      </c>
      <c r="AA156">
        <v>60325.23</v>
      </c>
      <c r="AB156">
        <v>0</v>
      </c>
      <c r="AC156">
        <v>0</v>
      </c>
      <c r="AD156">
        <v>0</v>
      </c>
      <c r="AE156">
        <v>16222.39</v>
      </c>
      <c r="AF156">
        <v>0</v>
      </c>
      <c r="AG156">
        <v>0</v>
      </c>
      <c r="AH156">
        <v>0</v>
      </c>
      <c r="AI156">
        <v>3.44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2.5000000000000001E-4</v>
      </c>
      <c r="AU156" t="s">
        <v>3</v>
      </c>
      <c r="AV156">
        <v>0</v>
      </c>
      <c r="AW156">
        <v>2</v>
      </c>
      <c r="AX156">
        <v>78712351</v>
      </c>
      <c r="AY156">
        <v>1</v>
      </c>
      <c r="AZ156">
        <v>0</v>
      </c>
      <c r="BA156">
        <v>371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ROUND(Y156*Source!I241,9)</f>
        <v>0</v>
      </c>
      <c r="CY156">
        <f t="shared" si="67"/>
        <v>60325.23</v>
      </c>
      <c r="CZ156">
        <f t="shared" si="68"/>
        <v>16222.39</v>
      </c>
      <c r="DA156">
        <f t="shared" si="69"/>
        <v>3.44</v>
      </c>
      <c r="DB156">
        <f t="shared" si="70"/>
        <v>4.0599999999999996</v>
      </c>
      <c r="DC156">
        <f t="shared" si="71"/>
        <v>0</v>
      </c>
      <c r="DD156" t="s">
        <v>3</v>
      </c>
      <c r="DE156" t="s">
        <v>3</v>
      </c>
      <c r="DF156">
        <f t="shared" si="72"/>
        <v>0</v>
      </c>
      <c r="DG156">
        <f t="shared" si="73"/>
        <v>0</v>
      </c>
      <c r="DH156">
        <f t="shared" si="74"/>
        <v>0</v>
      </c>
      <c r="DI156">
        <f t="shared" si="65"/>
        <v>0</v>
      </c>
      <c r="DJ156">
        <f t="shared" si="75"/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ROW(Source!A241)</f>
        <v>241</v>
      </c>
      <c r="B157">
        <v>78711061</v>
      </c>
      <c r="C157">
        <v>78712317</v>
      </c>
      <c r="D157">
        <v>75140463</v>
      </c>
      <c r="E157">
        <v>1</v>
      </c>
      <c r="F157">
        <v>1</v>
      </c>
      <c r="G157">
        <v>1077</v>
      </c>
      <c r="H157">
        <v>3</v>
      </c>
      <c r="I157" t="s">
        <v>698</v>
      </c>
      <c r="J157" t="s">
        <v>699</v>
      </c>
      <c r="K157" t="s">
        <v>700</v>
      </c>
      <c r="L157">
        <v>1348</v>
      </c>
      <c r="N157">
        <v>1009</v>
      </c>
      <c r="O157" t="s">
        <v>228</v>
      </c>
      <c r="P157" t="s">
        <v>228</v>
      </c>
      <c r="Q157">
        <v>1000</v>
      </c>
      <c r="W157">
        <v>0</v>
      </c>
      <c r="X157">
        <v>1158088276</v>
      </c>
      <c r="Y157">
        <f t="shared" si="66"/>
        <v>6.0000000000000002E-5</v>
      </c>
      <c r="AA157">
        <v>42778.76</v>
      </c>
      <c r="AB157">
        <v>0</v>
      </c>
      <c r="AC157">
        <v>0</v>
      </c>
      <c r="AD157">
        <v>0</v>
      </c>
      <c r="AE157">
        <v>11242.42</v>
      </c>
      <c r="AF157">
        <v>0</v>
      </c>
      <c r="AG157">
        <v>0</v>
      </c>
      <c r="AH157">
        <v>0</v>
      </c>
      <c r="AI157">
        <v>3.52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6.0000000000000002E-5</v>
      </c>
      <c r="AU157" t="s">
        <v>3</v>
      </c>
      <c r="AV157">
        <v>0</v>
      </c>
      <c r="AW157">
        <v>2</v>
      </c>
      <c r="AX157">
        <v>78712352</v>
      </c>
      <c r="AY157">
        <v>1</v>
      </c>
      <c r="AZ157">
        <v>0</v>
      </c>
      <c r="BA157">
        <v>372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ROUND(Y157*Source!I241,9)</f>
        <v>0</v>
      </c>
      <c r="CY157">
        <f t="shared" si="67"/>
        <v>42778.76</v>
      </c>
      <c r="CZ157">
        <f t="shared" si="68"/>
        <v>11242.42</v>
      </c>
      <c r="DA157">
        <f t="shared" si="69"/>
        <v>3.52</v>
      </c>
      <c r="DB157">
        <f t="shared" si="70"/>
        <v>0.67</v>
      </c>
      <c r="DC157">
        <f t="shared" si="71"/>
        <v>0</v>
      </c>
      <c r="DD157" t="s">
        <v>3</v>
      </c>
      <c r="DE157" t="s">
        <v>3</v>
      </c>
      <c r="DF157">
        <f t="shared" si="72"/>
        <v>0</v>
      </c>
      <c r="DG157">
        <f t="shared" si="73"/>
        <v>0</v>
      </c>
      <c r="DH157">
        <f t="shared" si="74"/>
        <v>0</v>
      </c>
      <c r="DI157">
        <f t="shared" si="65"/>
        <v>0</v>
      </c>
      <c r="DJ157">
        <f t="shared" si="75"/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ROW(Source!A241)</f>
        <v>241</v>
      </c>
      <c r="B158">
        <v>78711061</v>
      </c>
      <c r="C158">
        <v>78712317</v>
      </c>
      <c r="D158">
        <v>75146974</v>
      </c>
      <c r="E158">
        <v>1</v>
      </c>
      <c r="F158">
        <v>1</v>
      </c>
      <c r="G158">
        <v>1077</v>
      </c>
      <c r="H158">
        <v>3</v>
      </c>
      <c r="I158" t="s">
        <v>701</v>
      </c>
      <c r="J158" t="s">
        <v>702</v>
      </c>
      <c r="K158" t="s">
        <v>703</v>
      </c>
      <c r="L158">
        <v>1346</v>
      </c>
      <c r="N158">
        <v>1009</v>
      </c>
      <c r="O158" t="s">
        <v>412</v>
      </c>
      <c r="P158" t="s">
        <v>412</v>
      </c>
      <c r="Q158">
        <v>1</v>
      </c>
      <c r="W158">
        <v>0</v>
      </c>
      <c r="X158">
        <v>-1839488822</v>
      </c>
      <c r="Y158">
        <f t="shared" si="66"/>
        <v>0.8</v>
      </c>
      <c r="AA158">
        <v>212.24</v>
      </c>
      <c r="AB158">
        <v>0</v>
      </c>
      <c r="AC158">
        <v>0</v>
      </c>
      <c r="AD158">
        <v>0</v>
      </c>
      <c r="AE158">
        <v>25.8</v>
      </c>
      <c r="AF158">
        <v>0</v>
      </c>
      <c r="AG158">
        <v>0</v>
      </c>
      <c r="AH158">
        <v>0</v>
      </c>
      <c r="AI158">
        <v>7.61</v>
      </c>
      <c r="AJ158">
        <v>1</v>
      </c>
      <c r="AK158">
        <v>1</v>
      </c>
      <c r="AL158">
        <v>1</v>
      </c>
      <c r="AM158">
        <v>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0.8</v>
      </c>
      <c r="AU158" t="s">
        <v>3</v>
      </c>
      <c r="AV158">
        <v>0</v>
      </c>
      <c r="AW158">
        <v>2</v>
      </c>
      <c r="AX158">
        <v>78712353</v>
      </c>
      <c r="AY158">
        <v>1</v>
      </c>
      <c r="AZ158">
        <v>0</v>
      </c>
      <c r="BA158">
        <v>373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V158">
        <v>0</v>
      </c>
      <c r="CW158">
        <v>0</v>
      </c>
      <c r="CX158">
        <f>ROUND(Y158*Source!I241,9)</f>
        <v>0</v>
      </c>
      <c r="CY158">
        <f t="shared" si="67"/>
        <v>212.24</v>
      </c>
      <c r="CZ158">
        <f t="shared" si="68"/>
        <v>25.8</v>
      </c>
      <c r="DA158">
        <f t="shared" si="69"/>
        <v>7.61</v>
      </c>
      <c r="DB158">
        <f t="shared" si="70"/>
        <v>20.64</v>
      </c>
      <c r="DC158">
        <f t="shared" si="71"/>
        <v>0</v>
      </c>
      <c r="DD158" t="s">
        <v>3</v>
      </c>
      <c r="DE158" t="s">
        <v>3</v>
      </c>
      <c r="DF158">
        <f t="shared" si="72"/>
        <v>0</v>
      </c>
      <c r="DG158">
        <f t="shared" si="73"/>
        <v>0</v>
      </c>
      <c r="DH158">
        <f t="shared" si="74"/>
        <v>0</v>
      </c>
      <c r="DI158">
        <f t="shared" si="65"/>
        <v>0</v>
      </c>
      <c r="DJ158">
        <f t="shared" si="75"/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ROW(Source!A241)</f>
        <v>241</v>
      </c>
      <c r="B159">
        <v>78711061</v>
      </c>
      <c r="C159">
        <v>78712317</v>
      </c>
      <c r="D159">
        <v>75140765</v>
      </c>
      <c r="E159">
        <v>1</v>
      </c>
      <c r="F159">
        <v>1</v>
      </c>
      <c r="G159">
        <v>1077</v>
      </c>
      <c r="H159">
        <v>3</v>
      </c>
      <c r="I159" t="s">
        <v>704</v>
      </c>
      <c r="J159" t="s">
        <v>705</v>
      </c>
      <c r="K159" t="s">
        <v>706</v>
      </c>
      <c r="L159">
        <v>1348</v>
      </c>
      <c r="N159">
        <v>1009</v>
      </c>
      <c r="O159" t="s">
        <v>228</v>
      </c>
      <c r="P159" t="s">
        <v>228</v>
      </c>
      <c r="Q159">
        <v>1000</v>
      </c>
      <c r="W159">
        <v>0</v>
      </c>
      <c r="X159">
        <v>619489811</v>
      </c>
      <c r="Y159">
        <f t="shared" si="66"/>
        <v>4.0000000000000003E-5</v>
      </c>
      <c r="AA159">
        <v>84823.88</v>
      </c>
      <c r="AB159">
        <v>0</v>
      </c>
      <c r="AC159">
        <v>0</v>
      </c>
      <c r="AD159">
        <v>0</v>
      </c>
      <c r="AE159">
        <v>7982.5</v>
      </c>
      <c r="AF159">
        <v>0</v>
      </c>
      <c r="AG159">
        <v>0</v>
      </c>
      <c r="AH159">
        <v>0</v>
      </c>
      <c r="AI159">
        <v>9.83</v>
      </c>
      <c r="AJ159">
        <v>1</v>
      </c>
      <c r="AK159">
        <v>1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4.0000000000000003E-5</v>
      </c>
      <c r="AU159" t="s">
        <v>3</v>
      </c>
      <c r="AV159">
        <v>0</v>
      </c>
      <c r="AW159">
        <v>2</v>
      </c>
      <c r="AX159">
        <v>78712354</v>
      </c>
      <c r="AY159">
        <v>1</v>
      </c>
      <c r="AZ159">
        <v>0</v>
      </c>
      <c r="BA159">
        <v>374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v>0</v>
      </c>
      <c r="CX159">
        <f>ROUND(Y159*Source!I241,9)</f>
        <v>0</v>
      </c>
      <c r="CY159">
        <f t="shared" si="67"/>
        <v>84823.88</v>
      </c>
      <c r="CZ159">
        <f t="shared" si="68"/>
        <v>7982.5</v>
      </c>
      <c r="DA159">
        <f t="shared" si="69"/>
        <v>9.83</v>
      </c>
      <c r="DB159">
        <f t="shared" si="70"/>
        <v>0.32</v>
      </c>
      <c r="DC159">
        <f t="shared" si="71"/>
        <v>0</v>
      </c>
      <c r="DD159" t="s">
        <v>3</v>
      </c>
      <c r="DE159" t="s">
        <v>3</v>
      </c>
      <c r="DF159">
        <f t="shared" si="72"/>
        <v>0</v>
      </c>
      <c r="DG159">
        <f t="shared" si="73"/>
        <v>0</v>
      </c>
      <c r="DH159">
        <f t="shared" si="74"/>
        <v>0</v>
      </c>
      <c r="DI159">
        <f t="shared" si="65"/>
        <v>0</v>
      </c>
      <c r="DJ159">
        <f t="shared" si="75"/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ROW(Source!A241)</f>
        <v>241</v>
      </c>
      <c r="B160">
        <v>78711061</v>
      </c>
      <c r="C160">
        <v>78712317</v>
      </c>
      <c r="D160">
        <v>75163663</v>
      </c>
      <c r="E160">
        <v>1</v>
      </c>
      <c r="F160">
        <v>1</v>
      </c>
      <c r="G160">
        <v>1077</v>
      </c>
      <c r="H160">
        <v>3</v>
      </c>
      <c r="I160" t="s">
        <v>707</v>
      </c>
      <c r="J160" t="s">
        <v>708</v>
      </c>
      <c r="K160" t="s">
        <v>709</v>
      </c>
      <c r="L160">
        <v>1356</v>
      </c>
      <c r="N160">
        <v>1010</v>
      </c>
      <c r="O160" t="s">
        <v>710</v>
      </c>
      <c r="P160" t="s">
        <v>710</v>
      </c>
      <c r="Q160">
        <v>1000</v>
      </c>
      <c r="W160">
        <v>0</v>
      </c>
      <c r="X160">
        <v>811608670</v>
      </c>
      <c r="Y160">
        <f t="shared" si="66"/>
        <v>4.1000000000000003E-3</v>
      </c>
      <c r="AA160">
        <v>1729.99</v>
      </c>
      <c r="AB160">
        <v>0</v>
      </c>
      <c r="AC160">
        <v>0</v>
      </c>
      <c r="AD160">
        <v>0</v>
      </c>
      <c r="AE160">
        <v>226.68</v>
      </c>
      <c r="AF160">
        <v>0</v>
      </c>
      <c r="AG160">
        <v>0</v>
      </c>
      <c r="AH160">
        <v>0</v>
      </c>
      <c r="AI160">
        <v>7.06</v>
      </c>
      <c r="AJ160">
        <v>1</v>
      </c>
      <c r="AK160">
        <v>1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4.1000000000000003E-3</v>
      </c>
      <c r="AU160" t="s">
        <v>3</v>
      </c>
      <c r="AV160">
        <v>0</v>
      </c>
      <c r="AW160">
        <v>2</v>
      </c>
      <c r="AX160">
        <v>78712355</v>
      </c>
      <c r="AY160">
        <v>1</v>
      </c>
      <c r="AZ160">
        <v>0</v>
      </c>
      <c r="BA160">
        <v>375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v>0</v>
      </c>
      <c r="CX160">
        <f>ROUND(Y160*Source!I241,9)</f>
        <v>0</v>
      </c>
      <c r="CY160">
        <f t="shared" si="67"/>
        <v>1729.99</v>
      </c>
      <c r="CZ160">
        <f t="shared" si="68"/>
        <v>226.68</v>
      </c>
      <c r="DA160">
        <f t="shared" si="69"/>
        <v>7.06</v>
      </c>
      <c r="DB160">
        <f t="shared" si="70"/>
        <v>0.93</v>
      </c>
      <c r="DC160">
        <f t="shared" si="71"/>
        <v>0</v>
      </c>
      <c r="DD160" t="s">
        <v>3</v>
      </c>
      <c r="DE160" t="s">
        <v>3</v>
      </c>
      <c r="DF160">
        <f t="shared" si="72"/>
        <v>0</v>
      </c>
      <c r="DG160">
        <f t="shared" si="73"/>
        <v>0</v>
      </c>
      <c r="DH160">
        <f t="shared" si="74"/>
        <v>0</v>
      </c>
      <c r="DI160">
        <f t="shared" si="65"/>
        <v>0</v>
      </c>
      <c r="DJ160">
        <f t="shared" si="75"/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ROW(Source!A241)</f>
        <v>241</v>
      </c>
      <c r="B161">
        <v>78711061</v>
      </c>
      <c r="C161">
        <v>78712317</v>
      </c>
      <c r="D161">
        <v>75163324</v>
      </c>
      <c r="E161">
        <v>1</v>
      </c>
      <c r="F161">
        <v>1</v>
      </c>
      <c r="G161">
        <v>1077</v>
      </c>
      <c r="H161">
        <v>3</v>
      </c>
      <c r="I161" t="s">
        <v>711</v>
      </c>
      <c r="J161" t="s">
        <v>712</v>
      </c>
      <c r="K161" t="s">
        <v>713</v>
      </c>
      <c r="L161">
        <v>1301</v>
      </c>
      <c r="N161">
        <v>1003</v>
      </c>
      <c r="O161" t="s">
        <v>378</v>
      </c>
      <c r="P161" t="s">
        <v>378</v>
      </c>
      <c r="Q161">
        <v>1</v>
      </c>
      <c r="W161">
        <v>0</v>
      </c>
      <c r="X161">
        <v>-1504670137</v>
      </c>
      <c r="Y161">
        <f t="shared" si="66"/>
        <v>0.96</v>
      </c>
      <c r="AA161">
        <v>5.0999999999999996</v>
      </c>
      <c r="AB161">
        <v>0</v>
      </c>
      <c r="AC161">
        <v>0</v>
      </c>
      <c r="AD161">
        <v>0</v>
      </c>
      <c r="AE161">
        <v>0.7</v>
      </c>
      <c r="AF161">
        <v>0</v>
      </c>
      <c r="AG161">
        <v>0</v>
      </c>
      <c r="AH161">
        <v>0</v>
      </c>
      <c r="AI161">
        <v>6.74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0.96</v>
      </c>
      <c r="AU161" t="s">
        <v>3</v>
      </c>
      <c r="AV161">
        <v>0</v>
      </c>
      <c r="AW161">
        <v>2</v>
      </c>
      <c r="AX161">
        <v>78712356</v>
      </c>
      <c r="AY161">
        <v>1</v>
      </c>
      <c r="AZ161">
        <v>0</v>
      </c>
      <c r="BA161">
        <v>376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ROUND(Y161*Source!I241,9)</f>
        <v>0</v>
      </c>
      <c r="CY161">
        <f t="shared" si="67"/>
        <v>5.0999999999999996</v>
      </c>
      <c r="CZ161">
        <f t="shared" si="68"/>
        <v>0.7</v>
      </c>
      <c r="DA161">
        <f t="shared" si="69"/>
        <v>6.74</v>
      </c>
      <c r="DB161">
        <f t="shared" si="70"/>
        <v>0.67</v>
      </c>
      <c r="DC161">
        <f t="shared" si="71"/>
        <v>0</v>
      </c>
      <c r="DD161" t="s">
        <v>3</v>
      </c>
      <c r="DE161" t="s">
        <v>3</v>
      </c>
      <c r="DF161">
        <f t="shared" si="72"/>
        <v>0</v>
      </c>
      <c r="DG161">
        <f t="shared" si="73"/>
        <v>0</v>
      </c>
      <c r="DH161">
        <f t="shared" si="74"/>
        <v>0</v>
      </c>
      <c r="DI161">
        <f t="shared" si="65"/>
        <v>0</v>
      </c>
      <c r="DJ161">
        <f t="shared" si="75"/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ROW(Source!A241)</f>
        <v>241</v>
      </c>
      <c r="B162">
        <v>78711061</v>
      </c>
      <c r="C162">
        <v>78712317</v>
      </c>
      <c r="D162">
        <v>75163326</v>
      </c>
      <c r="E162">
        <v>1</v>
      </c>
      <c r="F162">
        <v>1</v>
      </c>
      <c r="G162">
        <v>1077</v>
      </c>
      <c r="H162">
        <v>3</v>
      </c>
      <c r="I162" t="s">
        <v>714</v>
      </c>
      <c r="J162" t="s">
        <v>715</v>
      </c>
      <c r="K162" t="s">
        <v>716</v>
      </c>
      <c r="L162">
        <v>1356</v>
      </c>
      <c r="N162">
        <v>1010</v>
      </c>
      <c r="O162" t="s">
        <v>710</v>
      </c>
      <c r="P162" t="s">
        <v>710</v>
      </c>
      <c r="Q162">
        <v>1000</v>
      </c>
      <c r="W162">
        <v>0</v>
      </c>
      <c r="X162">
        <v>-2136757613</v>
      </c>
      <c r="Y162">
        <f t="shared" si="66"/>
        <v>8.3199999999999993E-3</v>
      </c>
      <c r="AA162">
        <v>229.8</v>
      </c>
      <c r="AB162">
        <v>0</v>
      </c>
      <c r="AC162">
        <v>0</v>
      </c>
      <c r="AD162">
        <v>0</v>
      </c>
      <c r="AE162">
        <v>6.44</v>
      </c>
      <c r="AF162">
        <v>0</v>
      </c>
      <c r="AG162">
        <v>0</v>
      </c>
      <c r="AH162">
        <v>0</v>
      </c>
      <c r="AI162">
        <v>33.01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8.3199999999999993E-3</v>
      </c>
      <c r="AU162" t="s">
        <v>3</v>
      </c>
      <c r="AV162">
        <v>0</v>
      </c>
      <c r="AW162">
        <v>2</v>
      </c>
      <c r="AX162">
        <v>78712357</v>
      </c>
      <c r="AY162">
        <v>1</v>
      </c>
      <c r="AZ162">
        <v>0</v>
      </c>
      <c r="BA162">
        <v>377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ROUND(Y162*Source!I241,9)</f>
        <v>0</v>
      </c>
      <c r="CY162">
        <f t="shared" si="67"/>
        <v>229.8</v>
      </c>
      <c r="CZ162">
        <f t="shared" si="68"/>
        <v>6.44</v>
      </c>
      <c r="DA162">
        <f t="shared" si="69"/>
        <v>33.01</v>
      </c>
      <c r="DB162">
        <f t="shared" si="70"/>
        <v>0.05</v>
      </c>
      <c r="DC162">
        <f t="shared" si="71"/>
        <v>0</v>
      </c>
      <c r="DD162" t="s">
        <v>3</v>
      </c>
      <c r="DE162" t="s">
        <v>3</v>
      </c>
      <c r="DF162">
        <f t="shared" si="72"/>
        <v>0</v>
      </c>
      <c r="DG162">
        <f t="shared" si="73"/>
        <v>0</v>
      </c>
      <c r="DH162">
        <f t="shared" si="74"/>
        <v>0</v>
      </c>
      <c r="DI162">
        <f t="shared" si="65"/>
        <v>0</v>
      </c>
      <c r="DJ162">
        <f t="shared" si="75"/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ROW(Source!A242)</f>
        <v>242</v>
      </c>
      <c r="B163">
        <v>78711061</v>
      </c>
      <c r="C163">
        <v>78712359</v>
      </c>
      <c r="D163">
        <v>75094012</v>
      </c>
      <c r="E163">
        <v>1077</v>
      </c>
      <c r="F163">
        <v>1</v>
      </c>
      <c r="G163">
        <v>1077</v>
      </c>
      <c r="H163">
        <v>1</v>
      </c>
      <c r="I163" t="s">
        <v>621</v>
      </c>
      <c r="J163" t="s">
        <v>3</v>
      </c>
      <c r="K163" t="s">
        <v>622</v>
      </c>
      <c r="L163">
        <v>1191</v>
      </c>
      <c r="N163">
        <v>1013</v>
      </c>
      <c r="O163" t="s">
        <v>623</v>
      </c>
      <c r="P163" t="s">
        <v>623</v>
      </c>
      <c r="Q163">
        <v>1</v>
      </c>
      <c r="W163">
        <v>0</v>
      </c>
      <c r="X163">
        <v>476480486</v>
      </c>
      <c r="Y163">
        <f>(AT163*1.1)</f>
        <v>12.98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1</v>
      </c>
      <c r="AJ163">
        <v>1</v>
      </c>
      <c r="AK163">
        <v>1</v>
      </c>
      <c r="AL163">
        <v>1</v>
      </c>
      <c r="AM163">
        <v>5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11.8</v>
      </c>
      <c r="AU163" t="s">
        <v>32</v>
      </c>
      <c r="AV163">
        <v>1</v>
      </c>
      <c r="AW163">
        <v>2</v>
      </c>
      <c r="AX163">
        <v>78712387</v>
      </c>
      <c r="AY163">
        <v>1</v>
      </c>
      <c r="AZ163">
        <v>0</v>
      </c>
      <c r="BA163">
        <v>379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U163">
        <f>ROUND(AT163*Source!I242*AH163*AL163,2)</f>
        <v>0</v>
      </c>
      <c r="CV163">
        <f>ROUND(Y163*Source!I242,9)</f>
        <v>0</v>
      </c>
      <c r="CW163">
        <v>0</v>
      </c>
      <c r="CX163">
        <f>ROUND(Y163*Source!I242,9)</f>
        <v>0</v>
      </c>
      <c r="CY163">
        <f>AD163</f>
        <v>0</v>
      </c>
      <c r="CZ163">
        <f>AH163</f>
        <v>0</v>
      </c>
      <c r="DA163">
        <f>AL163</f>
        <v>1</v>
      </c>
      <c r="DB163">
        <f>ROUND((ROUND(AT163*CZ163,2)*1.1),6)</f>
        <v>0</v>
      </c>
      <c r="DC163">
        <f>ROUND((ROUND(AT163*AG163,2)*1.1),6)</f>
        <v>0</v>
      </c>
      <c r="DD163" t="s">
        <v>3</v>
      </c>
      <c r="DE163" t="s">
        <v>3</v>
      </c>
      <c r="DF163">
        <f>ROUND(ROUND(AE163,2)*CX163,2)</f>
        <v>0</v>
      </c>
      <c r="DG163">
        <f t="shared" si="73"/>
        <v>0</v>
      </c>
      <c r="DH163">
        <f t="shared" si="74"/>
        <v>0</v>
      </c>
      <c r="DI163">
        <f t="shared" si="65"/>
        <v>0</v>
      </c>
      <c r="DJ163">
        <f>DI163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ROW(Source!A242)</f>
        <v>242</v>
      </c>
      <c r="B164">
        <v>78711061</v>
      </c>
      <c r="C164">
        <v>78712359</v>
      </c>
      <c r="D164">
        <v>75171515</v>
      </c>
      <c r="E164">
        <v>1</v>
      </c>
      <c r="F164">
        <v>1</v>
      </c>
      <c r="G164">
        <v>1077</v>
      </c>
      <c r="H164">
        <v>2</v>
      </c>
      <c r="I164" t="s">
        <v>665</v>
      </c>
      <c r="J164" t="s">
        <v>666</v>
      </c>
      <c r="K164" t="s">
        <v>667</v>
      </c>
      <c r="L164">
        <v>1368</v>
      </c>
      <c r="N164">
        <v>1011</v>
      </c>
      <c r="O164" t="s">
        <v>627</v>
      </c>
      <c r="P164" t="s">
        <v>627</v>
      </c>
      <c r="Q164">
        <v>1</v>
      </c>
      <c r="W164">
        <v>0</v>
      </c>
      <c r="X164">
        <v>-1563021952</v>
      </c>
      <c r="Y164">
        <f>(AT164*1.1)</f>
        <v>0.56100000000000005</v>
      </c>
      <c r="AA164">
        <v>0</v>
      </c>
      <c r="AB164">
        <v>1348.64</v>
      </c>
      <c r="AC164">
        <v>643.91999999999996</v>
      </c>
      <c r="AD164">
        <v>0</v>
      </c>
      <c r="AE164">
        <v>0</v>
      </c>
      <c r="AF164">
        <v>83.1</v>
      </c>
      <c r="AG164">
        <v>12.62</v>
      </c>
      <c r="AH164">
        <v>0</v>
      </c>
      <c r="AI164">
        <v>1</v>
      </c>
      <c r="AJ164">
        <v>15.21</v>
      </c>
      <c r="AK164">
        <v>47.82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0.51</v>
      </c>
      <c r="AU164" t="s">
        <v>32</v>
      </c>
      <c r="AV164">
        <v>0</v>
      </c>
      <c r="AW164">
        <v>2</v>
      </c>
      <c r="AX164">
        <v>78712388</v>
      </c>
      <c r="AY164">
        <v>1</v>
      </c>
      <c r="AZ164">
        <v>0</v>
      </c>
      <c r="BA164">
        <v>380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f>ROUND(Y164*Source!I242*DO164,9)</f>
        <v>0</v>
      </c>
      <c r="CX164">
        <f>ROUND(Y164*Source!I242,9)</f>
        <v>0</v>
      </c>
      <c r="CY164">
        <f>AB164</f>
        <v>1348.64</v>
      </c>
      <c r="CZ164">
        <f>AF164</f>
        <v>83.1</v>
      </c>
      <c r="DA164">
        <f>AJ164</f>
        <v>15.21</v>
      </c>
      <c r="DB164">
        <f>ROUND((ROUND(AT164*CZ164,2)*1.1),6)</f>
        <v>46.618000000000002</v>
      </c>
      <c r="DC164">
        <f>ROUND((ROUND(AT164*AG164,2)*1.1),6)</f>
        <v>7.0839999999999996</v>
      </c>
      <c r="DD164" t="s">
        <v>3</v>
      </c>
      <c r="DE164" t="s">
        <v>3</v>
      </c>
      <c r="DF164">
        <f>ROUND(ROUND(AE164,2)*CX164,2)</f>
        <v>0</v>
      </c>
      <c r="DG164">
        <f>ROUND(ROUND(AF164*AJ164,2)*CX164,2)</f>
        <v>0</v>
      </c>
      <c r="DH164">
        <f>ROUND(ROUND(AG164*AK164,2)*CX164,2)</f>
        <v>0</v>
      </c>
      <c r="DI164">
        <f t="shared" si="65"/>
        <v>0</v>
      </c>
      <c r="DJ164">
        <f>DG164</f>
        <v>0</v>
      </c>
      <c r="DK164">
        <v>0</v>
      </c>
      <c r="DL164" t="s">
        <v>628</v>
      </c>
      <c r="DM164">
        <v>0</v>
      </c>
      <c r="DN164" t="s">
        <v>623</v>
      </c>
      <c r="DO164">
        <v>12.62</v>
      </c>
    </row>
    <row r="165" spans="1:119" x14ac:dyDescent="0.2">
      <c r="A165">
        <f>ROW(Source!A242)</f>
        <v>242</v>
      </c>
      <c r="B165">
        <v>78711061</v>
      </c>
      <c r="C165">
        <v>78712359</v>
      </c>
      <c r="D165">
        <v>75170841</v>
      </c>
      <c r="E165">
        <v>1</v>
      </c>
      <c r="F165">
        <v>1</v>
      </c>
      <c r="G165">
        <v>1077</v>
      </c>
      <c r="H165">
        <v>2</v>
      </c>
      <c r="I165" t="s">
        <v>683</v>
      </c>
      <c r="J165" t="s">
        <v>684</v>
      </c>
      <c r="K165" t="s">
        <v>685</v>
      </c>
      <c r="L165">
        <v>1368</v>
      </c>
      <c r="N165">
        <v>1011</v>
      </c>
      <c r="O165" t="s">
        <v>627</v>
      </c>
      <c r="P165" t="s">
        <v>627</v>
      </c>
      <c r="Q165">
        <v>1</v>
      </c>
      <c r="W165">
        <v>0</v>
      </c>
      <c r="X165">
        <v>-268269632</v>
      </c>
      <c r="Y165">
        <f>(AT165*1.1)</f>
        <v>3.0470000000000002</v>
      </c>
      <c r="AA165">
        <v>0</v>
      </c>
      <c r="AB165">
        <v>22.07</v>
      </c>
      <c r="AC165">
        <v>0</v>
      </c>
      <c r="AD165">
        <v>0</v>
      </c>
      <c r="AE165">
        <v>0</v>
      </c>
      <c r="AF165">
        <v>2.27</v>
      </c>
      <c r="AG165">
        <v>0</v>
      </c>
      <c r="AH165">
        <v>0</v>
      </c>
      <c r="AI165">
        <v>1</v>
      </c>
      <c r="AJ165">
        <v>9.11</v>
      </c>
      <c r="AK165">
        <v>47.82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2.77</v>
      </c>
      <c r="AU165" t="s">
        <v>32</v>
      </c>
      <c r="AV165">
        <v>0</v>
      </c>
      <c r="AW165">
        <v>2</v>
      </c>
      <c r="AX165">
        <v>78712389</v>
      </c>
      <c r="AY165">
        <v>1</v>
      </c>
      <c r="AZ165">
        <v>0</v>
      </c>
      <c r="BA165">
        <v>381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f>ROUND(Y165*Source!I242*DO165,9)</f>
        <v>0</v>
      </c>
      <c r="CX165">
        <f>ROUND(Y165*Source!I242,9)</f>
        <v>0</v>
      </c>
      <c r="CY165">
        <f>AB165</f>
        <v>22.07</v>
      </c>
      <c r="CZ165">
        <f>AF165</f>
        <v>2.27</v>
      </c>
      <c r="DA165">
        <f>AJ165</f>
        <v>9.11</v>
      </c>
      <c r="DB165">
        <f>ROUND((ROUND(AT165*CZ165,2)*1.1),6)</f>
        <v>6.9189999999999996</v>
      </c>
      <c r="DC165">
        <f>ROUND((ROUND(AT165*AG165,2)*1.1),6)</f>
        <v>0</v>
      </c>
      <c r="DD165" t="s">
        <v>3</v>
      </c>
      <c r="DE165" t="s">
        <v>3</v>
      </c>
      <c r="DF165">
        <f>ROUND(ROUND(AE165,2)*CX165,2)</f>
        <v>0</v>
      </c>
      <c r="DG165">
        <f>ROUND(ROUND(AF165*AJ165,2)*CX165,2)</f>
        <v>0</v>
      </c>
      <c r="DH165">
        <f>ROUND(ROUND(AG165*AK165,2)*CX165,2)</f>
        <v>0</v>
      </c>
      <c r="DI165">
        <f t="shared" si="65"/>
        <v>0</v>
      </c>
      <c r="DJ165">
        <f>DG165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ROW(Source!A242)</f>
        <v>242</v>
      </c>
      <c r="B166">
        <v>78711061</v>
      </c>
      <c r="C166">
        <v>78712359</v>
      </c>
      <c r="D166">
        <v>75170851</v>
      </c>
      <c r="E166">
        <v>1</v>
      </c>
      <c r="F166">
        <v>1</v>
      </c>
      <c r="G166">
        <v>1077</v>
      </c>
      <c r="H166">
        <v>2</v>
      </c>
      <c r="I166" t="s">
        <v>686</v>
      </c>
      <c r="J166" t="s">
        <v>687</v>
      </c>
      <c r="K166" t="s">
        <v>688</v>
      </c>
      <c r="L166">
        <v>1368</v>
      </c>
      <c r="N166">
        <v>1011</v>
      </c>
      <c r="O166" t="s">
        <v>627</v>
      </c>
      <c r="P166" t="s">
        <v>627</v>
      </c>
      <c r="Q166">
        <v>1</v>
      </c>
      <c r="W166">
        <v>0</v>
      </c>
      <c r="X166">
        <v>1580679822</v>
      </c>
      <c r="Y166">
        <f>(AT166*1.1)</f>
        <v>3.0470000000000002</v>
      </c>
      <c r="AA166">
        <v>0</v>
      </c>
      <c r="AB166">
        <v>6.61</v>
      </c>
      <c r="AC166">
        <v>0</v>
      </c>
      <c r="AD166">
        <v>0</v>
      </c>
      <c r="AE166">
        <v>0</v>
      </c>
      <c r="AF166">
        <v>0.73</v>
      </c>
      <c r="AG166">
        <v>0</v>
      </c>
      <c r="AH166">
        <v>0</v>
      </c>
      <c r="AI166">
        <v>1</v>
      </c>
      <c r="AJ166">
        <v>8.48</v>
      </c>
      <c r="AK166">
        <v>47.82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2.77</v>
      </c>
      <c r="AU166" t="s">
        <v>32</v>
      </c>
      <c r="AV166">
        <v>0</v>
      </c>
      <c r="AW166">
        <v>2</v>
      </c>
      <c r="AX166">
        <v>78712390</v>
      </c>
      <c r="AY166">
        <v>1</v>
      </c>
      <c r="AZ166">
        <v>0</v>
      </c>
      <c r="BA166">
        <v>382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f>ROUND(Y166*Source!I242*DO166,9)</f>
        <v>0</v>
      </c>
      <c r="CX166">
        <f>ROUND(Y166*Source!I242,9)</f>
        <v>0</v>
      </c>
      <c r="CY166">
        <f>AB166</f>
        <v>6.61</v>
      </c>
      <c r="CZ166">
        <f>AF166</f>
        <v>0.73</v>
      </c>
      <c r="DA166">
        <f>AJ166</f>
        <v>8.48</v>
      </c>
      <c r="DB166">
        <f>ROUND((ROUND(AT166*CZ166,2)*1.1),6)</f>
        <v>2.222</v>
      </c>
      <c r="DC166">
        <f>ROUND((ROUND(AT166*AG166,2)*1.1),6)</f>
        <v>0</v>
      </c>
      <c r="DD166" t="s">
        <v>3</v>
      </c>
      <c r="DE166" t="s">
        <v>3</v>
      </c>
      <c r="DF166">
        <f>ROUND(ROUND(AE166,2)*CX166,2)</f>
        <v>0</v>
      </c>
      <c r="DG166">
        <f>ROUND(ROUND(AF166*AJ166,2)*CX166,2)</f>
        <v>0</v>
      </c>
      <c r="DH166">
        <f>ROUND(ROUND(AG166*AK166,2)*CX166,2)</f>
        <v>0</v>
      </c>
      <c r="DI166">
        <f t="shared" si="65"/>
        <v>0</v>
      </c>
      <c r="DJ166">
        <f>DG166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ROW(Source!A242)</f>
        <v>242</v>
      </c>
      <c r="B167">
        <v>78711061</v>
      </c>
      <c r="C167">
        <v>78712359</v>
      </c>
      <c r="D167">
        <v>75140857</v>
      </c>
      <c r="E167">
        <v>1</v>
      </c>
      <c r="F167">
        <v>1</v>
      </c>
      <c r="G167">
        <v>1077</v>
      </c>
      <c r="H167">
        <v>3</v>
      </c>
      <c r="I167" t="s">
        <v>689</v>
      </c>
      <c r="J167" t="s">
        <v>690</v>
      </c>
      <c r="K167" t="s">
        <v>691</v>
      </c>
      <c r="L167">
        <v>1348</v>
      </c>
      <c r="N167">
        <v>1009</v>
      </c>
      <c r="O167" t="s">
        <v>228</v>
      </c>
      <c r="P167" t="s">
        <v>228</v>
      </c>
      <c r="Q167">
        <v>1000</v>
      </c>
      <c r="W167">
        <v>0</v>
      </c>
      <c r="X167">
        <v>-313695257</v>
      </c>
      <c r="Y167">
        <f t="shared" ref="Y167:Y175" si="76">AT167</f>
        <v>1E-3</v>
      </c>
      <c r="AA167">
        <v>70582.73</v>
      </c>
      <c r="AB167">
        <v>0</v>
      </c>
      <c r="AC167">
        <v>0</v>
      </c>
      <c r="AD167">
        <v>0</v>
      </c>
      <c r="AE167">
        <v>7254.88</v>
      </c>
      <c r="AF167">
        <v>0</v>
      </c>
      <c r="AG167">
        <v>0</v>
      </c>
      <c r="AH167">
        <v>0</v>
      </c>
      <c r="AI167">
        <v>9</v>
      </c>
      <c r="AJ167">
        <v>1</v>
      </c>
      <c r="AK167">
        <v>1</v>
      </c>
      <c r="AL167">
        <v>1</v>
      </c>
      <c r="AM167">
        <v>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1E-3</v>
      </c>
      <c r="AU167" t="s">
        <v>3</v>
      </c>
      <c r="AV167">
        <v>0</v>
      </c>
      <c r="AW167">
        <v>2</v>
      </c>
      <c r="AX167">
        <v>78712391</v>
      </c>
      <c r="AY167">
        <v>1</v>
      </c>
      <c r="AZ167">
        <v>0</v>
      </c>
      <c r="BA167">
        <v>383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v>0</v>
      </c>
      <c r="CX167">
        <f>ROUND(Y167*Source!I242,9)</f>
        <v>0</v>
      </c>
      <c r="CY167">
        <f t="shared" ref="CY167:CY175" si="77">AA167</f>
        <v>70582.73</v>
      </c>
      <c r="CZ167">
        <f t="shared" ref="CZ167:CZ175" si="78">AE167</f>
        <v>7254.88</v>
      </c>
      <c r="DA167">
        <f t="shared" ref="DA167:DA175" si="79">AI167</f>
        <v>9</v>
      </c>
      <c r="DB167">
        <f t="shared" ref="DB167:DB175" si="80">ROUND(ROUND(AT167*CZ167,2),6)</f>
        <v>7.25</v>
      </c>
      <c r="DC167">
        <f t="shared" ref="DC167:DC175" si="81">ROUND(ROUND(AT167*AG167,2),6)</f>
        <v>0</v>
      </c>
      <c r="DD167" t="s">
        <v>3</v>
      </c>
      <c r="DE167" t="s">
        <v>3</v>
      </c>
      <c r="DF167">
        <f t="shared" ref="DF167:DF175" si="82">ROUND(ROUND(AE167*AI167,2)*CX167,2)</f>
        <v>0</v>
      </c>
      <c r="DG167">
        <f t="shared" ref="DG167:DG176" si="83">ROUND(ROUND(AF167,2)*CX167,2)</f>
        <v>0</v>
      </c>
      <c r="DH167">
        <f t="shared" ref="DH167:DH176" si="84">ROUND(ROUND(AG167,2)*CX167,2)</f>
        <v>0</v>
      </c>
      <c r="DI167">
        <f t="shared" si="65"/>
        <v>0</v>
      </c>
      <c r="DJ167">
        <f t="shared" ref="DJ167:DJ175" si="85">DF167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ROW(Source!A242)</f>
        <v>242</v>
      </c>
      <c r="B168">
        <v>78711061</v>
      </c>
      <c r="C168">
        <v>78712359</v>
      </c>
      <c r="D168">
        <v>75140874</v>
      </c>
      <c r="E168">
        <v>1</v>
      </c>
      <c r="F168">
        <v>1</v>
      </c>
      <c r="G168">
        <v>1077</v>
      </c>
      <c r="H168">
        <v>3</v>
      </c>
      <c r="I168" t="s">
        <v>692</v>
      </c>
      <c r="J168" t="s">
        <v>693</v>
      </c>
      <c r="K168" t="s">
        <v>694</v>
      </c>
      <c r="L168">
        <v>1348</v>
      </c>
      <c r="N168">
        <v>1009</v>
      </c>
      <c r="O168" t="s">
        <v>228</v>
      </c>
      <c r="P168" t="s">
        <v>228</v>
      </c>
      <c r="Q168">
        <v>1000</v>
      </c>
      <c r="W168">
        <v>0</v>
      </c>
      <c r="X168">
        <v>-315022605</v>
      </c>
      <c r="Y168">
        <f t="shared" si="76"/>
        <v>0.01</v>
      </c>
      <c r="AA168">
        <v>57410.21</v>
      </c>
      <c r="AB168">
        <v>0</v>
      </c>
      <c r="AC168">
        <v>0</v>
      </c>
      <c r="AD168">
        <v>0</v>
      </c>
      <c r="AE168">
        <v>9853.14</v>
      </c>
      <c r="AF168">
        <v>0</v>
      </c>
      <c r="AG168">
        <v>0</v>
      </c>
      <c r="AH168">
        <v>0</v>
      </c>
      <c r="AI168">
        <v>5.39</v>
      </c>
      <c r="AJ168">
        <v>1</v>
      </c>
      <c r="AK168">
        <v>1</v>
      </c>
      <c r="AL168">
        <v>1</v>
      </c>
      <c r="AM168">
        <v>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0.01</v>
      </c>
      <c r="AU168" t="s">
        <v>3</v>
      </c>
      <c r="AV168">
        <v>0</v>
      </c>
      <c r="AW168">
        <v>2</v>
      </c>
      <c r="AX168">
        <v>78712392</v>
      </c>
      <c r="AY168">
        <v>1</v>
      </c>
      <c r="AZ168">
        <v>0</v>
      </c>
      <c r="BA168">
        <v>384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v>0</v>
      </c>
      <c r="CX168">
        <f>ROUND(Y168*Source!I242,9)</f>
        <v>0</v>
      </c>
      <c r="CY168">
        <f t="shared" si="77"/>
        <v>57410.21</v>
      </c>
      <c r="CZ168">
        <f t="shared" si="78"/>
        <v>9853.14</v>
      </c>
      <c r="DA168">
        <f t="shared" si="79"/>
        <v>5.39</v>
      </c>
      <c r="DB168">
        <f t="shared" si="80"/>
        <v>98.53</v>
      </c>
      <c r="DC168">
        <f t="shared" si="81"/>
        <v>0</v>
      </c>
      <c r="DD168" t="s">
        <v>3</v>
      </c>
      <c r="DE168" t="s">
        <v>3</v>
      </c>
      <c r="DF168">
        <f t="shared" si="82"/>
        <v>0</v>
      </c>
      <c r="DG168">
        <f t="shared" si="83"/>
        <v>0</v>
      </c>
      <c r="DH168">
        <f t="shared" si="84"/>
        <v>0</v>
      </c>
      <c r="DI168">
        <f t="shared" si="65"/>
        <v>0</v>
      </c>
      <c r="DJ168">
        <f t="shared" si="85"/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ROW(Source!A242)</f>
        <v>242</v>
      </c>
      <c r="B169">
        <v>78711061</v>
      </c>
      <c r="C169">
        <v>78712359</v>
      </c>
      <c r="D169">
        <v>75140456</v>
      </c>
      <c r="E169">
        <v>1</v>
      </c>
      <c r="F169">
        <v>1</v>
      </c>
      <c r="G169">
        <v>1077</v>
      </c>
      <c r="H169">
        <v>3</v>
      </c>
      <c r="I169" t="s">
        <v>695</v>
      </c>
      <c r="J169" t="s">
        <v>696</v>
      </c>
      <c r="K169" t="s">
        <v>697</v>
      </c>
      <c r="L169">
        <v>1348</v>
      </c>
      <c r="N169">
        <v>1009</v>
      </c>
      <c r="O169" t="s">
        <v>228</v>
      </c>
      <c r="P169" t="s">
        <v>228</v>
      </c>
      <c r="Q169">
        <v>1000</v>
      </c>
      <c r="W169">
        <v>0</v>
      </c>
      <c r="X169">
        <v>-151745132</v>
      </c>
      <c r="Y169">
        <f t="shared" si="76"/>
        <v>2.5000000000000001E-4</v>
      </c>
      <c r="AA169">
        <v>60325.23</v>
      </c>
      <c r="AB169">
        <v>0</v>
      </c>
      <c r="AC169">
        <v>0</v>
      </c>
      <c r="AD169">
        <v>0</v>
      </c>
      <c r="AE169">
        <v>16222.39</v>
      </c>
      <c r="AF169">
        <v>0</v>
      </c>
      <c r="AG169">
        <v>0</v>
      </c>
      <c r="AH169">
        <v>0</v>
      </c>
      <c r="AI169">
        <v>3.44</v>
      </c>
      <c r="AJ169">
        <v>1</v>
      </c>
      <c r="AK169">
        <v>1</v>
      </c>
      <c r="AL169">
        <v>1</v>
      </c>
      <c r="AM169">
        <v>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2.5000000000000001E-4</v>
      </c>
      <c r="AU169" t="s">
        <v>3</v>
      </c>
      <c r="AV169">
        <v>0</v>
      </c>
      <c r="AW169">
        <v>2</v>
      </c>
      <c r="AX169">
        <v>78712393</v>
      </c>
      <c r="AY169">
        <v>1</v>
      </c>
      <c r="AZ169">
        <v>0</v>
      </c>
      <c r="BA169">
        <v>385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v>0</v>
      </c>
      <c r="CX169">
        <f>ROUND(Y169*Source!I242,9)</f>
        <v>0</v>
      </c>
      <c r="CY169">
        <f t="shared" si="77"/>
        <v>60325.23</v>
      </c>
      <c r="CZ169">
        <f t="shared" si="78"/>
        <v>16222.39</v>
      </c>
      <c r="DA169">
        <f t="shared" si="79"/>
        <v>3.44</v>
      </c>
      <c r="DB169">
        <f t="shared" si="80"/>
        <v>4.0599999999999996</v>
      </c>
      <c r="DC169">
        <f t="shared" si="81"/>
        <v>0</v>
      </c>
      <c r="DD169" t="s">
        <v>3</v>
      </c>
      <c r="DE169" t="s">
        <v>3</v>
      </c>
      <c r="DF169">
        <f t="shared" si="82"/>
        <v>0</v>
      </c>
      <c r="DG169">
        <f t="shared" si="83"/>
        <v>0</v>
      </c>
      <c r="DH169">
        <f t="shared" si="84"/>
        <v>0</v>
      </c>
      <c r="DI169">
        <f t="shared" si="65"/>
        <v>0</v>
      </c>
      <c r="DJ169">
        <f t="shared" si="85"/>
        <v>0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ROW(Source!A242)</f>
        <v>242</v>
      </c>
      <c r="B170">
        <v>78711061</v>
      </c>
      <c r="C170">
        <v>78712359</v>
      </c>
      <c r="D170">
        <v>75140463</v>
      </c>
      <c r="E170">
        <v>1</v>
      </c>
      <c r="F170">
        <v>1</v>
      </c>
      <c r="G170">
        <v>1077</v>
      </c>
      <c r="H170">
        <v>3</v>
      </c>
      <c r="I170" t="s">
        <v>698</v>
      </c>
      <c r="J170" t="s">
        <v>699</v>
      </c>
      <c r="K170" t="s">
        <v>700</v>
      </c>
      <c r="L170">
        <v>1348</v>
      </c>
      <c r="N170">
        <v>1009</v>
      </c>
      <c r="O170" t="s">
        <v>228</v>
      </c>
      <c r="P170" t="s">
        <v>228</v>
      </c>
      <c r="Q170">
        <v>1000</v>
      </c>
      <c r="W170">
        <v>0</v>
      </c>
      <c r="X170">
        <v>1158088276</v>
      </c>
      <c r="Y170">
        <f t="shared" si="76"/>
        <v>6.0000000000000002E-5</v>
      </c>
      <c r="AA170">
        <v>42778.76</v>
      </c>
      <c r="AB170">
        <v>0</v>
      </c>
      <c r="AC170">
        <v>0</v>
      </c>
      <c r="AD170">
        <v>0</v>
      </c>
      <c r="AE170">
        <v>11242.42</v>
      </c>
      <c r="AF170">
        <v>0</v>
      </c>
      <c r="AG170">
        <v>0</v>
      </c>
      <c r="AH170">
        <v>0</v>
      </c>
      <c r="AI170">
        <v>3.52</v>
      </c>
      <c r="AJ170">
        <v>1</v>
      </c>
      <c r="AK170">
        <v>1</v>
      </c>
      <c r="AL170">
        <v>1</v>
      </c>
      <c r="AM170">
        <v>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6.0000000000000002E-5</v>
      </c>
      <c r="AU170" t="s">
        <v>3</v>
      </c>
      <c r="AV170">
        <v>0</v>
      </c>
      <c r="AW170">
        <v>2</v>
      </c>
      <c r="AX170">
        <v>78712394</v>
      </c>
      <c r="AY170">
        <v>1</v>
      </c>
      <c r="AZ170">
        <v>0</v>
      </c>
      <c r="BA170">
        <v>386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ROUND(Y170*Source!I242,9)</f>
        <v>0</v>
      </c>
      <c r="CY170">
        <f t="shared" si="77"/>
        <v>42778.76</v>
      </c>
      <c r="CZ170">
        <f t="shared" si="78"/>
        <v>11242.42</v>
      </c>
      <c r="DA170">
        <f t="shared" si="79"/>
        <v>3.52</v>
      </c>
      <c r="DB170">
        <f t="shared" si="80"/>
        <v>0.67</v>
      </c>
      <c r="DC170">
        <f t="shared" si="81"/>
        <v>0</v>
      </c>
      <c r="DD170" t="s">
        <v>3</v>
      </c>
      <c r="DE170" t="s">
        <v>3</v>
      </c>
      <c r="DF170">
        <f t="shared" si="82"/>
        <v>0</v>
      </c>
      <c r="DG170">
        <f t="shared" si="83"/>
        <v>0</v>
      </c>
      <c r="DH170">
        <f t="shared" si="84"/>
        <v>0</v>
      </c>
      <c r="DI170">
        <f t="shared" si="65"/>
        <v>0</v>
      </c>
      <c r="DJ170">
        <f t="shared" si="85"/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ROW(Source!A242)</f>
        <v>242</v>
      </c>
      <c r="B171">
        <v>78711061</v>
      </c>
      <c r="C171">
        <v>78712359</v>
      </c>
      <c r="D171">
        <v>75146974</v>
      </c>
      <c r="E171">
        <v>1</v>
      </c>
      <c r="F171">
        <v>1</v>
      </c>
      <c r="G171">
        <v>1077</v>
      </c>
      <c r="H171">
        <v>3</v>
      </c>
      <c r="I171" t="s">
        <v>701</v>
      </c>
      <c r="J171" t="s">
        <v>702</v>
      </c>
      <c r="K171" t="s">
        <v>703</v>
      </c>
      <c r="L171">
        <v>1346</v>
      </c>
      <c r="N171">
        <v>1009</v>
      </c>
      <c r="O171" t="s">
        <v>412</v>
      </c>
      <c r="P171" t="s">
        <v>412</v>
      </c>
      <c r="Q171">
        <v>1</v>
      </c>
      <c r="W171">
        <v>0</v>
      </c>
      <c r="X171">
        <v>-1839488822</v>
      </c>
      <c r="Y171">
        <f t="shared" si="76"/>
        <v>0.8</v>
      </c>
      <c r="AA171">
        <v>212.24</v>
      </c>
      <c r="AB171">
        <v>0</v>
      </c>
      <c r="AC171">
        <v>0</v>
      </c>
      <c r="AD171">
        <v>0</v>
      </c>
      <c r="AE171">
        <v>25.8</v>
      </c>
      <c r="AF171">
        <v>0</v>
      </c>
      <c r="AG171">
        <v>0</v>
      </c>
      <c r="AH171">
        <v>0</v>
      </c>
      <c r="AI171">
        <v>7.61</v>
      </c>
      <c r="AJ171">
        <v>1</v>
      </c>
      <c r="AK171">
        <v>1</v>
      </c>
      <c r="AL171">
        <v>1</v>
      </c>
      <c r="AM171">
        <v>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0.8</v>
      </c>
      <c r="AU171" t="s">
        <v>3</v>
      </c>
      <c r="AV171">
        <v>0</v>
      </c>
      <c r="AW171">
        <v>2</v>
      </c>
      <c r="AX171">
        <v>78712395</v>
      </c>
      <c r="AY171">
        <v>1</v>
      </c>
      <c r="AZ171">
        <v>0</v>
      </c>
      <c r="BA171">
        <v>387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ROUND(Y171*Source!I242,9)</f>
        <v>0</v>
      </c>
      <c r="CY171">
        <f t="shared" si="77"/>
        <v>212.24</v>
      </c>
      <c r="CZ171">
        <f t="shared" si="78"/>
        <v>25.8</v>
      </c>
      <c r="DA171">
        <f t="shared" si="79"/>
        <v>7.61</v>
      </c>
      <c r="DB171">
        <f t="shared" si="80"/>
        <v>20.64</v>
      </c>
      <c r="DC171">
        <f t="shared" si="81"/>
        <v>0</v>
      </c>
      <c r="DD171" t="s">
        <v>3</v>
      </c>
      <c r="DE171" t="s">
        <v>3</v>
      </c>
      <c r="DF171">
        <f t="shared" si="82"/>
        <v>0</v>
      </c>
      <c r="DG171">
        <f t="shared" si="83"/>
        <v>0</v>
      </c>
      <c r="DH171">
        <f t="shared" si="84"/>
        <v>0</v>
      </c>
      <c r="DI171">
        <f t="shared" si="65"/>
        <v>0</v>
      </c>
      <c r="DJ171">
        <f t="shared" si="85"/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ROW(Source!A242)</f>
        <v>242</v>
      </c>
      <c r="B172">
        <v>78711061</v>
      </c>
      <c r="C172">
        <v>78712359</v>
      </c>
      <c r="D172">
        <v>75140765</v>
      </c>
      <c r="E172">
        <v>1</v>
      </c>
      <c r="F172">
        <v>1</v>
      </c>
      <c r="G172">
        <v>1077</v>
      </c>
      <c r="H172">
        <v>3</v>
      </c>
      <c r="I172" t="s">
        <v>704</v>
      </c>
      <c r="J172" t="s">
        <v>705</v>
      </c>
      <c r="K172" t="s">
        <v>706</v>
      </c>
      <c r="L172">
        <v>1348</v>
      </c>
      <c r="N172">
        <v>1009</v>
      </c>
      <c r="O172" t="s">
        <v>228</v>
      </c>
      <c r="P172" t="s">
        <v>228</v>
      </c>
      <c r="Q172">
        <v>1000</v>
      </c>
      <c r="W172">
        <v>0</v>
      </c>
      <c r="X172">
        <v>619489811</v>
      </c>
      <c r="Y172">
        <f t="shared" si="76"/>
        <v>4.0000000000000003E-5</v>
      </c>
      <c r="AA172">
        <v>84823.88</v>
      </c>
      <c r="AB172">
        <v>0</v>
      </c>
      <c r="AC172">
        <v>0</v>
      </c>
      <c r="AD172">
        <v>0</v>
      </c>
      <c r="AE172">
        <v>7982.5</v>
      </c>
      <c r="AF172">
        <v>0</v>
      </c>
      <c r="AG172">
        <v>0</v>
      </c>
      <c r="AH172">
        <v>0</v>
      </c>
      <c r="AI172">
        <v>9.83</v>
      </c>
      <c r="AJ172">
        <v>1</v>
      </c>
      <c r="AK172">
        <v>1</v>
      </c>
      <c r="AL172">
        <v>1</v>
      </c>
      <c r="AM172">
        <v>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4.0000000000000003E-5</v>
      </c>
      <c r="AU172" t="s">
        <v>3</v>
      </c>
      <c r="AV172">
        <v>0</v>
      </c>
      <c r="AW172">
        <v>2</v>
      </c>
      <c r="AX172">
        <v>78712396</v>
      </c>
      <c r="AY172">
        <v>1</v>
      </c>
      <c r="AZ172">
        <v>0</v>
      </c>
      <c r="BA172">
        <v>388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ROUND(Y172*Source!I242,9)</f>
        <v>0</v>
      </c>
      <c r="CY172">
        <f t="shared" si="77"/>
        <v>84823.88</v>
      </c>
      <c r="CZ172">
        <f t="shared" si="78"/>
        <v>7982.5</v>
      </c>
      <c r="DA172">
        <f t="shared" si="79"/>
        <v>9.83</v>
      </c>
      <c r="DB172">
        <f t="shared" si="80"/>
        <v>0.32</v>
      </c>
      <c r="DC172">
        <f t="shared" si="81"/>
        <v>0</v>
      </c>
      <c r="DD172" t="s">
        <v>3</v>
      </c>
      <c r="DE172" t="s">
        <v>3</v>
      </c>
      <c r="DF172">
        <f t="shared" si="82"/>
        <v>0</v>
      </c>
      <c r="DG172">
        <f t="shared" si="83"/>
        <v>0</v>
      </c>
      <c r="DH172">
        <f t="shared" si="84"/>
        <v>0</v>
      </c>
      <c r="DI172">
        <f t="shared" si="65"/>
        <v>0</v>
      </c>
      <c r="DJ172">
        <f t="shared" si="85"/>
        <v>0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ROW(Source!A242)</f>
        <v>242</v>
      </c>
      <c r="B173">
        <v>78711061</v>
      </c>
      <c r="C173">
        <v>78712359</v>
      </c>
      <c r="D173">
        <v>75163663</v>
      </c>
      <c r="E173">
        <v>1</v>
      </c>
      <c r="F173">
        <v>1</v>
      </c>
      <c r="G173">
        <v>1077</v>
      </c>
      <c r="H173">
        <v>3</v>
      </c>
      <c r="I173" t="s">
        <v>707</v>
      </c>
      <c r="J173" t="s">
        <v>708</v>
      </c>
      <c r="K173" t="s">
        <v>709</v>
      </c>
      <c r="L173">
        <v>1356</v>
      </c>
      <c r="N173">
        <v>1010</v>
      </c>
      <c r="O173" t="s">
        <v>710</v>
      </c>
      <c r="P173" t="s">
        <v>710</v>
      </c>
      <c r="Q173">
        <v>1000</v>
      </c>
      <c r="W173">
        <v>0</v>
      </c>
      <c r="X173">
        <v>811608670</v>
      </c>
      <c r="Y173">
        <f t="shared" si="76"/>
        <v>4.1000000000000003E-3</v>
      </c>
      <c r="AA173">
        <v>1729.99</v>
      </c>
      <c r="AB173">
        <v>0</v>
      </c>
      <c r="AC173">
        <v>0</v>
      </c>
      <c r="AD173">
        <v>0</v>
      </c>
      <c r="AE173">
        <v>226.68</v>
      </c>
      <c r="AF173">
        <v>0</v>
      </c>
      <c r="AG173">
        <v>0</v>
      </c>
      <c r="AH173">
        <v>0</v>
      </c>
      <c r="AI173">
        <v>7.06</v>
      </c>
      <c r="AJ173">
        <v>1</v>
      </c>
      <c r="AK173">
        <v>1</v>
      </c>
      <c r="AL173">
        <v>1</v>
      </c>
      <c r="AM173">
        <v>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4.1000000000000003E-3</v>
      </c>
      <c r="AU173" t="s">
        <v>3</v>
      </c>
      <c r="AV173">
        <v>0</v>
      </c>
      <c r="AW173">
        <v>2</v>
      </c>
      <c r="AX173">
        <v>78712397</v>
      </c>
      <c r="AY173">
        <v>1</v>
      </c>
      <c r="AZ173">
        <v>0</v>
      </c>
      <c r="BA173">
        <v>389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ROUND(Y173*Source!I242,9)</f>
        <v>0</v>
      </c>
      <c r="CY173">
        <f t="shared" si="77"/>
        <v>1729.99</v>
      </c>
      <c r="CZ173">
        <f t="shared" si="78"/>
        <v>226.68</v>
      </c>
      <c r="DA173">
        <f t="shared" si="79"/>
        <v>7.06</v>
      </c>
      <c r="DB173">
        <f t="shared" si="80"/>
        <v>0.93</v>
      </c>
      <c r="DC173">
        <f t="shared" si="81"/>
        <v>0</v>
      </c>
      <c r="DD173" t="s">
        <v>3</v>
      </c>
      <c r="DE173" t="s">
        <v>3</v>
      </c>
      <c r="DF173">
        <f t="shared" si="82"/>
        <v>0</v>
      </c>
      <c r="DG173">
        <f t="shared" si="83"/>
        <v>0</v>
      </c>
      <c r="DH173">
        <f t="shared" si="84"/>
        <v>0</v>
      </c>
      <c r="DI173">
        <f t="shared" si="65"/>
        <v>0</v>
      </c>
      <c r="DJ173">
        <f t="shared" si="85"/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ROW(Source!A242)</f>
        <v>242</v>
      </c>
      <c r="B174">
        <v>78711061</v>
      </c>
      <c r="C174">
        <v>78712359</v>
      </c>
      <c r="D174">
        <v>75163324</v>
      </c>
      <c r="E174">
        <v>1</v>
      </c>
      <c r="F174">
        <v>1</v>
      </c>
      <c r="G174">
        <v>1077</v>
      </c>
      <c r="H174">
        <v>3</v>
      </c>
      <c r="I174" t="s">
        <v>711</v>
      </c>
      <c r="J174" t="s">
        <v>712</v>
      </c>
      <c r="K174" t="s">
        <v>713</v>
      </c>
      <c r="L174">
        <v>1301</v>
      </c>
      <c r="N174">
        <v>1003</v>
      </c>
      <c r="O174" t="s">
        <v>378</v>
      </c>
      <c r="P174" t="s">
        <v>378</v>
      </c>
      <c r="Q174">
        <v>1</v>
      </c>
      <c r="W174">
        <v>0</v>
      </c>
      <c r="X174">
        <v>-1504670137</v>
      </c>
      <c r="Y174">
        <f t="shared" si="76"/>
        <v>0.96</v>
      </c>
      <c r="AA174">
        <v>5.0999999999999996</v>
      </c>
      <c r="AB174">
        <v>0</v>
      </c>
      <c r="AC174">
        <v>0</v>
      </c>
      <c r="AD174">
        <v>0</v>
      </c>
      <c r="AE174">
        <v>0.7</v>
      </c>
      <c r="AF174">
        <v>0</v>
      </c>
      <c r="AG174">
        <v>0</v>
      </c>
      <c r="AH174">
        <v>0</v>
      </c>
      <c r="AI174">
        <v>6.74</v>
      </c>
      <c r="AJ174">
        <v>1</v>
      </c>
      <c r="AK174">
        <v>1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0.96</v>
      </c>
      <c r="AU174" t="s">
        <v>3</v>
      </c>
      <c r="AV174">
        <v>0</v>
      </c>
      <c r="AW174">
        <v>2</v>
      </c>
      <c r="AX174">
        <v>78712398</v>
      </c>
      <c r="AY174">
        <v>1</v>
      </c>
      <c r="AZ174">
        <v>0</v>
      </c>
      <c r="BA174">
        <v>390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v>0</v>
      </c>
      <c r="CX174">
        <f>ROUND(Y174*Source!I242,9)</f>
        <v>0</v>
      </c>
      <c r="CY174">
        <f t="shared" si="77"/>
        <v>5.0999999999999996</v>
      </c>
      <c r="CZ174">
        <f t="shared" si="78"/>
        <v>0.7</v>
      </c>
      <c r="DA174">
        <f t="shared" si="79"/>
        <v>6.74</v>
      </c>
      <c r="DB174">
        <f t="shared" si="80"/>
        <v>0.67</v>
      </c>
      <c r="DC174">
        <f t="shared" si="81"/>
        <v>0</v>
      </c>
      <c r="DD174" t="s">
        <v>3</v>
      </c>
      <c r="DE174" t="s">
        <v>3</v>
      </c>
      <c r="DF174">
        <f t="shared" si="82"/>
        <v>0</v>
      </c>
      <c r="DG174">
        <f t="shared" si="83"/>
        <v>0</v>
      </c>
      <c r="DH174">
        <f t="shared" si="84"/>
        <v>0</v>
      </c>
      <c r="DI174">
        <f t="shared" si="65"/>
        <v>0</v>
      </c>
      <c r="DJ174">
        <f t="shared" si="85"/>
        <v>0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ROW(Source!A242)</f>
        <v>242</v>
      </c>
      <c r="B175">
        <v>78711061</v>
      </c>
      <c r="C175">
        <v>78712359</v>
      </c>
      <c r="D175">
        <v>75163326</v>
      </c>
      <c r="E175">
        <v>1</v>
      </c>
      <c r="F175">
        <v>1</v>
      </c>
      <c r="G175">
        <v>1077</v>
      </c>
      <c r="H175">
        <v>3</v>
      </c>
      <c r="I175" t="s">
        <v>714</v>
      </c>
      <c r="J175" t="s">
        <v>715</v>
      </c>
      <c r="K175" t="s">
        <v>716</v>
      </c>
      <c r="L175">
        <v>1356</v>
      </c>
      <c r="N175">
        <v>1010</v>
      </c>
      <c r="O175" t="s">
        <v>710</v>
      </c>
      <c r="P175" t="s">
        <v>710</v>
      </c>
      <c r="Q175">
        <v>1000</v>
      </c>
      <c r="W175">
        <v>0</v>
      </c>
      <c r="X175">
        <v>-2136757613</v>
      </c>
      <c r="Y175">
        <f t="shared" si="76"/>
        <v>8.3199999999999993E-3</v>
      </c>
      <c r="AA175">
        <v>229.8</v>
      </c>
      <c r="AB175">
        <v>0</v>
      </c>
      <c r="AC175">
        <v>0</v>
      </c>
      <c r="AD175">
        <v>0</v>
      </c>
      <c r="AE175">
        <v>6.44</v>
      </c>
      <c r="AF175">
        <v>0</v>
      </c>
      <c r="AG175">
        <v>0</v>
      </c>
      <c r="AH175">
        <v>0</v>
      </c>
      <c r="AI175">
        <v>33.01</v>
      </c>
      <c r="AJ175">
        <v>1</v>
      </c>
      <c r="AK175">
        <v>1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8.3199999999999993E-3</v>
      </c>
      <c r="AU175" t="s">
        <v>3</v>
      </c>
      <c r="AV175">
        <v>0</v>
      </c>
      <c r="AW175">
        <v>2</v>
      </c>
      <c r="AX175">
        <v>78712399</v>
      </c>
      <c r="AY175">
        <v>1</v>
      </c>
      <c r="AZ175">
        <v>0</v>
      </c>
      <c r="BA175">
        <v>391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v>0</v>
      </c>
      <c r="CX175">
        <f>ROUND(Y175*Source!I242,9)</f>
        <v>0</v>
      </c>
      <c r="CY175">
        <f t="shared" si="77"/>
        <v>229.8</v>
      </c>
      <c r="CZ175">
        <f t="shared" si="78"/>
        <v>6.44</v>
      </c>
      <c r="DA175">
        <f t="shared" si="79"/>
        <v>33.01</v>
      </c>
      <c r="DB175">
        <f t="shared" si="80"/>
        <v>0.05</v>
      </c>
      <c r="DC175">
        <f t="shared" si="81"/>
        <v>0</v>
      </c>
      <c r="DD175" t="s">
        <v>3</v>
      </c>
      <c r="DE175" t="s">
        <v>3</v>
      </c>
      <c r="DF175">
        <f t="shared" si="82"/>
        <v>0</v>
      </c>
      <c r="DG175">
        <f t="shared" si="83"/>
        <v>0</v>
      </c>
      <c r="DH175">
        <f t="shared" si="84"/>
        <v>0</v>
      </c>
      <c r="DI175">
        <f t="shared" si="65"/>
        <v>0</v>
      </c>
      <c r="DJ175">
        <f t="shared" si="85"/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ROW(Source!A244)</f>
        <v>244</v>
      </c>
      <c r="B176">
        <v>78711061</v>
      </c>
      <c r="C176">
        <v>78712402</v>
      </c>
      <c r="D176">
        <v>75094012</v>
      </c>
      <c r="E176">
        <v>1077</v>
      </c>
      <c r="F176">
        <v>1</v>
      </c>
      <c r="G176">
        <v>1077</v>
      </c>
      <c r="H176">
        <v>1</v>
      </c>
      <c r="I176" t="s">
        <v>621</v>
      </c>
      <c r="J176" t="s">
        <v>3</v>
      </c>
      <c r="K176" t="s">
        <v>622</v>
      </c>
      <c r="L176">
        <v>1191</v>
      </c>
      <c r="N176">
        <v>1013</v>
      </c>
      <c r="O176" t="s">
        <v>623</v>
      </c>
      <c r="P176" t="s">
        <v>623</v>
      </c>
      <c r="Q176">
        <v>1</v>
      </c>
      <c r="W176">
        <v>0</v>
      </c>
      <c r="X176">
        <v>476480486</v>
      </c>
      <c r="Y176">
        <f>(AT176*1.1)</f>
        <v>5.5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5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5</v>
      </c>
      <c r="AU176" t="s">
        <v>32</v>
      </c>
      <c r="AV176">
        <v>1</v>
      </c>
      <c r="AW176">
        <v>2</v>
      </c>
      <c r="AX176">
        <v>78712412</v>
      </c>
      <c r="AY176">
        <v>1</v>
      </c>
      <c r="AZ176">
        <v>0</v>
      </c>
      <c r="BA176">
        <v>393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U176">
        <f>ROUND(AT176*Source!I244*AH176*AL176,2)</f>
        <v>0</v>
      </c>
      <c r="CV176">
        <f>ROUND(Y176*Source!I244,9)</f>
        <v>0</v>
      </c>
      <c r="CW176">
        <v>0</v>
      </c>
      <c r="CX176">
        <f>ROUND(Y176*Source!I244,9)</f>
        <v>0</v>
      </c>
      <c r="CY176">
        <f>AD176</f>
        <v>0</v>
      </c>
      <c r="CZ176">
        <f>AH176</f>
        <v>0</v>
      </c>
      <c r="DA176">
        <f>AL176</f>
        <v>1</v>
      </c>
      <c r="DB176">
        <f>ROUND((ROUND(AT176*CZ176,2)*1.1),6)</f>
        <v>0</v>
      </c>
      <c r="DC176">
        <f>ROUND((ROUND(AT176*AG176,2)*1.1),6)</f>
        <v>0</v>
      </c>
      <c r="DD176" t="s">
        <v>3</v>
      </c>
      <c r="DE176" t="s">
        <v>3</v>
      </c>
      <c r="DF176">
        <f>ROUND(ROUND(AE176,2)*CX176,2)</f>
        <v>0</v>
      </c>
      <c r="DG176">
        <f t="shared" si="83"/>
        <v>0</v>
      </c>
      <c r="DH176">
        <f t="shared" si="84"/>
        <v>0</v>
      </c>
      <c r="DI176">
        <f t="shared" si="65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ROW(Source!A244)</f>
        <v>244</v>
      </c>
      <c r="B177">
        <v>78711061</v>
      </c>
      <c r="C177">
        <v>78712402</v>
      </c>
      <c r="D177">
        <v>75171356</v>
      </c>
      <c r="E177">
        <v>1</v>
      </c>
      <c r="F177">
        <v>1</v>
      </c>
      <c r="G177">
        <v>1077</v>
      </c>
      <c r="H177">
        <v>2</v>
      </c>
      <c r="I177" t="s">
        <v>717</v>
      </c>
      <c r="J177" t="s">
        <v>718</v>
      </c>
      <c r="K177" t="s">
        <v>719</v>
      </c>
      <c r="L177">
        <v>1368</v>
      </c>
      <c r="N177">
        <v>1011</v>
      </c>
      <c r="O177" t="s">
        <v>627</v>
      </c>
      <c r="P177" t="s">
        <v>627</v>
      </c>
      <c r="Q177">
        <v>1</v>
      </c>
      <c r="W177">
        <v>0</v>
      </c>
      <c r="X177">
        <v>-1873964839</v>
      </c>
      <c r="Y177">
        <f>(AT177*1.1)</f>
        <v>0.66</v>
      </c>
      <c r="AA177">
        <v>0</v>
      </c>
      <c r="AB177">
        <v>1.06</v>
      </c>
      <c r="AC177">
        <v>0</v>
      </c>
      <c r="AD177">
        <v>0</v>
      </c>
      <c r="AE177">
        <v>0</v>
      </c>
      <c r="AF177">
        <v>0.12</v>
      </c>
      <c r="AG177">
        <v>0</v>
      </c>
      <c r="AH177">
        <v>0</v>
      </c>
      <c r="AI177">
        <v>1</v>
      </c>
      <c r="AJ177">
        <v>8.42</v>
      </c>
      <c r="AK177">
        <v>47.82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0.6</v>
      </c>
      <c r="AU177" t="s">
        <v>32</v>
      </c>
      <c r="AV177">
        <v>0</v>
      </c>
      <c r="AW177">
        <v>2</v>
      </c>
      <c r="AX177">
        <v>78712413</v>
      </c>
      <c r="AY177">
        <v>1</v>
      </c>
      <c r="AZ177">
        <v>0</v>
      </c>
      <c r="BA177">
        <v>394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f>ROUND(Y177*Source!I244*DO177,9)</f>
        <v>0</v>
      </c>
      <c r="CX177">
        <f>ROUND(Y177*Source!I244,9)</f>
        <v>0</v>
      </c>
      <c r="CY177">
        <f>AB177</f>
        <v>1.06</v>
      </c>
      <c r="CZ177">
        <f>AF177</f>
        <v>0.12</v>
      </c>
      <c r="DA177">
        <f>AJ177</f>
        <v>8.42</v>
      </c>
      <c r="DB177">
        <f>ROUND((ROUND(AT177*CZ177,2)*1.1),6)</f>
        <v>7.6999999999999999E-2</v>
      </c>
      <c r="DC177">
        <f>ROUND((ROUND(AT177*AG177,2)*1.1),6)</f>
        <v>0</v>
      </c>
      <c r="DD177" t="s">
        <v>3</v>
      </c>
      <c r="DE177" t="s">
        <v>3</v>
      </c>
      <c r="DF177">
        <f>ROUND(ROUND(AE177,2)*CX177,2)</f>
        <v>0</v>
      </c>
      <c r="DG177">
        <f>ROUND(ROUND(AF177*AJ177,2)*CX177,2)</f>
        <v>0</v>
      </c>
      <c r="DH177">
        <f>ROUND(ROUND(AG177*AK177,2)*CX177,2)</f>
        <v>0</v>
      </c>
      <c r="DI177">
        <f t="shared" si="65"/>
        <v>0</v>
      </c>
      <c r="DJ177">
        <f>DG177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ROW(Source!A244)</f>
        <v>244</v>
      </c>
      <c r="B178">
        <v>78711061</v>
      </c>
      <c r="C178">
        <v>78712402</v>
      </c>
      <c r="D178">
        <v>75171515</v>
      </c>
      <c r="E178">
        <v>1</v>
      </c>
      <c r="F178">
        <v>1</v>
      </c>
      <c r="G178">
        <v>1077</v>
      </c>
      <c r="H178">
        <v>2</v>
      </c>
      <c r="I178" t="s">
        <v>665</v>
      </c>
      <c r="J178" t="s">
        <v>666</v>
      </c>
      <c r="K178" t="s">
        <v>667</v>
      </c>
      <c r="L178">
        <v>1368</v>
      </c>
      <c r="N178">
        <v>1011</v>
      </c>
      <c r="O178" t="s">
        <v>627</v>
      </c>
      <c r="P178" t="s">
        <v>627</v>
      </c>
      <c r="Q178">
        <v>1</v>
      </c>
      <c r="W178">
        <v>0</v>
      </c>
      <c r="X178">
        <v>-1563021952</v>
      </c>
      <c r="Y178">
        <f>(AT178*1.1)</f>
        <v>1.0999999999999999E-2</v>
      </c>
      <c r="AA178">
        <v>0</v>
      </c>
      <c r="AB178">
        <v>1323.36</v>
      </c>
      <c r="AC178">
        <v>631.85</v>
      </c>
      <c r="AD178">
        <v>0</v>
      </c>
      <c r="AE178">
        <v>0</v>
      </c>
      <c r="AF178">
        <v>83.1</v>
      </c>
      <c r="AG178">
        <v>12.62</v>
      </c>
      <c r="AH178">
        <v>0</v>
      </c>
      <c r="AI178">
        <v>1</v>
      </c>
      <c r="AJ178">
        <v>15.21</v>
      </c>
      <c r="AK178">
        <v>47.82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0.01</v>
      </c>
      <c r="AU178" t="s">
        <v>32</v>
      </c>
      <c r="AV178">
        <v>0</v>
      </c>
      <c r="AW178">
        <v>2</v>
      </c>
      <c r="AX178">
        <v>78712414</v>
      </c>
      <c r="AY178">
        <v>1</v>
      </c>
      <c r="AZ178">
        <v>0</v>
      </c>
      <c r="BA178">
        <v>395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ROUND(Y178*Source!I244*DO178,9)</f>
        <v>0</v>
      </c>
      <c r="CX178">
        <f>ROUND(Y178*Source!I244,9)</f>
        <v>0</v>
      </c>
      <c r="CY178">
        <f>AB178</f>
        <v>1323.36</v>
      </c>
      <c r="CZ178">
        <f>AF178</f>
        <v>83.1</v>
      </c>
      <c r="DA178">
        <f>AJ178</f>
        <v>15.21</v>
      </c>
      <c r="DB178">
        <f>ROUND((ROUND(AT178*CZ178,2)*1.1),6)</f>
        <v>0.91300000000000003</v>
      </c>
      <c r="DC178">
        <f>ROUND((ROUND(AT178*AG178,2)*1.1),6)</f>
        <v>0.14299999999999999</v>
      </c>
      <c r="DD178" t="s">
        <v>3</v>
      </c>
      <c r="DE178" t="s">
        <v>3</v>
      </c>
      <c r="DF178">
        <f>ROUND(ROUND(AE178,2)*CX178,2)</f>
        <v>0</v>
      </c>
      <c r="DG178">
        <f>ROUND(ROUND(AF178*AJ178,2)*CX178,2)</f>
        <v>0</v>
      </c>
      <c r="DH178">
        <f>ROUND(ROUND(AG178*AK178,2)*CX178,2)</f>
        <v>0</v>
      </c>
      <c r="DI178">
        <f t="shared" si="65"/>
        <v>0</v>
      </c>
      <c r="DJ178">
        <f>DG178</f>
        <v>0</v>
      </c>
      <c r="DK178">
        <v>0</v>
      </c>
      <c r="DL178" t="s">
        <v>628</v>
      </c>
      <c r="DM178">
        <v>0</v>
      </c>
      <c r="DN178" t="s">
        <v>623</v>
      </c>
      <c r="DO178">
        <v>12.62</v>
      </c>
    </row>
    <row r="179" spans="1:119" x14ac:dyDescent="0.2">
      <c r="A179">
        <f>ROW(Source!A244)</f>
        <v>244</v>
      </c>
      <c r="B179">
        <v>78711061</v>
      </c>
      <c r="C179">
        <v>78712402</v>
      </c>
      <c r="D179">
        <v>75142011</v>
      </c>
      <c r="E179">
        <v>1</v>
      </c>
      <c r="F179">
        <v>1</v>
      </c>
      <c r="G179">
        <v>1077</v>
      </c>
      <c r="H179">
        <v>3</v>
      </c>
      <c r="I179" t="s">
        <v>720</v>
      </c>
      <c r="J179" t="s">
        <v>721</v>
      </c>
      <c r="K179" t="s">
        <v>722</v>
      </c>
      <c r="L179">
        <v>1346</v>
      </c>
      <c r="N179">
        <v>1009</v>
      </c>
      <c r="O179" t="s">
        <v>412</v>
      </c>
      <c r="P179" t="s">
        <v>412</v>
      </c>
      <c r="Q179">
        <v>1</v>
      </c>
      <c r="W179">
        <v>0</v>
      </c>
      <c r="X179">
        <v>-1706574432</v>
      </c>
      <c r="Y179">
        <f>AT179</f>
        <v>1.8815</v>
      </c>
      <c r="AA179">
        <v>62.89</v>
      </c>
      <c r="AB179">
        <v>0</v>
      </c>
      <c r="AC179">
        <v>0</v>
      </c>
      <c r="AD179">
        <v>0</v>
      </c>
      <c r="AE179">
        <v>6.27</v>
      </c>
      <c r="AF179">
        <v>0</v>
      </c>
      <c r="AG179">
        <v>0</v>
      </c>
      <c r="AH179">
        <v>0</v>
      </c>
      <c r="AI179">
        <v>10.029999999999999</v>
      </c>
      <c r="AJ179">
        <v>1</v>
      </c>
      <c r="AK179">
        <v>1</v>
      </c>
      <c r="AL179">
        <v>1</v>
      </c>
      <c r="AM179">
        <v>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1.8815</v>
      </c>
      <c r="AU179" t="s">
        <v>3</v>
      </c>
      <c r="AV179">
        <v>0</v>
      </c>
      <c r="AW179">
        <v>2</v>
      </c>
      <c r="AX179">
        <v>78712415</v>
      </c>
      <c r="AY179">
        <v>1</v>
      </c>
      <c r="AZ179">
        <v>0</v>
      </c>
      <c r="BA179">
        <v>396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V179">
        <v>0</v>
      </c>
      <c r="CW179">
        <v>0</v>
      </c>
      <c r="CX179">
        <f>ROUND(Y179*Source!I244,9)</f>
        <v>0</v>
      </c>
      <c r="CY179">
        <f>AA179</f>
        <v>62.89</v>
      </c>
      <c r="CZ179">
        <f>AE179</f>
        <v>6.27</v>
      </c>
      <c r="DA179">
        <f>AI179</f>
        <v>10.029999999999999</v>
      </c>
      <c r="DB179">
        <f>ROUND(ROUND(AT179*CZ179,2),6)</f>
        <v>11.8</v>
      </c>
      <c r="DC179">
        <f>ROUND(ROUND(AT179*AG179,2),6)</f>
        <v>0</v>
      </c>
      <c r="DD179" t="s">
        <v>3</v>
      </c>
      <c r="DE179" t="s">
        <v>3</v>
      </c>
      <c r="DF179">
        <f>ROUND(ROUND(AE179*AI179,2)*CX179,2)</f>
        <v>0</v>
      </c>
      <c r="DG179">
        <f>ROUND(ROUND(AF179,2)*CX179,2)</f>
        <v>0</v>
      </c>
      <c r="DH179">
        <f>ROUND(ROUND(AG179,2)*CX179,2)</f>
        <v>0</v>
      </c>
      <c r="DI179">
        <f t="shared" si="65"/>
        <v>0</v>
      </c>
      <c r="DJ179">
        <f>DF179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ROW(Source!A245)</f>
        <v>245</v>
      </c>
      <c r="B180">
        <v>78711061</v>
      </c>
      <c r="C180">
        <v>78712417</v>
      </c>
      <c r="D180">
        <v>75094012</v>
      </c>
      <c r="E180">
        <v>1077</v>
      </c>
      <c r="F180">
        <v>1</v>
      </c>
      <c r="G180">
        <v>1077</v>
      </c>
      <c r="H180">
        <v>1</v>
      </c>
      <c r="I180" t="s">
        <v>621</v>
      </c>
      <c r="J180" t="s">
        <v>3</v>
      </c>
      <c r="K180" t="s">
        <v>622</v>
      </c>
      <c r="L180">
        <v>1191</v>
      </c>
      <c r="N180">
        <v>1013</v>
      </c>
      <c r="O180" t="s">
        <v>623</v>
      </c>
      <c r="P180" t="s">
        <v>623</v>
      </c>
      <c r="Q180">
        <v>1</v>
      </c>
      <c r="W180">
        <v>0</v>
      </c>
      <c r="X180">
        <v>476480486</v>
      </c>
      <c r="Y180">
        <f>(AT180*1.1)</f>
        <v>5.5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5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5</v>
      </c>
      <c r="AU180" t="s">
        <v>32</v>
      </c>
      <c r="AV180">
        <v>1</v>
      </c>
      <c r="AW180">
        <v>2</v>
      </c>
      <c r="AX180">
        <v>78712427</v>
      </c>
      <c r="AY180">
        <v>1</v>
      </c>
      <c r="AZ180">
        <v>0</v>
      </c>
      <c r="BA180">
        <v>398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U180">
        <f>ROUND(AT180*Source!I245*AH180*AL180,2)</f>
        <v>0</v>
      </c>
      <c r="CV180">
        <f>ROUND(Y180*Source!I245,9)</f>
        <v>0</v>
      </c>
      <c r="CW180">
        <v>0</v>
      </c>
      <c r="CX180">
        <f>ROUND(Y180*Source!I245,9)</f>
        <v>0</v>
      </c>
      <c r="CY180">
        <f>AD180</f>
        <v>0</v>
      </c>
      <c r="CZ180">
        <f>AH180</f>
        <v>0</v>
      </c>
      <c r="DA180">
        <f>AL180</f>
        <v>1</v>
      </c>
      <c r="DB180">
        <f>ROUND((ROUND(AT180*CZ180,2)*1.1),6)</f>
        <v>0</v>
      </c>
      <c r="DC180">
        <f>ROUND((ROUND(AT180*AG180,2)*1.1),6)</f>
        <v>0</v>
      </c>
      <c r="DD180" t="s">
        <v>3</v>
      </c>
      <c r="DE180" t="s">
        <v>3</v>
      </c>
      <c r="DF180">
        <f>ROUND(ROUND(AE180,2)*CX180,2)</f>
        <v>0</v>
      </c>
      <c r="DG180">
        <f>ROUND(ROUND(AF180,2)*CX180,2)</f>
        <v>0</v>
      </c>
      <c r="DH180">
        <f>ROUND(ROUND(AG180,2)*CX180,2)</f>
        <v>0</v>
      </c>
      <c r="DI180">
        <f t="shared" si="65"/>
        <v>0</v>
      </c>
      <c r="DJ180">
        <f>DI180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ROW(Source!A245)</f>
        <v>245</v>
      </c>
      <c r="B181">
        <v>78711061</v>
      </c>
      <c r="C181">
        <v>78712417</v>
      </c>
      <c r="D181">
        <v>75171356</v>
      </c>
      <c r="E181">
        <v>1</v>
      </c>
      <c r="F181">
        <v>1</v>
      </c>
      <c r="G181">
        <v>1077</v>
      </c>
      <c r="H181">
        <v>2</v>
      </c>
      <c r="I181" t="s">
        <v>717</v>
      </c>
      <c r="J181" t="s">
        <v>718</v>
      </c>
      <c r="K181" t="s">
        <v>719</v>
      </c>
      <c r="L181">
        <v>1368</v>
      </c>
      <c r="N181">
        <v>1011</v>
      </c>
      <c r="O181" t="s">
        <v>627</v>
      </c>
      <c r="P181" t="s">
        <v>627</v>
      </c>
      <c r="Q181">
        <v>1</v>
      </c>
      <c r="W181">
        <v>0</v>
      </c>
      <c r="X181">
        <v>-1873964839</v>
      </c>
      <c r="Y181">
        <f>(AT181*1.1)</f>
        <v>0.66</v>
      </c>
      <c r="AA181">
        <v>0</v>
      </c>
      <c r="AB181">
        <v>1.06</v>
      </c>
      <c r="AC181">
        <v>0</v>
      </c>
      <c r="AD181">
        <v>0</v>
      </c>
      <c r="AE181">
        <v>0</v>
      </c>
      <c r="AF181">
        <v>0.12</v>
      </c>
      <c r="AG181">
        <v>0</v>
      </c>
      <c r="AH181">
        <v>0</v>
      </c>
      <c r="AI181">
        <v>1</v>
      </c>
      <c r="AJ181">
        <v>8.42</v>
      </c>
      <c r="AK181">
        <v>47.82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0.6</v>
      </c>
      <c r="AU181" t="s">
        <v>32</v>
      </c>
      <c r="AV181">
        <v>0</v>
      </c>
      <c r="AW181">
        <v>2</v>
      </c>
      <c r="AX181">
        <v>78712428</v>
      </c>
      <c r="AY181">
        <v>1</v>
      </c>
      <c r="AZ181">
        <v>0</v>
      </c>
      <c r="BA181">
        <v>399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ROUND(Y181*Source!I245*DO181,9)</f>
        <v>0</v>
      </c>
      <c r="CX181">
        <f>ROUND(Y181*Source!I245,9)</f>
        <v>0</v>
      </c>
      <c r="CY181">
        <f>AB181</f>
        <v>1.06</v>
      </c>
      <c r="CZ181">
        <f>AF181</f>
        <v>0.12</v>
      </c>
      <c r="DA181">
        <f>AJ181</f>
        <v>8.42</v>
      </c>
      <c r="DB181">
        <f>ROUND((ROUND(AT181*CZ181,2)*1.1),6)</f>
        <v>7.6999999999999999E-2</v>
      </c>
      <c r="DC181">
        <f>ROUND((ROUND(AT181*AG181,2)*1.1),6)</f>
        <v>0</v>
      </c>
      <c r="DD181" t="s">
        <v>3</v>
      </c>
      <c r="DE181" t="s">
        <v>3</v>
      </c>
      <c r="DF181">
        <f>ROUND(ROUND(AE181,2)*CX181,2)</f>
        <v>0</v>
      </c>
      <c r="DG181">
        <f>ROUND(ROUND(AF181*AJ181,2)*CX181,2)</f>
        <v>0</v>
      </c>
      <c r="DH181">
        <f>ROUND(ROUND(AG181*AK181,2)*CX181,2)</f>
        <v>0</v>
      </c>
      <c r="DI181">
        <f t="shared" si="65"/>
        <v>0</v>
      </c>
      <c r="DJ181">
        <f>DG181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ROW(Source!A245)</f>
        <v>245</v>
      </c>
      <c r="B182">
        <v>78711061</v>
      </c>
      <c r="C182">
        <v>78712417</v>
      </c>
      <c r="D182">
        <v>75171515</v>
      </c>
      <c r="E182">
        <v>1</v>
      </c>
      <c r="F182">
        <v>1</v>
      </c>
      <c r="G182">
        <v>1077</v>
      </c>
      <c r="H182">
        <v>2</v>
      </c>
      <c r="I182" t="s">
        <v>665</v>
      </c>
      <c r="J182" t="s">
        <v>666</v>
      </c>
      <c r="K182" t="s">
        <v>667</v>
      </c>
      <c r="L182">
        <v>1368</v>
      </c>
      <c r="N182">
        <v>1011</v>
      </c>
      <c r="O182" t="s">
        <v>627</v>
      </c>
      <c r="P182" t="s">
        <v>627</v>
      </c>
      <c r="Q182">
        <v>1</v>
      </c>
      <c r="W182">
        <v>0</v>
      </c>
      <c r="X182">
        <v>-1563021952</v>
      </c>
      <c r="Y182">
        <f>(AT182*1.1)</f>
        <v>1.0999999999999999E-2</v>
      </c>
      <c r="AA182">
        <v>0</v>
      </c>
      <c r="AB182">
        <v>1323.36</v>
      </c>
      <c r="AC182">
        <v>631.85</v>
      </c>
      <c r="AD182">
        <v>0</v>
      </c>
      <c r="AE182">
        <v>0</v>
      </c>
      <c r="AF182">
        <v>83.1</v>
      </c>
      <c r="AG182">
        <v>12.62</v>
      </c>
      <c r="AH182">
        <v>0</v>
      </c>
      <c r="AI182">
        <v>1</v>
      </c>
      <c r="AJ182">
        <v>15.21</v>
      </c>
      <c r="AK182">
        <v>47.82</v>
      </c>
      <c r="AL182">
        <v>1</v>
      </c>
      <c r="AM182">
        <v>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0.01</v>
      </c>
      <c r="AU182" t="s">
        <v>32</v>
      </c>
      <c r="AV182">
        <v>0</v>
      </c>
      <c r="AW182">
        <v>2</v>
      </c>
      <c r="AX182">
        <v>78712429</v>
      </c>
      <c r="AY182">
        <v>1</v>
      </c>
      <c r="AZ182">
        <v>0</v>
      </c>
      <c r="BA182">
        <v>400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f>ROUND(Y182*Source!I245*DO182,9)</f>
        <v>0</v>
      </c>
      <c r="CX182">
        <f>ROUND(Y182*Source!I245,9)</f>
        <v>0</v>
      </c>
      <c r="CY182">
        <f>AB182</f>
        <v>1323.36</v>
      </c>
      <c r="CZ182">
        <f>AF182</f>
        <v>83.1</v>
      </c>
      <c r="DA182">
        <f>AJ182</f>
        <v>15.21</v>
      </c>
      <c r="DB182">
        <f>ROUND((ROUND(AT182*CZ182,2)*1.1),6)</f>
        <v>0.91300000000000003</v>
      </c>
      <c r="DC182">
        <f>ROUND((ROUND(AT182*AG182,2)*1.1),6)</f>
        <v>0.14299999999999999</v>
      </c>
      <c r="DD182" t="s">
        <v>3</v>
      </c>
      <c r="DE182" t="s">
        <v>3</v>
      </c>
      <c r="DF182">
        <f>ROUND(ROUND(AE182,2)*CX182,2)</f>
        <v>0</v>
      </c>
      <c r="DG182">
        <f>ROUND(ROUND(AF182*AJ182,2)*CX182,2)</f>
        <v>0</v>
      </c>
      <c r="DH182">
        <f>ROUND(ROUND(AG182*AK182,2)*CX182,2)</f>
        <v>0</v>
      </c>
      <c r="DI182">
        <f t="shared" si="65"/>
        <v>0</v>
      </c>
      <c r="DJ182">
        <f>DG182</f>
        <v>0</v>
      </c>
      <c r="DK182">
        <v>0</v>
      </c>
      <c r="DL182" t="s">
        <v>628</v>
      </c>
      <c r="DM182">
        <v>0</v>
      </c>
      <c r="DN182" t="s">
        <v>623</v>
      </c>
      <c r="DO182">
        <v>12.62</v>
      </c>
    </row>
    <row r="183" spans="1:119" x14ac:dyDescent="0.2">
      <c r="A183">
        <f>ROW(Source!A245)</f>
        <v>245</v>
      </c>
      <c r="B183">
        <v>78711061</v>
      </c>
      <c r="C183">
        <v>78712417</v>
      </c>
      <c r="D183">
        <v>75142011</v>
      </c>
      <c r="E183">
        <v>1</v>
      </c>
      <c r="F183">
        <v>1</v>
      </c>
      <c r="G183">
        <v>1077</v>
      </c>
      <c r="H183">
        <v>3</v>
      </c>
      <c r="I183" t="s">
        <v>720</v>
      </c>
      <c r="J183" t="s">
        <v>721</v>
      </c>
      <c r="K183" t="s">
        <v>722</v>
      </c>
      <c r="L183">
        <v>1346</v>
      </c>
      <c r="N183">
        <v>1009</v>
      </c>
      <c r="O183" t="s">
        <v>412</v>
      </c>
      <c r="P183" t="s">
        <v>412</v>
      </c>
      <c r="Q183">
        <v>1</v>
      </c>
      <c r="W183">
        <v>0</v>
      </c>
      <c r="X183">
        <v>-1706574432</v>
      </c>
      <c r="Y183">
        <f>AT183</f>
        <v>1.8815</v>
      </c>
      <c r="AA183">
        <v>62.89</v>
      </c>
      <c r="AB183">
        <v>0</v>
      </c>
      <c r="AC183">
        <v>0</v>
      </c>
      <c r="AD183">
        <v>0</v>
      </c>
      <c r="AE183">
        <v>6.27</v>
      </c>
      <c r="AF183">
        <v>0</v>
      </c>
      <c r="AG183">
        <v>0</v>
      </c>
      <c r="AH183">
        <v>0</v>
      </c>
      <c r="AI183">
        <v>10.029999999999999</v>
      </c>
      <c r="AJ183">
        <v>1</v>
      </c>
      <c r="AK183">
        <v>1</v>
      </c>
      <c r="AL183">
        <v>1</v>
      </c>
      <c r="AM183">
        <v>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1.8815</v>
      </c>
      <c r="AU183" t="s">
        <v>3</v>
      </c>
      <c r="AV183">
        <v>0</v>
      </c>
      <c r="AW183">
        <v>2</v>
      </c>
      <c r="AX183">
        <v>78712430</v>
      </c>
      <c r="AY183">
        <v>1</v>
      </c>
      <c r="AZ183">
        <v>0</v>
      </c>
      <c r="BA183">
        <v>401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ROUND(Y183*Source!I245,9)</f>
        <v>0</v>
      </c>
      <c r="CY183">
        <f>AA183</f>
        <v>62.89</v>
      </c>
      <c r="CZ183">
        <f>AE183</f>
        <v>6.27</v>
      </c>
      <c r="DA183">
        <f>AI183</f>
        <v>10.029999999999999</v>
      </c>
      <c r="DB183">
        <f>ROUND(ROUND(AT183*CZ183,2),6)</f>
        <v>11.8</v>
      </c>
      <c r="DC183">
        <f>ROUND(ROUND(AT183*AG183,2),6)</f>
        <v>0</v>
      </c>
      <c r="DD183" t="s">
        <v>3</v>
      </c>
      <c r="DE183" t="s">
        <v>3</v>
      </c>
      <c r="DF183">
        <f>ROUND(ROUND(AE183*AI183,2)*CX183,2)</f>
        <v>0</v>
      </c>
      <c r="DG183">
        <f>ROUND(ROUND(AF183,2)*CX183,2)</f>
        <v>0</v>
      </c>
      <c r="DH183">
        <f>ROUND(ROUND(AG183,2)*CX183,2)</f>
        <v>0</v>
      </c>
      <c r="DI183">
        <f t="shared" si="65"/>
        <v>0</v>
      </c>
      <c r="DJ183">
        <f>DF183</f>
        <v>0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ROW(Source!A247)</f>
        <v>247</v>
      </c>
      <c r="B184">
        <v>78711061</v>
      </c>
      <c r="C184">
        <v>78712433</v>
      </c>
      <c r="D184">
        <v>75094012</v>
      </c>
      <c r="E184">
        <v>1077</v>
      </c>
      <c r="F184">
        <v>1</v>
      </c>
      <c r="G184">
        <v>1077</v>
      </c>
      <c r="H184">
        <v>1</v>
      </c>
      <c r="I184" t="s">
        <v>621</v>
      </c>
      <c r="J184" t="s">
        <v>3</v>
      </c>
      <c r="K184" t="s">
        <v>622</v>
      </c>
      <c r="L184">
        <v>1191</v>
      </c>
      <c r="N184">
        <v>1013</v>
      </c>
      <c r="O184" t="s">
        <v>623</v>
      </c>
      <c r="P184" t="s">
        <v>623</v>
      </c>
      <c r="Q184">
        <v>1</v>
      </c>
      <c r="W184">
        <v>0</v>
      </c>
      <c r="X184">
        <v>476480486</v>
      </c>
      <c r="Y184">
        <f>(AT184*1.1)</f>
        <v>16.445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5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14.95</v>
      </c>
      <c r="AU184" t="s">
        <v>32</v>
      </c>
      <c r="AV184">
        <v>1</v>
      </c>
      <c r="AW184">
        <v>2</v>
      </c>
      <c r="AX184">
        <v>78712443</v>
      </c>
      <c r="AY184">
        <v>1</v>
      </c>
      <c r="AZ184">
        <v>0</v>
      </c>
      <c r="BA184">
        <v>403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U184">
        <f>ROUND(AT184*Source!I247*AH184*AL184,2)</f>
        <v>0</v>
      </c>
      <c r="CV184">
        <f>ROUND(Y184*Source!I247,9)</f>
        <v>0</v>
      </c>
      <c r="CW184">
        <v>0</v>
      </c>
      <c r="CX184">
        <f>ROUND(Y184*Source!I247,9)</f>
        <v>0</v>
      </c>
      <c r="CY184">
        <f>AD184</f>
        <v>0</v>
      </c>
      <c r="CZ184">
        <f>AH184</f>
        <v>0</v>
      </c>
      <c r="DA184">
        <f>AL184</f>
        <v>1</v>
      </c>
      <c r="DB184">
        <f>ROUND((ROUND(AT184*CZ184,2)*1.1),6)</f>
        <v>0</v>
      </c>
      <c r="DC184">
        <f>ROUND((ROUND(AT184*AG184,2)*1.1),6)</f>
        <v>0</v>
      </c>
      <c r="DD184" t="s">
        <v>3</v>
      </c>
      <c r="DE184" t="s">
        <v>3</v>
      </c>
      <c r="DF184">
        <f>ROUND(ROUND(AE184,2)*CX184,2)</f>
        <v>0</v>
      </c>
      <c r="DG184">
        <f>ROUND(ROUND(AF184,2)*CX184,2)</f>
        <v>0</v>
      </c>
      <c r="DH184">
        <f>ROUND(ROUND(AG184,2)*CX184,2)</f>
        <v>0</v>
      </c>
      <c r="DI184">
        <f t="shared" si="65"/>
        <v>0</v>
      </c>
      <c r="DJ184">
        <f>DI184</f>
        <v>0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ROW(Source!A247)</f>
        <v>247</v>
      </c>
      <c r="B185">
        <v>78711061</v>
      </c>
      <c r="C185">
        <v>78712433</v>
      </c>
      <c r="D185">
        <v>75171356</v>
      </c>
      <c r="E185">
        <v>1</v>
      </c>
      <c r="F185">
        <v>1</v>
      </c>
      <c r="G185">
        <v>1077</v>
      </c>
      <c r="H185">
        <v>2</v>
      </c>
      <c r="I185" t="s">
        <v>717</v>
      </c>
      <c r="J185" t="s">
        <v>718</v>
      </c>
      <c r="K185" t="s">
        <v>719</v>
      </c>
      <c r="L185">
        <v>1368</v>
      </c>
      <c r="N185">
        <v>1011</v>
      </c>
      <c r="O185" t="s">
        <v>627</v>
      </c>
      <c r="P185" t="s">
        <v>627</v>
      </c>
      <c r="Q185">
        <v>1</v>
      </c>
      <c r="W185">
        <v>0</v>
      </c>
      <c r="X185">
        <v>-1873964839</v>
      </c>
      <c r="Y185">
        <f>(AT185*1.1)</f>
        <v>1.54</v>
      </c>
      <c r="AA185">
        <v>0</v>
      </c>
      <c r="AB185">
        <v>1.06</v>
      </c>
      <c r="AC185">
        <v>0</v>
      </c>
      <c r="AD185">
        <v>0</v>
      </c>
      <c r="AE185">
        <v>0</v>
      </c>
      <c r="AF185">
        <v>0.12</v>
      </c>
      <c r="AG185">
        <v>0</v>
      </c>
      <c r="AH185">
        <v>0</v>
      </c>
      <c r="AI185">
        <v>1</v>
      </c>
      <c r="AJ185">
        <v>8.42</v>
      </c>
      <c r="AK185">
        <v>47.82</v>
      </c>
      <c r="AL185">
        <v>1</v>
      </c>
      <c r="AM185">
        <v>2</v>
      </c>
      <c r="AN185">
        <v>0</v>
      </c>
      <c r="AO185">
        <v>1</v>
      </c>
      <c r="AP185">
        <v>1</v>
      </c>
      <c r="AQ185">
        <v>0</v>
      </c>
      <c r="AR185">
        <v>0</v>
      </c>
      <c r="AS185" t="s">
        <v>3</v>
      </c>
      <c r="AT185">
        <v>1.4</v>
      </c>
      <c r="AU185" t="s">
        <v>32</v>
      </c>
      <c r="AV185">
        <v>0</v>
      </c>
      <c r="AW185">
        <v>2</v>
      </c>
      <c r="AX185">
        <v>78712444</v>
      </c>
      <c r="AY185">
        <v>1</v>
      </c>
      <c r="AZ185">
        <v>0</v>
      </c>
      <c r="BA185">
        <v>404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f>ROUND(Y185*Source!I247*DO185,9)</f>
        <v>0</v>
      </c>
      <c r="CX185">
        <f>ROUND(Y185*Source!I247,9)</f>
        <v>0</v>
      </c>
      <c r="CY185">
        <f>AB185</f>
        <v>1.06</v>
      </c>
      <c r="CZ185">
        <f>AF185</f>
        <v>0.12</v>
      </c>
      <c r="DA185">
        <f>AJ185</f>
        <v>8.42</v>
      </c>
      <c r="DB185">
        <f>ROUND((ROUND(AT185*CZ185,2)*1.1),6)</f>
        <v>0.187</v>
      </c>
      <c r="DC185">
        <f>ROUND((ROUND(AT185*AG185,2)*1.1),6)</f>
        <v>0</v>
      </c>
      <c r="DD185" t="s">
        <v>3</v>
      </c>
      <c r="DE185" t="s">
        <v>3</v>
      </c>
      <c r="DF185">
        <f>ROUND(ROUND(AE185,2)*CX185,2)</f>
        <v>0</v>
      </c>
      <c r="DG185">
        <f>ROUND(ROUND(AF185*AJ185,2)*CX185,2)</f>
        <v>0</v>
      </c>
      <c r="DH185">
        <f>ROUND(ROUND(AG185*AK185,2)*CX185,2)</f>
        <v>0</v>
      </c>
      <c r="DI185">
        <f t="shared" si="65"/>
        <v>0</v>
      </c>
      <c r="DJ185">
        <f>DG185</f>
        <v>0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ROW(Source!A247)</f>
        <v>247</v>
      </c>
      <c r="B186">
        <v>78711061</v>
      </c>
      <c r="C186">
        <v>78712433</v>
      </c>
      <c r="D186">
        <v>75171515</v>
      </c>
      <c r="E186">
        <v>1</v>
      </c>
      <c r="F186">
        <v>1</v>
      </c>
      <c r="G186">
        <v>1077</v>
      </c>
      <c r="H186">
        <v>2</v>
      </c>
      <c r="I186" t="s">
        <v>665</v>
      </c>
      <c r="J186" t="s">
        <v>666</v>
      </c>
      <c r="K186" t="s">
        <v>667</v>
      </c>
      <c r="L186">
        <v>1368</v>
      </c>
      <c r="N186">
        <v>1011</v>
      </c>
      <c r="O186" t="s">
        <v>627</v>
      </c>
      <c r="P186" t="s">
        <v>627</v>
      </c>
      <c r="Q186">
        <v>1</v>
      </c>
      <c r="W186">
        <v>0</v>
      </c>
      <c r="X186">
        <v>-1563021952</v>
      </c>
      <c r="Y186">
        <f>(AT186*1.1)</f>
        <v>2.1999999999999999E-2</v>
      </c>
      <c r="AA186">
        <v>0</v>
      </c>
      <c r="AB186">
        <v>1323.36</v>
      </c>
      <c r="AC186">
        <v>631.85</v>
      </c>
      <c r="AD186">
        <v>0</v>
      </c>
      <c r="AE186">
        <v>0</v>
      </c>
      <c r="AF186">
        <v>83.1</v>
      </c>
      <c r="AG186">
        <v>12.62</v>
      </c>
      <c r="AH186">
        <v>0</v>
      </c>
      <c r="AI186">
        <v>1</v>
      </c>
      <c r="AJ186">
        <v>15.21</v>
      </c>
      <c r="AK186">
        <v>47.82</v>
      </c>
      <c r="AL186">
        <v>1</v>
      </c>
      <c r="AM186">
        <v>2</v>
      </c>
      <c r="AN186">
        <v>0</v>
      </c>
      <c r="AO186">
        <v>1</v>
      </c>
      <c r="AP186">
        <v>1</v>
      </c>
      <c r="AQ186">
        <v>0</v>
      </c>
      <c r="AR186">
        <v>0</v>
      </c>
      <c r="AS186" t="s">
        <v>3</v>
      </c>
      <c r="AT186">
        <v>0.02</v>
      </c>
      <c r="AU186" t="s">
        <v>32</v>
      </c>
      <c r="AV186">
        <v>0</v>
      </c>
      <c r="AW186">
        <v>2</v>
      </c>
      <c r="AX186">
        <v>78712445</v>
      </c>
      <c r="AY186">
        <v>1</v>
      </c>
      <c r="AZ186">
        <v>0</v>
      </c>
      <c r="BA186">
        <v>405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f>ROUND(Y186*Source!I247*DO186,9)</f>
        <v>0</v>
      </c>
      <c r="CX186">
        <f>ROUND(Y186*Source!I247,9)</f>
        <v>0</v>
      </c>
      <c r="CY186">
        <f>AB186</f>
        <v>1323.36</v>
      </c>
      <c r="CZ186">
        <f>AF186</f>
        <v>83.1</v>
      </c>
      <c r="DA186">
        <f>AJ186</f>
        <v>15.21</v>
      </c>
      <c r="DB186">
        <f>ROUND((ROUND(AT186*CZ186,2)*1.1),6)</f>
        <v>1.8260000000000001</v>
      </c>
      <c r="DC186">
        <f>ROUND((ROUND(AT186*AG186,2)*1.1),6)</f>
        <v>0.27500000000000002</v>
      </c>
      <c r="DD186" t="s">
        <v>3</v>
      </c>
      <c r="DE186" t="s">
        <v>3</v>
      </c>
      <c r="DF186">
        <f>ROUND(ROUND(AE186,2)*CX186,2)</f>
        <v>0</v>
      </c>
      <c r="DG186">
        <f>ROUND(ROUND(AF186*AJ186,2)*CX186,2)</f>
        <v>0</v>
      </c>
      <c r="DH186">
        <f>ROUND(ROUND(AG186*AK186,2)*CX186,2)</f>
        <v>0</v>
      </c>
      <c r="DI186">
        <f t="shared" si="65"/>
        <v>0</v>
      </c>
      <c r="DJ186">
        <f>DG186</f>
        <v>0</v>
      </c>
      <c r="DK186">
        <v>0</v>
      </c>
      <c r="DL186" t="s">
        <v>628</v>
      </c>
      <c r="DM186">
        <v>0</v>
      </c>
      <c r="DN186" t="s">
        <v>623</v>
      </c>
      <c r="DO186">
        <v>12.62</v>
      </c>
    </row>
    <row r="187" spans="1:119" x14ac:dyDescent="0.2">
      <c r="A187">
        <f>ROW(Source!A247)</f>
        <v>247</v>
      </c>
      <c r="B187">
        <v>78711061</v>
      </c>
      <c r="C187">
        <v>78712433</v>
      </c>
      <c r="D187">
        <v>75142011</v>
      </c>
      <c r="E187">
        <v>1</v>
      </c>
      <c r="F187">
        <v>1</v>
      </c>
      <c r="G187">
        <v>1077</v>
      </c>
      <c r="H187">
        <v>3</v>
      </c>
      <c r="I187" t="s">
        <v>720</v>
      </c>
      <c r="J187" t="s">
        <v>721</v>
      </c>
      <c r="K187" t="s">
        <v>722</v>
      </c>
      <c r="L187">
        <v>1346</v>
      </c>
      <c r="N187">
        <v>1009</v>
      </c>
      <c r="O187" t="s">
        <v>412</v>
      </c>
      <c r="P187" t="s">
        <v>412</v>
      </c>
      <c r="Q187">
        <v>1</v>
      </c>
      <c r="W187">
        <v>0</v>
      </c>
      <c r="X187">
        <v>-1706574432</v>
      </c>
      <c r="Y187">
        <f>AT187</f>
        <v>4.3902999999999999</v>
      </c>
      <c r="AA187">
        <v>62.89</v>
      </c>
      <c r="AB187">
        <v>0</v>
      </c>
      <c r="AC187">
        <v>0</v>
      </c>
      <c r="AD187">
        <v>0</v>
      </c>
      <c r="AE187">
        <v>6.27</v>
      </c>
      <c r="AF187">
        <v>0</v>
      </c>
      <c r="AG187">
        <v>0</v>
      </c>
      <c r="AH187">
        <v>0</v>
      </c>
      <c r="AI187">
        <v>10.029999999999999</v>
      </c>
      <c r="AJ187">
        <v>1</v>
      </c>
      <c r="AK187">
        <v>1</v>
      </c>
      <c r="AL187">
        <v>1</v>
      </c>
      <c r="AM187">
        <v>2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4.3902999999999999</v>
      </c>
      <c r="AU187" t="s">
        <v>3</v>
      </c>
      <c r="AV187">
        <v>0</v>
      </c>
      <c r="AW187">
        <v>2</v>
      </c>
      <c r="AX187">
        <v>78712446</v>
      </c>
      <c r="AY187">
        <v>1</v>
      </c>
      <c r="AZ187">
        <v>0</v>
      </c>
      <c r="BA187">
        <v>406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V187">
        <v>0</v>
      </c>
      <c r="CW187">
        <v>0</v>
      </c>
      <c r="CX187">
        <f>ROUND(Y187*Source!I247,9)</f>
        <v>0</v>
      </c>
      <c r="CY187">
        <f>AA187</f>
        <v>62.89</v>
      </c>
      <c r="CZ187">
        <f>AE187</f>
        <v>6.27</v>
      </c>
      <c r="DA187">
        <f>AI187</f>
        <v>10.029999999999999</v>
      </c>
      <c r="DB187">
        <f>ROUND(ROUND(AT187*CZ187,2),6)</f>
        <v>27.53</v>
      </c>
      <c r="DC187">
        <f>ROUND(ROUND(AT187*AG187,2),6)</f>
        <v>0</v>
      </c>
      <c r="DD187" t="s">
        <v>3</v>
      </c>
      <c r="DE187" t="s">
        <v>3</v>
      </c>
      <c r="DF187">
        <f>ROUND(ROUND(AE187*AI187,2)*CX187,2)</f>
        <v>0</v>
      </c>
      <c r="DG187">
        <f>ROUND(ROUND(AF187,2)*CX187,2)</f>
        <v>0</v>
      </c>
      <c r="DH187">
        <f>ROUND(ROUND(AG187,2)*CX187,2)</f>
        <v>0</v>
      </c>
      <c r="DI187">
        <f t="shared" si="65"/>
        <v>0</v>
      </c>
      <c r="DJ187">
        <f>DF187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ROW(Source!A248)</f>
        <v>248</v>
      </c>
      <c r="B188">
        <v>78711061</v>
      </c>
      <c r="C188">
        <v>78712448</v>
      </c>
      <c r="D188">
        <v>75094012</v>
      </c>
      <c r="E188">
        <v>1077</v>
      </c>
      <c r="F188">
        <v>1</v>
      </c>
      <c r="G188">
        <v>1077</v>
      </c>
      <c r="H188">
        <v>1</v>
      </c>
      <c r="I188" t="s">
        <v>621</v>
      </c>
      <c r="J188" t="s">
        <v>3</v>
      </c>
      <c r="K188" t="s">
        <v>622</v>
      </c>
      <c r="L188">
        <v>1191</v>
      </c>
      <c r="N188">
        <v>1013</v>
      </c>
      <c r="O188" t="s">
        <v>623</v>
      </c>
      <c r="P188" t="s">
        <v>623</v>
      </c>
      <c r="Q188">
        <v>1</v>
      </c>
      <c r="W188">
        <v>0</v>
      </c>
      <c r="X188">
        <v>476480486</v>
      </c>
      <c r="Y188">
        <f>(AT188*1.1)</f>
        <v>16.445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1</v>
      </c>
      <c r="AJ188">
        <v>1</v>
      </c>
      <c r="AK188">
        <v>1</v>
      </c>
      <c r="AL188">
        <v>1</v>
      </c>
      <c r="AM188">
        <v>5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14.95</v>
      </c>
      <c r="AU188" t="s">
        <v>32</v>
      </c>
      <c r="AV188">
        <v>1</v>
      </c>
      <c r="AW188">
        <v>2</v>
      </c>
      <c r="AX188">
        <v>78712458</v>
      </c>
      <c r="AY188">
        <v>1</v>
      </c>
      <c r="AZ188">
        <v>0</v>
      </c>
      <c r="BA188">
        <v>408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U188">
        <f>ROUND(AT188*Source!I248*AH188*AL188,2)</f>
        <v>0</v>
      </c>
      <c r="CV188">
        <f>ROUND(Y188*Source!I248,9)</f>
        <v>0</v>
      </c>
      <c r="CW188">
        <v>0</v>
      </c>
      <c r="CX188">
        <f>ROUND(Y188*Source!I248,9)</f>
        <v>0</v>
      </c>
      <c r="CY188">
        <f>AD188</f>
        <v>0</v>
      </c>
      <c r="CZ188">
        <f>AH188</f>
        <v>0</v>
      </c>
      <c r="DA188">
        <f>AL188</f>
        <v>1</v>
      </c>
      <c r="DB188">
        <f>ROUND((ROUND(AT188*CZ188,2)*1.1),6)</f>
        <v>0</v>
      </c>
      <c r="DC188">
        <f>ROUND((ROUND(AT188*AG188,2)*1.1),6)</f>
        <v>0</v>
      </c>
      <c r="DD188" t="s">
        <v>3</v>
      </c>
      <c r="DE188" t="s">
        <v>3</v>
      </c>
      <c r="DF188">
        <f>ROUND(ROUND(AE188,2)*CX188,2)</f>
        <v>0</v>
      </c>
      <c r="DG188">
        <f>ROUND(ROUND(AF188,2)*CX188,2)</f>
        <v>0</v>
      </c>
      <c r="DH188">
        <f>ROUND(ROUND(AG188,2)*CX188,2)</f>
        <v>0</v>
      </c>
      <c r="DI188">
        <f t="shared" si="65"/>
        <v>0</v>
      </c>
      <c r="DJ188">
        <f>DI188</f>
        <v>0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ROW(Source!A248)</f>
        <v>248</v>
      </c>
      <c r="B189">
        <v>78711061</v>
      </c>
      <c r="C189">
        <v>78712448</v>
      </c>
      <c r="D189">
        <v>75171356</v>
      </c>
      <c r="E189">
        <v>1</v>
      </c>
      <c r="F189">
        <v>1</v>
      </c>
      <c r="G189">
        <v>1077</v>
      </c>
      <c r="H189">
        <v>2</v>
      </c>
      <c r="I189" t="s">
        <v>717</v>
      </c>
      <c r="J189" t="s">
        <v>718</v>
      </c>
      <c r="K189" t="s">
        <v>719</v>
      </c>
      <c r="L189">
        <v>1368</v>
      </c>
      <c r="N189">
        <v>1011</v>
      </c>
      <c r="O189" t="s">
        <v>627</v>
      </c>
      <c r="P189" t="s">
        <v>627</v>
      </c>
      <c r="Q189">
        <v>1</v>
      </c>
      <c r="W189">
        <v>0</v>
      </c>
      <c r="X189">
        <v>-1873964839</v>
      </c>
      <c r="Y189">
        <f>(AT189*1.1)</f>
        <v>1.54</v>
      </c>
      <c r="AA189">
        <v>0</v>
      </c>
      <c r="AB189">
        <v>1.06</v>
      </c>
      <c r="AC189">
        <v>0</v>
      </c>
      <c r="AD189">
        <v>0</v>
      </c>
      <c r="AE189">
        <v>0</v>
      </c>
      <c r="AF189">
        <v>0.12</v>
      </c>
      <c r="AG189">
        <v>0</v>
      </c>
      <c r="AH189">
        <v>0</v>
      </c>
      <c r="AI189">
        <v>1</v>
      </c>
      <c r="AJ189">
        <v>8.42</v>
      </c>
      <c r="AK189">
        <v>47.82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1.4</v>
      </c>
      <c r="AU189" t="s">
        <v>32</v>
      </c>
      <c r="AV189">
        <v>0</v>
      </c>
      <c r="AW189">
        <v>2</v>
      </c>
      <c r="AX189">
        <v>78712459</v>
      </c>
      <c r="AY189">
        <v>1</v>
      </c>
      <c r="AZ189">
        <v>0</v>
      </c>
      <c r="BA189">
        <v>409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ROUND(Y189*Source!I248*DO189,9)</f>
        <v>0</v>
      </c>
      <c r="CX189">
        <f>ROUND(Y189*Source!I248,9)</f>
        <v>0</v>
      </c>
      <c r="CY189">
        <f>AB189</f>
        <v>1.06</v>
      </c>
      <c r="CZ189">
        <f>AF189</f>
        <v>0.12</v>
      </c>
      <c r="DA189">
        <f>AJ189</f>
        <v>8.42</v>
      </c>
      <c r="DB189">
        <f>ROUND((ROUND(AT189*CZ189,2)*1.1),6)</f>
        <v>0.187</v>
      </c>
      <c r="DC189">
        <f>ROUND((ROUND(AT189*AG189,2)*1.1),6)</f>
        <v>0</v>
      </c>
      <c r="DD189" t="s">
        <v>3</v>
      </c>
      <c r="DE189" t="s">
        <v>3</v>
      </c>
      <c r="DF189">
        <f>ROUND(ROUND(AE189,2)*CX189,2)</f>
        <v>0</v>
      </c>
      <c r="DG189">
        <f>ROUND(ROUND(AF189*AJ189,2)*CX189,2)</f>
        <v>0</v>
      </c>
      <c r="DH189">
        <f>ROUND(ROUND(AG189*AK189,2)*CX189,2)</f>
        <v>0</v>
      </c>
      <c r="DI189">
        <f t="shared" si="65"/>
        <v>0</v>
      </c>
      <c r="DJ189">
        <f>DG189</f>
        <v>0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ROW(Source!A248)</f>
        <v>248</v>
      </c>
      <c r="B190">
        <v>78711061</v>
      </c>
      <c r="C190">
        <v>78712448</v>
      </c>
      <c r="D190">
        <v>75171515</v>
      </c>
      <c r="E190">
        <v>1</v>
      </c>
      <c r="F190">
        <v>1</v>
      </c>
      <c r="G190">
        <v>1077</v>
      </c>
      <c r="H190">
        <v>2</v>
      </c>
      <c r="I190" t="s">
        <v>665</v>
      </c>
      <c r="J190" t="s">
        <v>666</v>
      </c>
      <c r="K190" t="s">
        <v>667</v>
      </c>
      <c r="L190">
        <v>1368</v>
      </c>
      <c r="N190">
        <v>1011</v>
      </c>
      <c r="O190" t="s">
        <v>627</v>
      </c>
      <c r="P190" t="s">
        <v>627</v>
      </c>
      <c r="Q190">
        <v>1</v>
      </c>
      <c r="W190">
        <v>0</v>
      </c>
      <c r="X190">
        <v>-1563021952</v>
      </c>
      <c r="Y190">
        <f>(AT190*1.1)</f>
        <v>2.1999999999999999E-2</v>
      </c>
      <c r="AA190">
        <v>0</v>
      </c>
      <c r="AB190">
        <v>1323.36</v>
      </c>
      <c r="AC190">
        <v>631.85</v>
      </c>
      <c r="AD190">
        <v>0</v>
      </c>
      <c r="AE190">
        <v>0</v>
      </c>
      <c r="AF190">
        <v>83.1</v>
      </c>
      <c r="AG190">
        <v>12.62</v>
      </c>
      <c r="AH190">
        <v>0</v>
      </c>
      <c r="AI190">
        <v>1</v>
      </c>
      <c r="AJ190">
        <v>15.21</v>
      </c>
      <c r="AK190">
        <v>47.82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0.02</v>
      </c>
      <c r="AU190" t="s">
        <v>32</v>
      </c>
      <c r="AV190">
        <v>0</v>
      </c>
      <c r="AW190">
        <v>2</v>
      </c>
      <c r="AX190">
        <v>78712460</v>
      </c>
      <c r="AY190">
        <v>1</v>
      </c>
      <c r="AZ190">
        <v>0</v>
      </c>
      <c r="BA190">
        <v>410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f>ROUND(Y190*Source!I248*DO190,9)</f>
        <v>0</v>
      </c>
      <c r="CX190">
        <f>ROUND(Y190*Source!I248,9)</f>
        <v>0</v>
      </c>
      <c r="CY190">
        <f>AB190</f>
        <v>1323.36</v>
      </c>
      <c r="CZ190">
        <f>AF190</f>
        <v>83.1</v>
      </c>
      <c r="DA190">
        <f>AJ190</f>
        <v>15.21</v>
      </c>
      <c r="DB190">
        <f>ROUND((ROUND(AT190*CZ190,2)*1.1),6)</f>
        <v>1.8260000000000001</v>
      </c>
      <c r="DC190">
        <f>ROUND((ROUND(AT190*AG190,2)*1.1),6)</f>
        <v>0.27500000000000002</v>
      </c>
      <c r="DD190" t="s">
        <v>3</v>
      </c>
      <c r="DE190" t="s">
        <v>3</v>
      </c>
      <c r="DF190">
        <f>ROUND(ROUND(AE190,2)*CX190,2)</f>
        <v>0</v>
      </c>
      <c r="DG190">
        <f>ROUND(ROUND(AF190*AJ190,2)*CX190,2)</f>
        <v>0</v>
      </c>
      <c r="DH190">
        <f>ROUND(ROUND(AG190*AK190,2)*CX190,2)</f>
        <v>0</v>
      </c>
      <c r="DI190">
        <f t="shared" si="65"/>
        <v>0</v>
      </c>
      <c r="DJ190">
        <f>DG190</f>
        <v>0</v>
      </c>
      <c r="DK190">
        <v>0</v>
      </c>
      <c r="DL190" t="s">
        <v>628</v>
      </c>
      <c r="DM190">
        <v>0</v>
      </c>
      <c r="DN190" t="s">
        <v>623</v>
      </c>
      <c r="DO190">
        <v>12.62</v>
      </c>
    </row>
    <row r="191" spans="1:119" x14ac:dyDescent="0.2">
      <c r="A191">
        <f>ROW(Source!A248)</f>
        <v>248</v>
      </c>
      <c r="B191">
        <v>78711061</v>
      </c>
      <c r="C191">
        <v>78712448</v>
      </c>
      <c r="D191">
        <v>75142011</v>
      </c>
      <c r="E191">
        <v>1</v>
      </c>
      <c r="F191">
        <v>1</v>
      </c>
      <c r="G191">
        <v>1077</v>
      </c>
      <c r="H191">
        <v>3</v>
      </c>
      <c r="I191" t="s">
        <v>720</v>
      </c>
      <c r="J191" t="s">
        <v>721</v>
      </c>
      <c r="K191" t="s">
        <v>722</v>
      </c>
      <c r="L191">
        <v>1346</v>
      </c>
      <c r="N191">
        <v>1009</v>
      </c>
      <c r="O191" t="s">
        <v>412</v>
      </c>
      <c r="P191" t="s">
        <v>412</v>
      </c>
      <c r="Q191">
        <v>1</v>
      </c>
      <c r="W191">
        <v>0</v>
      </c>
      <c r="X191">
        <v>-1706574432</v>
      </c>
      <c r="Y191">
        <f>AT191</f>
        <v>4.3902999999999999</v>
      </c>
      <c r="AA191">
        <v>62.89</v>
      </c>
      <c r="AB191">
        <v>0</v>
      </c>
      <c r="AC191">
        <v>0</v>
      </c>
      <c r="AD191">
        <v>0</v>
      </c>
      <c r="AE191">
        <v>6.27</v>
      </c>
      <c r="AF191">
        <v>0</v>
      </c>
      <c r="AG191">
        <v>0</v>
      </c>
      <c r="AH191">
        <v>0</v>
      </c>
      <c r="AI191">
        <v>10.029999999999999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4.3902999999999999</v>
      </c>
      <c r="AU191" t="s">
        <v>3</v>
      </c>
      <c r="AV191">
        <v>0</v>
      </c>
      <c r="AW191">
        <v>2</v>
      </c>
      <c r="AX191">
        <v>78712461</v>
      </c>
      <c r="AY191">
        <v>1</v>
      </c>
      <c r="AZ191">
        <v>0</v>
      </c>
      <c r="BA191">
        <v>411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ROUND(Y191*Source!I248,9)</f>
        <v>0</v>
      </c>
      <c r="CY191">
        <f>AA191</f>
        <v>62.89</v>
      </c>
      <c r="CZ191">
        <f>AE191</f>
        <v>6.27</v>
      </c>
      <c r="DA191">
        <f>AI191</f>
        <v>10.029999999999999</v>
      </c>
      <c r="DB191">
        <f>ROUND(ROUND(AT191*CZ191,2),6)</f>
        <v>27.53</v>
      </c>
      <c r="DC191">
        <f>ROUND(ROUND(AT191*AG191,2),6)</f>
        <v>0</v>
      </c>
      <c r="DD191" t="s">
        <v>3</v>
      </c>
      <c r="DE191" t="s">
        <v>3</v>
      </c>
      <c r="DF191">
        <f>ROUND(ROUND(AE191*AI191,2)*CX191,2)</f>
        <v>0</v>
      </c>
      <c r="DG191">
        <f>ROUND(ROUND(AF191,2)*CX191,2)</f>
        <v>0</v>
      </c>
      <c r="DH191">
        <f>ROUND(ROUND(AG191,2)*CX191,2)</f>
        <v>0</v>
      </c>
      <c r="DI191">
        <f t="shared" si="65"/>
        <v>0</v>
      </c>
      <c r="DJ191">
        <f>DF191</f>
        <v>0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ROW(Source!A250)</f>
        <v>250</v>
      </c>
      <c r="B192">
        <v>78711061</v>
      </c>
      <c r="C192">
        <v>78712464</v>
      </c>
      <c r="D192">
        <v>75094012</v>
      </c>
      <c r="E192">
        <v>1077</v>
      </c>
      <c r="F192">
        <v>1</v>
      </c>
      <c r="G192">
        <v>1077</v>
      </c>
      <c r="H192">
        <v>1</v>
      </c>
      <c r="I192" t="s">
        <v>621</v>
      </c>
      <c r="J192" t="s">
        <v>3</v>
      </c>
      <c r="K192" t="s">
        <v>622</v>
      </c>
      <c r="L192">
        <v>1191</v>
      </c>
      <c r="N192">
        <v>1013</v>
      </c>
      <c r="O192" t="s">
        <v>623</v>
      </c>
      <c r="P192" t="s">
        <v>623</v>
      </c>
      <c r="Q192">
        <v>1</v>
      </c>
      <c r="W192">
        <v>0</v>
      </c>
      <c r="X192">
        <v>476480486</v>
      </c>
      <c r="Y192">
        <f>(AT192*1.1)</f>
        <v>12.98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1</v>
      </c>
      <c r="AJ192">
        <v>1</v>
      </c>
      <c r="AK192">
        <v>1</v>
      </c>
      <c r="AL192">
        <v>1</v>
      </c>
      <c r="AM192">
        <v>5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11.8</v>
      </c>
      <c r="AU192" t="s">
        <v>32</v>
      </c>
      <c r="AV192">
        <v>1</v>
      </c>
      <c r="AW192">
        <v>2</v>
      </c>
      <c r="AX192">
        <v>78712492</v>
      </c>
      <c r="AY192">
        <v>1</v>
      </c>
      <c r="AZ192">
        <v>0</v>
      </c>
      <c r="BA192">
        <v>413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U192">
        <f>ROUND(AT192*Source!I250*AH192*AL192,2)</f>
        <v>0</v>
      </c>
      <c r="CV192">
        <f>ROUND(Y192*Source!I250,9)</f>
        <v>0</v>
      </c>
      <c r="CW192">
        <v>0</v>
      </c>
      <c r="CX192">
        <f>ROUND(Y192*Source!I250,9)</f>
        <v>0</v>
      </c>
      <c r="CY192">
        <f>AD192</f>
        <v>0</v>
      </c>
      <c r="CZ192">
        <f>AH192</f>
        <v>0</v>
      </c>
      <c r="DA192">
        <f>AL192</f>
        <v>1</v>
      </c>
      <c r="DB192">
        <f>ROUND((ROUND(AT192*CZ192,2)*1.1),6)</f>
        <v>0</v>
      </c>
      <c r="DC192">
        <f>ROUND((ROUND(AT192*AG192,2)*1.1),6)</f>
        <v>0</v>
      </c>
      <c r="DD192" t="s">
        <v>3</v>
      </c>
      <c r="DE192" t="s">
        <v>3</v>
      </c>
      <c r="DF192">
        <f>ROUND(ROUND(AE192,2)*CX192,2)</f>
        <v>0</v>
      </c>
      <c r="DG192">
        <f>ROUND(ROUND(AF192,2)*CX192,2)</f>
        <v>0</v>
      </c>
      <c r="DH192">
        <f>ROUND(ROUND(AG192,2)*CX192,2)</f>
        <v>0</v>
      </c>
      <c r="DI192">
        <f t="shared" si="65"/>
        <v>0</v>
      </c>
      <c r="DJ192">
        <f>DI192</f>
        <v>0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ROW(Source!A250)</f>
        <v>250</v>
      </c>
      <c r="B193">
        <v>78711061</v>
      </c>
      <c r="C193">
        <v>78712464</v>
      </c>
      <c r="D193">
        <v>75171515</v>
      </c>
      <c r="E193">
        <v>1</v>
      </c>
      <c r="F193">
        <v>1</v>
      </c>
      <c r="G193">
        <v>1077</v>
      </c>
      <c r="H193">
        <v>2</v>
      </c>
      <c r="I193" t="s">
        <v>665</v>
      </c>
      <c r="J193" t="s">
        <v>666</v>
      </c>
      <c r="K193" t="s">
        <v>667</v>
      </c>
      <c r="L193">
        <v>1368</v>
      </c>
      <c r="N193">
        <v>1011</v>
      </c>
      <c r="O193" t="s">
        <v>627</v>
      </c>
      <c r="P193" t="s">
        <v>627</v>
      </c>
      <c r="Q193">
        <v>1</v>
      </c>
      <c r="W193">
        <v>0</v>
      </c>
      <c r="X193">
        <v>-1563021952</v>
      </c>
      <c r="Y193">
        <f>(AT193*1.1)</f>
        <v>0.38500000000000001</v>
      </c>
      <c r="AA193">
        <v>0</v>
      </c>
      <c r="AB193">
        <v>1348.64</v>
      </c>
      <c r="AC193">
        <v>643.91999999999996</v>
      </c>
      <c r="AD193">
        <v>0</v>
      </c>
      <c r="AE193">
        <v>0</v>
      </c>
      <c r="AF193">
        <v>83.1</v>
      </c>
      <c r="AG193">
        <v>12.62</v>
      </c>
      <c r="AH193">
        <v>0</v>
      </c>
      <c r="AI193">
        <v>1</v>
      </c>
      <c r="AJ193">
        <v>15.21</v>
      </c>
      <c r="AK193">
        <v>47.82</v>
      </c>
      <c r="AL193">
        <v>1</v>
      </c>
      <c r="AM193">
        <v>2</v>
      </c>
      <c r="AN193">
        <v>0</v>
      </c>
      <c r="AO193">
        <v>1</v>
      </c>
      <c r="AP193">
        <v>1</v>
      </c>
      <c r="AQ193">
        <v>0</v>
      </c>
      <c r="AR193">
        <v>0</v>
      </c>
      <c r="AS193" t="s">
        <v>3</v>
      </c>
      <c r="AT193">
        <v>0.35</v>
      </c>
      <c r="AU193" t="s">
        <v>32</v>
      </c>
      <c r="AV193">
        <v>0</v>
      </c>
      <c r="AW193">
        <v>2</v>
      </c>
      <c r="AX193">
        <v>78712493</v>
      </c>
      <c r="AY193">
        <v>1</v>
      </c>
      <c r="AZ193">
        <v>0</v>
      </c>
      <c r="BA193">
        <v>414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f>ROUND(Y193*Source!I250*DO193,9)</f>
        <v>0</v>
      </c>
      <c r="CX193">
        <f>ROUND(Y193*Source!I250,9)</f>
        <v>0</v>
      </c>
      <c r="CY193">
        <f>AB193</f>
        <v>1348.64</v>
      </c>
      <c r="CZ193">
        <f>AF193</f>
        <v>83.1</v>
      </c>
      <c r="DA193">
        <f>AJ193</f>
        <v>15.21</v>
      </c>
      <c r="DB193">
        <f>ROUND((ROUND(AT193*CZ193,2)*1.1),6)</f>
        <v>31.998999999999999</v>
      </c>
      <c r="DC193">
        <f>ROUND((ROUND(AT193*AG193,2)*1.1),6)</f>
        <v>4.8620000000000001</v>
      </c>
      <c r="DD193" t="s">
        <v>3</v>
      </c>
      <c r="DE193" t="s">
        <v>3</v>
      </c>
      <c r="DF193">
        <f>ROUND(ROUND(AE193,2)*CX193,2)</f>
        <v>0</v>
      </c>
      <c r="DG193">
        <f>ROUND(ROUND(AF193*AJ193,2)*CX193,2)</f>
        <v>0</v>
      </c>
      <c r="DH193">
        <f>ROUND(ROUND(AG193*AK193,2)*CX193,2)</f>
        <v>0</v>
      </c>
      <c r="DI193">
        <f t="shared" ref="DI193:DI257" si="86">ROUND(ROUND(AH193,2)*CX193,2)</f>
        <v>0</v>
      </c>
      <c r="DJ193">
        <f>DG193</f>
        <v>0</v>
      </c>
      <c r="DK193">
        <v>0</v>
      </c>
      <c r="DL193" t="s">
        <v>628</v>
      </c>
      <c r="DM193">
        <v>0</v>
      </c>
      <c r="DN193" t="s">
        <v>623</v>
      </c>
      <c r="DO193">
        <v>12.62</v>
      </c>
    </row>
    <row r="194" spans="1:119" x14ac:dyDescent="0.2">
      <c r="A194">
        <f>ROW(Source!A250)</f>
        <v>250</v>
      </c>
      <c r="B194">
        <v>78711061</v>
      </c>
      <c r="C194">
        <v>78712464</v>
      </c>
      <c r="D194">
        <v>75170841</v>
      </c>
      <c r="E194">
        <v>1</v>
      </c>
      <c r="F194">
        <v>1</v>
      </c>
      <c r="G194">
        <v>1077</v>
      </c>
      <c r="H194">
        <v>2</v>
      </c>
      <c r="I194" t="s">
        <v>683</v>
      </c>
      <c r="J194" t="s">
        <v>684</v>
      </c>
      <c r="K194" t="s">
        <v>685</v>
      </c>
      <c r="L194">
        <v>1368</v>
      </c>
      <c r="N194">
        <v>1011</v>
      </c>
      <c r="O194" t="s">
        <v>627</v>
      </c>
      <c r="P194" t="s">
        <v>627</v>
      </c>
      <c r="Q194">
        <v>1</v>
      </c>
      <c r="W194">
        <v>0</v>
      </c>
      <c r="X194">
        <v>-268269632</v>
      </c>
      <c r="Y194">
        <f>(AT194*1.1)</f>
        <v>3.0470000000000002</v>
      </c>
      <c r="AA194">
        <v>0</v>
      </c>
      <c r="AB194">
        <v>22.07</v>
      </c>
      <c r="AC194">
        <v>0</v>
      </c>
      <c r="AD194">
        <v>0</v>
      </c>
      <c r="AE194">
        <v>0</v>
      </c>
      <c r="AF194">
        <v>2.27</v>
      </c>
      <c r="AG194">
        <v>0</v>
      </c>
      <c r="AH194">
        <v>0</v>
      </c>
      <c r="AI194">
        <v>1</v>
      </c>
      <c r="AJ194">
        <v>9.11</v>
      </c>
      <c r="AK194">
        <v>47.82</v>
      </c>
      <c r="AL194">
        <v>1</v>
      </c>
      <c r="AM194">
        <v>2</v>
      </c>
      <c r="AN194">
        <v>0</v>
      </c>
      <c r="AO194">
        <v>1</v>
      </c>
      <c r="AP194">
        <v>1</v>
      </c>
      <c r="AQ194">
        <v>0</v>
      </c>
      <c r="AR194">
        <v>0</v>
      </c>
      <c r="AS194" t="s">
        <v>3</v>
      </c>
      <c r="AT194">
        <v>2.77</v>
      </c>
      <c r="AU194" t="s">
        <v>32</v>
      </c>
      <c r="AV194">
        <v>0</v>
      </c>
      <c r="AW194">
        <v>2</v>
      </c>
      <c r="AX194">
        <v>78712494</v>
      </c>
      <c r="AY194">
        <v>1</v>
      </c>
      <c r="AZ194">
        <v>0</v>
      </c>
      <c r="BA194">
        <v>415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f>ROUND(Y194*Source!I250*DO194,9)</f>
        <v>0</v>
      </c>
      <c r="CX194">
        <f>ROUND(Y194*Source!I250,9)</f>
        <v>0</v>
      </c>
      <c r="CY194">
        <f>AB194</f>
        <v>22.07</v>
      </c>
      <c r="CZ194">
        <f>AF194</f>
        <v>2.27</v>
      </c>
      <c r="DA194">
        <f>AJ194</f>
        <v>9.11</v>
      </c>
      <c r="DB194">
        <f>ROUND((ROUND(AT194*CZ194,2)*1.1),6)</f>
        <v>6.9189999999999996</v>
      </c>
      <c r="DC194">
        <f>ROUND((ROUND(AT194*AG194,2)*1.1),6)</f>
        <v>0</v>
      </c>
      <c r="DD194" t="s">
        <v>3</v>
      </c>
      <c r="DE194" t="s">
        <v>3</v>
      </c>
      <c r="DF194">
        <f>ROUND(ROUND(AE194,2)*CX194,2)</f>
        <v>0</v>
      </c>
      <c r="DG194">
        <f>ROUND(ROUND(AF194*AJ194,2)*CX194,2)</f>
        <v>0</v>
      </c>
      <c r="DH194">
        <f>ROUND(ROUND(AG194*AK194,2)*CX194,2)</f>
        <v>0</v>
      </c>
      <c r="DI194">
        <f t="shared" si="86"/>
        <v>0</v>
      </c>
      <c r="DJ194">
        <f>DG194</f>
        <v>0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ROW(Source!A250)</f>
        <v>250</v>
      </c>
      <c r="B195">
        <v>78711061</v>
      </c>
      <c r="C195">
        <v>78712464</v>
      </c>
      <c r="D195">
        <v>75170851</v>
      </c>
      <c r="E195">
        <v>1</v>
      </c>
      <c r="F195">
        <v>1</v>
      </c>
      <c r="G195">
        <v>1077</v>
      </c>
      <c r="H195">
        <v>2</v>
      </c>
      <c r="I195" t="s">
        <v>686</v>
      </c>
      <c r="J195" t="s">
        <v>687</v>
      </c>
      <c r="K195" t="s">
        <v>688</v>
      </c>
      <c r="L195">
        <v>1368</v>
      </c>
      <c r="N195">
        <v>1011</v>
      </c>
      <c r="O195" t="s">
        <v>627</v>
      </c>
      <c r="P195" t="s">
        <v>627</v>
      </c>
      <c r="Q195">
        <v>1</v>
      </c>
      <c r="W195">
        <v>0</v>
      </c>
      <c r="X195">
        <v>1580679822</v>
      </c>
      <c r="Y195">
        <f>(AT195*1.1)</f>
        <v>3.0470000000000002</v>
      </c>
      <c r="AA195">
        <v>0</v>
      </c>
      <c r="AB195">
        <v>6.61</v>
      </c>
      <c r="AC195">
        <v>0</v>
      </c>
      <c r="AD195">
        <v>0</v>
      </c>
      <c r="AE195">
        <v>0</v>
      </c>
      <c r="AF195">
        <v>0.73</v>
      </c>
      <c r="AG195">
        <v>0</v>
      </c>
      <c r="AH195">
        <v>0</v>
      </c>
      <c r="AI195">
        <v>1</v>
      </c>
      <c r="AJ195">
        <v>8.48</v>
      </c>
      <c r="AK195">
        <v>47.82</v>
      </c>
      <c r="AL195">
        <v>1</v>
      </c>
      <c r="AM195">
        <v>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2.77</v>
      </c>
      <c r="AU195" t="s">
        <v>32</v>
      </c>
      <c r="AV195">
        <v>0</v>
      </c>
      <c r="AW195">
        <v>2</v>
      </c>
      <c r="AX195">
        <v>78712495</v>
      </c>
      <c r="AY195">
        <v>1</v>
      </c>
      <c r="AZ195">
        <v>0</v>
      </c>
      <c r="BA195">
        <v>416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V195">
        <v>0</v>
      </c>
      <c r="CW195">
        <f>ROUND(Y195*Source!I250*DO195,9)</f>
        <v>0</v>
      </c>
      <c r="CX195">
        <f>ROUND(Y195*Source!I250,9)</f>
        <v>0</v>
      </c>
      <c r="CY195">
        <f>AB195</f>
        <v>6.61</v>
      </c>
      <c r="CZ195">
        <f>AF195</f>
        <v>0.73</v>
      </c>
      <c r="DA195">
        <f>AJ195</f>
        <v>8.48</v>
      </c>
      <c r="DB195">
        <f>ROUND((ROUND(AT195*CZ195,2)*1.1),6)</f>
        <v>2.222</v>
      </c>
      <c r="DC195">
        <f>ROUND((ROUND(AT195*AG195,2)*1.1),6)</f>
        <v>0</v>
      </c>
      <c r="DD195" t="s">
        <v>3</v>
      </c>
      <c r="DE195" t="s">
        <v>3</v>
      </c>
      <c r="DF195">
        <f>ROUND(ROUND(AE195,2)*CX195,2)</f>
        <v>0</v>
      </c>
      <c r="DG195">
        <f>ROUND(ROUND(AF195*AJ195,2)*CX195,2)</f>
        <v>0</v>
      </c>
      <c r="DH195">
        <f>ROUND(ROUND(AG195*AK195,2)*CX195,2)</f>
        <v>0</v>
      </c>
      <c r="DI195">
        <f t="shared" si="86"/>
        <v>0</v>
      </c>
      <c r="DJ195">
        <f>DG195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ROW(Source!A250)</f>
        <v>250</v>
      </c>
      <c r="B196">
        <v>78711061</v>
      </c>
      <c r="C196">
        <v>78712464</v>
      </c>
      <c r="D196">
        <v>75140857</v>
      </c>
      <c r="E196">
        <v>1</v>
      </c>
      <c r="F196">
        <v>1</v>
      </c>
      <c r="G196">
        <v>1077</v>
      </c>
      <c r="H196">
        <v>3</v>
      </c>
      <c r="I196" t="s">
        <v>689</v>
      </c>
      <c r="J196" t="s">
        <v>690</v>
      </c>
      <c r="K196" t="s">
        <v>691</v>
      </c>
      <c r="L196">
        <v>1348</v>
      </c>
      <c r="N196">
        <v>1009</v>
      </c>
      <c r="O196" t="s">
        <v>228</v>
      </c>
      <c r="P196" t="s">
        <v>228</v>
      </c>
      <c r="Q196">
        <v>1000</v>
      </c>
      <c r="W196">
        <v>0</v>
      </c>
      <c r="X196">
        <v>-313695257</v>
      </c>
      <c r="Y196">
        <f t="shared" ref="Y196:Y204" si="87">AT196</f>
        <v>1E-3</v>
      </c>
      <c r="AA196">
        <v>70582.73</v>
      </c>
      <c r="AB196">
        <v>0</v>
      </c>
      <c r="AC196">
        <v>0</v>
      </c>
      <c r="AD196">
        <v>0</v>
      </c>
      <c r="AE196">
        <v>7254.88</v>
      </c>
      <c r="AF196">
        <v>0</v>
      </c>
      <c r="AG196">
        <v>0</v>
      </c>
      <c r="AH196">
        <v>0</v>
      </c>
      <c r="AI196">
        <v>9</v>
      </c>
      <c r="AJ196">
        <v>1</v>
      </c>
      <c r="AK196">
        <v>1</v>
      </c>
      <c r="AL196">
        <v>1</v>
      </c>
      <c r="AM196">
        <v>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1E-3</v>
      </c>
      <c r="AU196" t="s">
        <v>3</v>
      </c>
      <c r="AV196">
        <v>0</v>
      </c>
      <c r="AW196">
        <v>2</v>
      </c>
      <c r="AX196">
        <v>78712496</v>
      </c>
      <c r="AY196">
        <v>1</v>
      </c>
      <c r="AZ196">
        <v>0</v>
      </c>
      <c r="BA196">
        <v>417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v>0</v>
      </c>
      <c r="CX196">
        <f>ROUND(Y196*Source!I250,9)</f>
        <v>0</v>
      </c>
      <c r="CY196">
        <f t="shared" ref="CY196:CY204" si="88">AA196</f>
        <v>70582.73</v>
      </c>
      <c r="CZ196">
        <f t="shared" ref="CZ196:CZ204" si="89">AE196</f>
        <v>7254.88</v>
      </c>
      <c r="DA196">
        <f t="shared" ref="DA196:DA204" si="90">AI196</f>
        <v>9</v>
      </c>
      <c r="DB196">
        <f t="shared" ref="DB196:DB204" si="91">ROUND(ROUND(AT196*CZ196,2),6)</f>
        <v>7.25</v>
      </c>
      <c r="DC196">
        <f t="shared" ref="DC196:DC204" si="92">ROUND(ROUND(AT196*AG196,2),6)</f>
        <v>0</v>
      </c>
      <c r="DD196" t="s">
        <v>3</v>
      </c>
      <c r="DE196" t="s">
        <v>3</v>
      </c>
      <c r="DF196">
        <f t="shared" ref="DF196:DF204" si="93">ROUND(ROUND(AE196*AI196,2)*CX196,2)</f>
        <v>0</v>
      </c>
      <c r="DG196">
        <f t="shared" ref="DG196:DG205" si="94">ROUND(ROUND(AF196,2)*CX196,2)</f>
        <v>0</v>
      </c>
      <c r="DH196">
        <f t="shared" ref="DH196:DH205" si="95">ROUND(ROUND(AG196,2)*CX196,2)</f>
        <v>0</v>
      </c>
      <c r="DI196">
        <f t="shared" si="86"/>
        <v>0</v>
      </c>
      <c r="DJ196">
        <f t="shared" ref="DJ196:DJ204" si="96">DF196</f>
        <v>0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ROW(Source!A250)</f>
        <v>250</v>
      </c>
      <c r="B197">
        <v>78711061</v>
      </c>
      <c r="C197">
        <v>78712464</v>
      </c>
      <c r="D197">
        <v>75140874</v>
      </c>
      <c r="E197">
        <v>1</v>
      </c>
      <c r="F197">
        <v>1</v>
      </c>
      <c r="G197">
        <v>1077</v>
      </c>
      <c r="H197">
        <v>3</v>
      </c>
      <c r="I197" t="s">
        <v>692</v>
      </c>
      <c r="J197" t="s">
        <v>693</v>
      </c>
      <c r="K197" t="s">
        <v>694</v>
      </c>
      <c r="L197">
        <v>1348</v>
      </c>
      <c r="N197">
        <v>1009</v>
      </c>
      <c r="O197" t="s">
        <v>228</v>
      </c>
      <c r="P197" t="s">
        <v>228</v>
      </c>
      <c r="Q197">
        <v>1000</v>
      </c>
      <c r="W197">
        <v>0</v>
      </c>
      <c r="X197">
        <v>-315022605</v>
      </c>
      <c r="Y197">
        <f t="shared" si="87"/>
        <v>0.01</v>
      </c>
      <c r="AA197">
        <v>57410.21</v>
      </c>
      <c r="AB197">
        <v>0</v>
      </c>
      <c r="AC197">
        <v>0</v>
      </c>
      <c r="AD197">
        <v>0</v>
      </c>
      <c r="AE197">
        <v>9853.14</v>
      </c>
      <c r="AF197">
        <v>0</v>
      </c>
      <c r="AG197">
        <v>0</v>
      </c>
      <c r="AH197">
        <v>0</v>
      </c>
      <c r="AI197">
        <v>5.39</v>
      </c>
      <c r="AJ197">
        <v>1</v>
      </c>
      <c r="AK197">
        <v>1</v>
      </c>
      <c r="AL197">
        <v>1</v>
      </c>
      <c r="AM197">
        <v>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0.01</v>
      </c>
      <c r="AU197" t="s">
        <v>3</v>
      </c>
      <c r="AV197">
        <v>0</v>
      </c>
      <c r="AW197">
        <v>2</v>
      </c>
      <c r="AX197">
        <v>78712497</v>
      </c>
      <c r="AY197">
        <v>1</v>
      </c>
      <c r="AZ197">
        <v>0</v>
      </c>
      <c r="BA197">
        <v>418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v>0</v>
      </c>
      <c r="CX197">
        <f>ROUND(Y197*Source!I250,9)</f>
        <v>0</v>
      </c>
      <c r="CY197">
        <f t="shared" si="88"/>
        <v>57410.21</v>
      </c>
      <c r="CZ197">
        <f t="shared" si="89"/>
        <v>9853.14</v>
      </c>
      <c r="DA197">
        <f t="shared" si="90"/>
        <v>5.39</v>
      </c>
      <c r="DB197">
        <f t="shared" si="91"/>
        <v>98.53</v>
      </c>
      <c r="DC197">
        <f t="shared" si="92"/>
        <v>0</v>
      </c>
      <c r="DD197" t="s">
        <v>3</v>
      </c>
      <c r="DE197" t="s">
        <v>3</v>
      </c>
      <c r="DF197">
        <f t="shared" si="93"/>
        <v>0</v>
      </c>
      <c r="DG197">
        <f t="shared" si="94"/>
        <v>0</v>
      </c>
      <c r="DH197">
        <f t="shared" si="95"/>
        <v>0</v>
      </c>
      <c r="DI197">
        <f t="shared" si="86"/>
        <v>0</v>
      </c>
      <c r="DJ197">
        <f t="shared" si="96"/>
        <v>0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ROW(Source!A250)</f>
        <v>250</v>
      </c>
      <c r="B198">
        <v>78711061</v>
      </c>
      <c r="C198">
        <v>78712464</v>
      </c>
      <c r="D198">
        <v>75140456</v>
      </c>
      <c r="E198">
        <v>1</v>
      </c>
      <c r="F198">
        <v>1</v>
      </c>
      <c r="G198">
        <v>1077</v>
      </c>
      <c r="H198">
        <v>3</v>
      </c>
      <c r="I198" t="s">
        <v>695</v>
      </c>
      <c r="J198" t="s">
        <v>696</v>
      </c>
      <c r="K198" t="s">
        <v>697</v>
      </c>
      <c r="L198">
        <v>1348</v>
      </c>
      <c r="N198">
        <v>1009</v>
      </c>
      <c r="O198" t="s">
        <v>228</v>
      </c>
      <c r="P198" t="s">
        <v>228</v>
      </c>
      <c r="Q198">
        <v>1000</v>
      </c>
      <c r="W198">
        <v>0</v>
      </c>
      <c r="X198">
        <v>-151745132</v>
      </c>
      <c r="Y198">
        <f t="shared" si="87"/>
        <v>2.5000000000000001E-4</v>
      </c>
      <c r="AA198">
        <v>60325.23</v>
      </c>
      <c r="AB198">
        <v>0</v>
      </c>
      <c r="AC198">
        <v>0</v>
      </c>
      <c r="AD198">
        <v>0</v>
      </c>
      <c r="AE198">
        <v>16222.39</v>
      </c>
      <c r="AF198">
        <v>0</v>
      </c>
      <c r="AG198">
        <v>0</v>
      </c>
      <c r="AH198">
        <v>0</v>
      </c>
      <c r="AI198">
        <v>3.44</v>
      </c>
      <c r="AJ198">
        <v>1</v>
      </c>
      <c r="AK198">
        <v>1</v>
      </c>
      <c r="AL198">
        <v>1</v>
      </c>
      <c r="AM198">
        <v>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2.5000000000000001E-4</v>
      </c>
      <c r="AU198" t="s">
        <v>3</v>
      </c>
      <c r="AV198">
        <v>0</v>
      </c>
      <c r="AW198">
        <v>2</v>
      </c>
      <c r="AX198">
        <v>78712498</v>
      </c>
      <c r="AY198">
        <v>1</v>
      </c>
      <c r="AZ198">
        <v>0</v>
      </c>
      <c r="BA198">
        <v>419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v>0</v>
      </c>
      <c r="CX198">
        <f>ROUND(Y198*Source!I250,9)</f>
        <v>0</v>
      </c>
      <c r="CY198">
        <f t="shared" si="88"/>
        <v>60325.23</v>
      </c>
      <c r="CZ198">
        <f t="shared" si="89"/>
        <v>16222.39</v>
      </c>
      <c r="DA198">
        <f t="shared" si="90"/>
        <v>3.44</v>
      </c>
      <c r="DB198">
        <f t="shared" si="91"/>
        <v>4.0599999999999996</v>
      </c>
      <c r="DC198">
        <f t="shared" si="92"/>
        <v>0</v>
      </c>
      <c r="DD198" t="s">
        <v>3</v>
      </c>
      <c r="DE198" t="s">
        <v>3</v>
      </c>
      <c r="DF198">
        <f t="shared" si="93"/>
        <v>0</v>
      </c>
      <c r="DG198">
        <f t="shared" si="94"/>
        <v>0</v>
      </c>
      <c r="DH198">
        <f t="shared" si="95"/>
        <v>0</v>
      </c>
      <c r="DI198">
        <f t="shared" si="86"/>
        <v>0</v>
      </c>
      <c r="DJ198">
        <f t="shared" si="96"/>
        <v>0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ROW(Source!A250)</f>
        <v>250</v>
      </c>
      <c r="B199">
        <v>78711061</v>
      </c>
      <c r="C199">
        <v>78712464</v>
      </c>
      <c r="D199">
        <v>75140463</v>
      </c>
      <c r="E199">
        <v>1</v>
      </c>
      <c r="F199">
        <v>1</v>
      </c>
      <c r="G199">
        <v>1077</v>
      </c>
      <c r="H199">
        <v>3</v>
      </c>
      <c r="I199" t="s">
        <v>698</v>
      </c>
      <c r="J199" t="s">
        <v>699</v>
      </c>
      <c r="K199" t="s">
        <v>700</v>
      </c>
      <c r="L199">
        <v>1348</v>
      </c>
      <c r="N199">
        <v>1009</v>
      </c>
      <c r="O199" t="s">
        <v>228</v>
      </c>
      <c r="P199" t="s">
        <v>228</v>
      </c>
      <c r="Q199">
        <v>1000</v>
      </c>
      <c r="W199">
        <v>0</v>
      </c>
      <c r="X199">
        <v>1158088276</v>
      </c>
      <c r="Y199">
        <f t="shared" si="87"/>
        <v>6.0000000000000002E-5</v>
      </c>
      <c r="AA199">
        <v>42778.76</v>
      </c>
      <c r="AB199">
        <v>0</v>
      </c>
      <c r="AC199">
        <v>0</v>
      </c>
      <c r="AD199">
        <v>0</v>
      </c>
      <c r="AE199">
        <v>11242.42</v>
      </c>
      <c r="AF199">
        <v>0</v>
      </c>
      <c r="AG199">
        <v>0</v>
      </c>
      <c r="AH199">
        <v>0</v>
      </c>
      <c r="AI199">
        <v>3.52</v>
      </c>
      <c r="AJ199">
        <v>1</v>
      </c>
      <c r="AK199">
        <v>1</v>
      </c>
      <c r="AL199">
        <v>1</v>
      </c>
      <c r="AM199">
        <v>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6.0000000000000002E-5</v>
      </c>
      <c r="AU199" t="s">
        <v>3</v>
      </c>
      <c r="AV199">
        <v>0</v>
      </c>
      <c r="AW199">
        <v>2</v>
      </c>
      <c r="AX199">
        <v>78712499</v>
      </c>
      <c r="AY199">
        <v>1</v>
      </c>
      <c r="AZ199">
        <v>0</v>
      </c>
      <c r="BA199">
        <v>420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v>0</v>
      </c>
      <c r="CX199">
        <f>ROUND(Y199*Source!I250,9)</f>
        <v>0</v>
      </c>
      <c r="CY199">
        <f t="shared" si="88"/>
        <v>42778.76</v>
      </c>
      <c r="CZ199">
        <f t="shared" si="89"/>
        <v>11242.42</v>
      </c>
      <c r="DA199">
        <f t="shared" si="90"/>
        <v>3.52</v>
      </c>
      <c r="DB199">
        <f t="shared" si="91"/>
        <v>0.67</v>
      </c>
      <c r="DC199">
        <f t="shared" si="92"/>
        <v>0</v>
      </c>
      <c r="DD199" t="s">
        <v>3</v>
      </c>
      <c r="DE199" t="s">
        <v>3</v>
      </c>
      <c r="DF199">
        <f t="shared" si="93"/>
        <v>0</v>
      </c>
      <c r="DG199">
        <f t="shared" si="94"/>
        <v>0</v>
      </c>
      <c r="DH199">
        <f t="shared" si="95"/>
        <v>0</v>
      </c>
      <c r="DI199">
        <f t="shared" si="86"/>
        <v>0</v>
      </c>
      <c r="DJ199">
        <f t="shared" si="96"/>
        <v>0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ROW(Source!A250)</f>
        <v>250</v>
      </c>
      <c r="B200">
        <v>78711061</v>
      </c>
      <c r="C200">
        <v>78712464</v>
      </c>
      <c r="D200">
        <v>75146974</v>
      </c>
      <c r="E200">
        <v>1</v>
      </c>
      <c r="F200">
        <v>1</v>
      </c>
      <c r="G200">
        <v>1077</v>
      </c>
      <c r="H200">
        <v>3</v>
      </c>
      <c r="I200" t="s">
        <v>701</v>
      </c>
      <c r="J200" t="s">
        <v>702</v>
      </c>
      <c r="K200" t="s">
        <v>703</v>
      </c>
      <c r="L200">
        <v>1346</v>
      </c>
      <c r="N200">
        <v>1009</v>
      </c>
      <c r="O200" t="s">
        <v>412</v>
      </c>
      <c r="P200" t="s">
        <v>412</v>
      </c>
      <c r="Q200">
        <v>1</v>
      </c>
      <c r="W200">
        <v>0</v>
      </c>
      <c r="X200">
        <v>-1839488822</v>
      </c>
      <c r="Y200">
        <f t="shared" si="87"/>
        <v>0.8</v>
      </c>
      <c r="AA200">
        <v>212.24</v>
      </c>
      <c r="AB200">
        <v>0</v>
      </c>
      <c r="AC200">
        <v>0</v>
      </c>
      <c r="AD200">
        <v>0</v>
      </c>
      <c r="AE200">
        <v>25.8</v>
      </c>
      <c r="AF200">
        <v>0</v>
      </c>
      <c r="AG200">
        <v>0</v>
      </c>
      <c r="AH200">
        <v>0</v>
      </c>
      <c r="AI200">
        <v>7.61</v>
      </c>
      <c r="AJ200">
        <v>1</v>
      </c>
      <c r="AK200">
        <v>1</v>
      </c>
      <c r="AL200">
        <v>1</v>
      </c>
      <c r="AM200">
        <v>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0.8</v>
      </c>
      <c r="AU200" t="s">
        <v>3</v>
      </c>
      <c r="AV200">
        <v>0</v>
      </c>
      <c r="AW200">
        <v>2</v>
      </c>
      <c r="AX200">
        <v>78712500</v>
      </c>
      <c r="AY200">
        <v>1</v>
      </c>
      <c r="AZ200">
        <v>0</v>
      </c>
      <c r="BA200">
        <v>421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ROUND(Y200*Source!I250,9)</f>
        <v>0</v>
      </c>
      <c r="CY200">
        <f t="shared" si="88"/>
        <v>212.24</v>
      </c>
      <c r="CZ200">
        <f t="shared" si="89"/>
        <v>25.8</v>
      </c>
      <c r="DA200">
        <f t="shared" si="90"/>
        <v>7.61</v>
      </c>
      <c r="DB200">
        <f t="shared" si="91"/>
        <v>20.64</v>
      </c>
      <c r="DC200">
        <f t="shared" si="92"/>
        <v>0</v>
      </c>
      <c r="DD200" t="s">
        <v>3</v>
      </c>
      <c r="DE200" t="s">
        <v>3</v>
      </c>
      <c r="DF200">
        <f t="shared" si="93"/>
        <v>0</v>
      </c>
      <c r="DG200">
        <f t="shared" si="94"/>
        <v>0</v>
      </c>
      <c r="DH200">
        <f t="shared" si="95"/>
        <v>0</v>
      </c>
      <c r="DI200">
        <f t="shared" si="86"/>
        <v>0</v>
      </c>
      <c r="DJ200">
        <f t="shared" si="96"/>
        <v>0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ROW(Source!A250)</f>
        <v>250</v>
      </c>
      <c r="B201">
        <v>78711061</v>
      </c>
      <c r="C201">
        <v>78712464</v>
      </c>
      <c r="D201">
        <v>75140765</v>
      </c>
      <c r="E201">
        <v>1</v>
      </c>
      <c r="F201">
        <v>1</v>
      </c>
      <c r="G201">
        <v>1077</v>
      </c>
      <c r="H201">
        <v>3</v>
      </c>
      <c r="I201" t="s">
        <v>704</v>
      </c>
      <c r="J201" t="s">
        <v>705</v>
      </c>
      <c r="K201" t="s">
        <v>706</v>
      </c>
      <c r="L201">
        <v>1348</v>
      </c>
      <c r="N201">
        <v>1009</v>
      </c>
      <c r="O201" t="s">
        <v>228</v>
      </c>
      <c r="P201" t="s">
        <v>228</v>
      </c>
      <c r="Q201">
        <v>1000</v>
      </c>
      <c r="W201">
        <v>0</v>
      </c>
      <c r="X201">
        <v>619489811</v>
      </c>
      <c r="Y201">
        <f t="shared" si="87"/>
        <v>4.0000000000000003E-5</v>
      </c>
      <c r="AA201">
        <v>84823.88</v>
      </c>
      <c r="AB201">
        <v>0</v>
      </c>
      <c r="AC201">
        <v>0</v>
      </c>
      <c r="AD201">
        <v>0</v>
      </c>
      <c r="AE201">
        <v>7982.5</v>
      </c>
      <c r="AF201">
        <v>0</v>
      </c>
      <c r="AG201">
        <v>0</v>
      </c>
      <c r="AH201">
        <v>0</v>
      </c>
      <c r="AI201">
        <v>9.83</v>
      </c>
      <c r="AJ201">
        <v>1</v>
      </c>
      <c r="AK201">
        <v>1</v>
      </c>
      <c r="AL201">
        <v>1</v>
      </c>
      <c r="AM201">
        <v>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4.0000000000000003E-5</v>
      </c>
      <c r="AU201" t="s">
        <v>3</v>
      </c>
      <c r="AV201">
        <v>0</v>
      </c>
      <c r="AW201">
        <v>2</v>
      </c>
      <c r="AX201">
        <v>78712501</v>
      </c>
      <c r="AY201">
        <v>1</v>
      </c>
      <c r="AZ201">
        <v>0</v>
      </c>
      <c r="BA201">
        <v>422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ROUND(Y201*Source!I250,9)</f>
        <v>0</v>
      </c>
      <c r="CY201">
        <f t="shared" si="88"/>
        <v>84823.88</v>
      </c>
      <c r="CZ201">
        <f t="shared" si="89"/>
        <v>7982.5</v>
      </c>
      <c r="DA201">
        <f t="shared" si="90"/>
        <v>9.83</v>
      </c>
      <c r="DB201">
        <f t="shared" si="91"/>
        <v>0.32</v>
      </c>
      <c r="DC201">
        <f t="shared" si="92"/>
        <v>0</v>
      </c>
      <c r="DD201" t="s">
        <v>3</v>
      </c>
      <c r="DE201" t="s">
        <v>3</v>
      </c>
      <c r="DF201">
        <f t="shared" si="93"/>
        <v>0</v>
      </c>
      <c r="DG201">
        <f t="shared" si="94"/>
        <v>0</v>
      </c>
      <c r="DH201">
        <f t="shared" si="95"/>
        <v>0</v>
      </c>
      <c r="DI201">
        <f t="shared" si="86"/>
        <v>0</v>
      </c>
      <c r="DJ201">
        <f t="shared" si="96"/>
        <v>0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ROW(Source!A250)</f>
        <v>250</v>
      </c>
      <c r="B202">
        <v>78711061</v>
      </c>
      <c r="C202">
        <v>78712464</v>
      </c>
      <c r="D202">
        <v>75163663</v>
      </c>
      <c r="E202">
        <v>1</v>
      </c>
      <c r="F202">
        <v>1</v>
      </c>
      <c r="G202">
        <v>1077</v>
      </c>
      <c r="H202">
        <v>3</v>
      </c>
      <c r="I202" t="s">
        <v>707</v>
      </c>
      <c r="J202" t="s">
        <v>708</v>
      </c>
      <c r="K202" t="s">
        <v>709</v>
      </c>
      <c r="L202">
        <v>1356</v>
      </c>
      <c r="N202">
        <v>1010</v>
      </c>
      <c r="O202" t="s">
        <v>710</v>
      </c>
      <c r="P202" t="s">
        <v>710</v>
      </c>
      <c r="Q202">
        <v>1000</v>
      </c>
      <c r="W202">
        <v>0</v>
      </c>
      <c r="X202">
        <v>811608670</v>
      </c>
      <c r="Y202">
        <f t="shared" si="87"/>
        <v>4.1000000000000003E-3</v>
      </c>
      <c r="AA202">
        <v>1729.99</v>
      </c>
      <c r="AB202">
        <v>0</v>
      </c>
      <c r="AC202">
        <v>0</v>
      </c>
      <c r="AD202">
        <v>0</v>
      </c>
      <c r="AE202">
        <v>226.68</v>
      </c>
      <c r="AF202">
        <v>0</v>
      </c>
      <c r="AG202">
        <v>0</v>
      </c>
      <c r="AH202">
        <v>0</v>
      </c>
      <c r="AI202">
        <v>7.06</v>
      </c>
      <c r="AJ202">
        <v>1</v>
      </c>
      <c r="AK202">
        <v>1</v>
      </c>
      <c r="AL202">
        <v>1</v>
      </c>
      <c r="AM202">
        <v>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4.1000000000000003E-3</v>
      </c>
      <c r="AU202" t="s">
        <v>3</v>
      </c>
      <c r="AV202">
        <v>0</v>
      </c>
      <c r="AW202">
        <v>2</v>
      </c>
      <c r="AX202">
        <v>78712502</v>
      </c>
      <c r="AY202">
        <v>1</v>
      </c>
      <c r="AZ202">
        <v>0</v>
      </c>
      <c r="BA202">
        <v>423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ROUND(Y202*Source!I250,9)</f>
        <v>0</v>
      </c>
      <c r="CY202">
        <f t="shared" si="88"/>
        <v>1729.99</v>
      </c>
      <c r="CZ202">
        <f t="shared" si="89"/>
        <v>226.68</v>
      </c>
      <c r="DA202">
        <f t="shared" si="90"/>
        <v>7.06</v>
      </c>
      <c r="DB202">
        <f t="shared" si="91"/>
        <v>0.93</v>
      </c>
      <c r="DC202">
        <f t="shared" si="92"/>
        <v>0</v>
      </c>
      <c r="DD202" t="s">
        <v>3</v>
      </c>
      <c r="DE202" t="s">
        <v>3</v>
      </c>
      <c r="DF202">
        <f t="shared" si="93"/>
        <v>0</v>
      </c>
      <c r="DG202">
        <f t="shared" si="94"/>
        <v>0</v>
      </c>
      <c r="DH202">
        <f t="shared" si="95"/>
        <v>0</v>
      </c>
      <c r="DI202">
        <f t="shared" si="86"/>
        <v>0</v>
      </c>
      <c r="DJ202">
        <f t="shared" si="96"/>
        <v>0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ROW(Source!A250)</f>
        <v>250</v>
      </c>
      <c r="B203">
        <v>78711061</v>
      </c>
      <c r="C203">
        <v>78712464</v>
      </c>
      <c r="D203">
        <v>75163324</v>
      </c>
      <c r="E203">
        <v>1</v>
      </c>
      <c r="F203">
        <v>1</v>
      </c>
      <c r="G203">
        <v>1077</v>
      </c>
      <c r="H203">
        <v>3</v>
      </c>
      <c r="I203" t="s">
        <v>711</v>
      </c>
      <c r="J203" t="s">
        <v>712</v>
      </c>
      <c r="K203" t="s">
        <v>713</v>
      </c>
      <c r="L203">
        <v>1301</v>
      </c>
      <c r="N203">
        <v>1003</v>
      </c>
      <c r="O203" t="s">
        <v>378</v>
      </c>
      <c r="P203" t="s">
        <v>378</v>
      </c>
      <c r="Q203">
        <v>1</v>
      </c>
      <c r="W203">
        <v>0</v>
      </c>
      <c r="X203">
        <v>-1504670137</v>
      </c>
      <c r="Y203">
        <f t="shared" si="87"/>
        <v>0.96</v>
      </c>
      <c r="AA203">
        <v>5.0999999999999996</v>
      </c>
      <c r="AB203">
        <v>0</v>
      </c>
      <c r="AC203">
        <v>0</v>
      </c>
      <c r="AD203">
        <v>0</v>
      </c>
      <c r="AE203">
        <v>0.7</v>
      </c>
      <c r="AF203">
        <v>0</v>
      </c>
      <c r="AG203">
        <v>0</v>
      </c>
      <c r="AH203">
        <v>0</v>
      </c>
      <c r="AI203">
        <v>6.74</v>
      </c>
      <c r="AJ203">
        <v>1</v>
      </c>
      <c r="AK203">
        <v>1</v>
      </c>
      <c r="AL203">
        <v>1</v>
      </c>
      <c r="AM203">
        <v>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0.96</v>
      </c>
      <c r="AU203" t="s">
        <v>3</v>
      </c>
      <c r="AV203">
        <v>0</v>
      </c>
      <c r="AW203">
        <v>2</v>
      </c>
      <c r="AX203">
        <v>78712503</v>
      </c>
      <c r="AY203">
        <v>1</v>
      </c>
      <c r="AZ203">
        <v>0</v>
      </c>
      <c r="BA203">
        <v>424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ROUND(Y203*Source!I250,9)</f>
        <v>0</v>
      </c>
      <c r="CY203">
        <f t="shared" si="88"/>
        <v>5.0999999999999996</v>
      </c>
      <c r="CZ203">
        <f t="shared" si="89"/>
        <v>0.7</v>
      </c>
      <c r="DA203">
        <f t="shared" si="90"/>
        <v>6.74</v>
      </c>
      <c r="DB203">
        <f t="shared" si="91"/>
        <v>0.67</v>
      </c>
      <c r="DC203">
        <f t="shared" si="92"/>
        <v>0</v>
      </c>
      <c r="DD203" t="s">
        <v>3</v>
      </c>
      <c r="DE203" t="s">
        <v>3</v>
      </c>
      <c r="DF203">
        <f t="shared" si="93"/>
        <v>0</v>
      </c>
      <c r="DG203">
        <f t="shared" si="94"/>
        <v>0</v>
      </c>
      <c r="DH203">
        <f t="shared" si="95"/>
        <v>0</v>
      </c>
      <c r="DI203">
        <f t="shared" si="86"/>
        <v>0</v>
      </c>
      <c r="DJ203">
        <f t="shared" si="96"/>
        <v>0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ROW(Source!A250)</f>
        <v>250</v>
      </c>
      <c r="B204">
        <v>78711061</v>
      </c>
      <c r="C204">
        <v>78712464</v>
      </c>
      <c r="D204">
        <v>75163326</v>
      </c>
      <c r="E204">
        <v>1</v>
      </c>
      <c r="F204">
        <v>1</v>
      </c>
      <c r="G204">
        <v>1077</v>
      </c>
      <c r="H204">
        <v>3</v>
      </c>
      <c r="I204" t="s">
        <v>714</v>
      </c>
      <c r="J204" t="s">
        <v>715</v>
      </c>
      <c r="K204" t="s">
        <v>716</v>
      </c>
      <c r="L204">
        <v>1356</v>
      </c>
      <c r="N204">
        <v>1010</v>
      </c>
      <c r="O204" t="s">
        <v>710</v>
      </c>
      <c r="P204" t="s">
        <v>710</v>
      </c>
      <c r="Q204">
        <v>1000</v>
      </c>
      <c r="W204">
        <v>0</v>
      </c>
      <c r="X204">
        <v>-2136757613</v>
      </c>
      <c r="Y204">
        <f t="shared" si="87"/>
        <v>8.3199999999999993E-3</v>
      </c>
      <c r="AA204">
        <v>229.8</v>
      </c>
      <c r="AB204">
        <v>0</v>
      </c>
      <c r="AC204">
        <v>0</v>
      </c>
      <c r="AD204">
        <v>0</v>
      </c>
      <c r="AE204">
        <v>6.44</v>
      </c>
      <c r="AF204">
        <v>0</v>
      </c>
      <c r="AG204">
        <v>0</v>
      </c>
      <c r="AH204">
        <v>0</v>
      </c>
      <c r="AI204">
        <v>33.01</v>
      </c>
      <c r="AJ204">
        <v>1</v>
      </c>
      <c r="AK204">
        <v>1</v>
      </c>
      <c r="AL204">
        <v>1</v>
      </c>
      <c r="AM204">
        <v>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8.3199999999999993E-3</v>
      </c>
      <c r="AU204" t="s">
        <v>3</v>
      </c>
      <c r="AV204">
        <v>0</v>
      </c>
      <c r="AW204">
        <v>2</v>
      </c>
      <c r="AX204">
        <v>78712504</v>
      </c>
      <c r="AY204">
        <v>1</v>
      </c>
      <c r="AZ204">
        <v>0</v>
      </c>
      <c r="BA204">
        <v>425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ROUND(Y204*Source!I250,9)</f>
        <v>0</v>
      </c>
      <c r="CY204">
        <f t="shared" si="88"/>
        <v>229.8</v>
      </c>
      <c r="CZ204">
        <f t="shared" si="89"/>
        <v>6.44</v>
      </c>
      <c r="DA204">
        <f t="shared" si="90"/>
        <v>33.01</v>
      </c>
      <c r="DB204">
        <f t="shared" si="91"/>
        <v>0.05</v>
      </c>
      <c r="DC204">
        <f t="shared" si="92"/>
        <v>0</v>
      </c>
      <c r="DD204" t="s">
        <v>3</v>
      </c>
      <c r="DE204" t="s">
        <v>3</v>
      </c>
      <c r="DF204">
        <f t="shared" si="93"/>
        <v>0</v>
      </c>
      <c r="DG204">
        <f t="shared" si="94"/>
        <v>0</v>
      </c>
      <c r="DH204">
        <f t="shared" si="95"/>
        <v>0</v>
      </c>
      <c r="DI204">
        <f t="shared" si="86"/>
        <v>0</v>
      </c>
      <c r="DJ204">
        <f t="shared" si="96"/>
        <v>0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ROW(Source!A251)</f>
        <v>251</v>
      </c>
      <c r="B205">
        <v>78711061</v>
      </c>
      <c r="C205">
        <v>78712506</v>
      </c>
      <c r="D205">
        <v>75094012</v>
      </c>
      <c r="E205">
        <v>1077</v>
      </c>
      <c r="F205">
        <v>1</v>
      </c>
      <c r="G205">
        <v>1077</v>
      </c>
      <c r="H205">
        <v>1</v>
      </c>
      <c r="I205" t="s">
        <v>621</v>
      </c>
      <c r="J205" t="s">
        <v>3</v>
      </c>
      <c r="K205" t="s">
        <v>622</v>
      </c>
      <c r="L205">
        <v>1191</v>
      </c>
      <c r="N205">
        <v>1013</v>
      </c>
      <c r="O205" t="s">
        <v>623</v>
      </c>
      <c r="P205" t="s">
        <v>623</v>
      </c>
      <c r="Q205">
        <v>1</v>
      </c>
      <c r="W205">
        <v>0</v>
      </c>
      <c r="X205">
        <v>476480486</v>
      </c>
      <c r="Y205">
        <f>(AT205*1.1)</f>
        <v>12.98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5</v>
      </c>
      <c r="AN205">
        <v>0</v>
      </c>
      <c r="AO205">
        <v>1</v>
      </c>
      <c r="AP205">
        <v>1</v>
      </c>
      <c r="AQ205">
        <v>0</v>
      </c>
      <c r="AR205">
        <v>0</v>
      </c>
      <c r="AS205" t="s">
        <v>3</v>
      </c>
      <c r="AT205">
        <v>11.8</v>
      </c>
      <c r="AU205" t="s">
        <v>32</v>
      </c>
      <c r="AV205">
        <v>1</v>
      </c>
      <c r="AW205">
        <v>2</v>
      </c>
      <c r="AX205">
        <v>78712534</v>
      </c>
      <c r="AY205">
        <v>1</v>
      </c>
      <c r="AZ205">
        <v>0</v>
      </c>
      <c r="BA205">
        <v>427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U205">
        <f>ROUND(AT205*Source!I251*AH205*AL205,2)</f>
        <v>0</v>
      </c>
      <c r="CV205">
        <f>ROUND(Y205*Source!I251,9)</f>
        <v>0</v>
      </c>
      <c r="CW205">
        <v>0</v>
      </c>
      <c r="CX205">
        <f>ROUND(Y205*Source!I251,9)</f>
        <v>0</v>
      </c>
      <c r="CY205">
        <f>AD205</f>
        <v>0</v>
      </c>
      <c r="CZ205">
        <f>AH205</f>
        <v>0</v>
      </c>
      <c r="DA205">
        <f>AL205</f>
        <v>1</v>
      </c>
      <c r="DB205">
        <f>ROUND((ROUND(AT205*CZ205,2)*1.1),6)</f>
        <v>0</v>
      </c>
      <c r="DC205">
        <f>ROUND((ROUND(AT205*AG205,2)*1.1),6)</f>
        <v>0</v>
      </c>
      <c r="DD205" t="s">
        <v>3</v>
      </c>
      <c r="DE205" t="s">
        <v>3</v>
      </c>
      <c r="DF205">
        <f>ROUND(ROUND(AE205,2)*CX205,2)</f>
        <v>0</v>
      </c>
      <c r="DG205">
        <f t="shared" si="94"/>
        <v>0</v>
      </c>
      <c r="DH205">
        <f t="shared" si="95"/>
        <v>0</v>
      </c>
      <c r="DI205">
        <f t="shared" si="86"/>
        <v>0</v>
      </c>
      <c r="DJ205">
        <f>DI205</f>
        <v>0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ROW(Source!A251)</f>
        <v>251</v>
      </c>
      <c r="B206">
        <v>78711061</v>
      </c>
      <c r="C206">
        <v>78712506</v>
      </c>
      <c r="D206">
        <v>75171515</v>
      </c>
      <c r="E206">
        <v>1</v>
      </c>
      <c r="F206">
        <v>1</v>
      </c>
      <c r="G206">
        <v>1077</v>
      </c>
      <c r="H206">
        <v>2</v>
      </c>
      <c r="I206" t="s">
        <v>665</v>
      </c>
      <c r="J206" t="s">
        <v>666</v>
      </c>
      <c r="K206" t="s">
        <v>667</v>
      </c>
      <c r="L206">
        <v>1368</v>
      </c>
      <c r="N206">
        <v>1011</v>
      </c>
      <c r="O206" t="s">
        <v>627</v>
      </c>
      <c r="P206" t="s">
        <v>627</v>
      </c>
      <c r="Q206">
        <v>1</v>
      </c>
      <c r="W206">
        <v>0</v>
      </c>
      <c r="X206">
        <v>-1563021952</v>
      </c>
      <c r="Y206">
        <f>(AT206*1.1)</f>
        <v>0.38500000000000001</v>
      </c>
      <c r="AA206">
        <v>0</v>
      </c>
      <c r="AB206">
        <v>1348.64</v>
      </c>
      <c r="AC206">
        <v>643.91999999999996</v>
      </c>
      <c r="AD206">
        <v>0</v>
      </c>
      <c r="AE206">
        <v>0</v>
      </c>
      <c r="AF206">
        <v>83.1</v>
      </c>
      <c r="AG206">
        <v>12.62</v>
      </c>
      <c r="AH206">
        <v>0</v>
      </c>
      <c r="AI206">
        <v>1</v>
      </c>
      <c r="AJ206">
        <v>15.21</v>
      </c>
      <c r="AK206">
        <v>47.82</v>
      </c>
      <c r="AL206">
        <v>1</v>
      </c>
      <c r="AM206">
        <v>2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0.35</v>
      </c>
      <c r="AU206" t="s">
        <v>32</v>
      </c>
      <c r="AV206">
        <v>0</v>
      </c>
      <c r="AW206">
        <v>2</v>
      </c>
      <c r="AX206">
        <v>78712535</v>
      </c>
      <c r="AY206">
        <v>1</v>
      </c>
      <c r="AZ206">
        <v>0</v>
      </c>
      <c r="BA206">
        <v>428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V206">
        <v>0</v>
      </c>
      <c r="CW206">
        <f>ROUND(Y206*Source!I251*DO206,9)</f>
        <v>0</v>
      </c>
      <c r="CX206">
        <f>ROUND(Y206*Source!I251,9)</f>
        <v>0</v>
      </c>
      <c r="CY206">
        <f>AB206</f>
        <v>1348.64</v>
      </c>
      <c r="CZ206">
        <f>AF206</f>
        <v>83.1</v>
      </c>
      <c r="DA206">
        <f>AJ206</f>
        <v>15.21</v>
      </c>
      <c r="DB206">
        <f>ROUND((ROUND(AT206*CZ206,2)*1.1),6)</f>
        <v>31.998999999999999</v>
      </c>
      <c r="DC206">
        <f>ROUND((ROUND(AT206*AG206,2)*1.1),6)</f>
        <v>4.8620000000000001</v>
      </c>
      <c r="DD206" t="s">
        <v>3</v>
      </c>
      <c r="DE206" t="s">
        <v>3</v>
      </c>
      <c r="DF206">
        <f>ROUND(ROUND(AE206,2)*CX206,2)</f>
        <v>0</v>
      </c>
      <c r="DG206">
        <f>ROUND(ROUND(AF206*AJ206,2)*CX206,2)</f>
        <v>0</v>
      </c>
      <c r="DH206">
        <f>ROUND(ROUND(AG206*AK206,2)*CX206,2)</f>
        <v>0</v>
      </c>
      <c r="DI206">
        <f t="shared" si="86"/>
        <v>0</v>
      </c>
      <c r="DJ206">
        <f>DG206</f>
        <v>0</v>
      </c>
      <c r="DK206">
        <v>0</v>
      </c>
      <c r="DL206" t="s">
        <v>628</v>
      </c>
      <c r="DM206">
        <v>0</v>
      </c>
      <c r="DN206" t="s">
        <v>623</v>
      </c>
      <c r="DO206">
        <v>12.62</v>
      </c>
    </row>
    <row r="207" spans="1:119" x14ac:dyDescent="0.2">
      <c r="A207">
        <f>ROW(Source!A251)</f>
        <v>251</v>
      </c>
      <c r="B207">
        <v>78711061</v>
      </c>
      <c r="C207">
        <v>78712506</v>
      </c>
      <c r="D207">
        <v>75170841</v>
      </c>
      <c r="E207">
        <v>1</v>
      </c>
      <c r="F207">
        <v>1</v>
      </c>
      <c r="G207">
        <v>1077</v>
      </c>
      <c r="H207">
        <v>2</v>
      </c>
      <c r="I207" t="s">
        <v>683</v>
      </c>
      <c r="J207" t="s">
        <v>684</v>
      </c>
      <c r="K207" t="s">
        <v>685</v>
      </c>
      <c r="L207">
        <v>1368</v>
      </c>
      <c r="N207">
        <v>1011</v>
      </c>
      <c r="O207" t="s">
        <v>627</v>
      </c>
      <c r="P207" t="s">
        <v>627</v>
      </c>
      <c r="Q207">
        <v>1</v>
      </c>
      <c r="W207">
        <v>0</v>
      </c>
      <c r="X207">
        <v>-268269632</v>
      </c>
      <c r="Y207">
        <f>(AT207*1.1)</f>
        <v>3.0470000000000002</v>
      </c>
      <c r="AA207">
        <v>0</v>
      </c>
      <c r="AB207">
        <v>22.07</v>
      </c>
      <c r="AC207">
        <v>0</v>
      </c>
      <c r="AD207">
        <v>0</v>
      </c>
      <c r="AE207">
        <v>0</v>
      </c>
      <c r="AF207">
        <v>2.27</v>
      </c>
      <c r="AG207">
        <v>0</v>
      </c>
      <c r="AH207">
        <v>0</v>
      </c>
      <c r="AI207">
        <v>1</v>
      </c>
      <c r="AJ207">
        <v>9.11</v>
      </c>
      <c r="AK207">
        <v>47.82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2.77</v>
      </c>
      <c r="AU207" t="s">
        <v>32</v>
      </c>
      <c r="AV207">
        <v>0</v>
      </c>
      <c r="AW207">
        <v>2</v>
      </c>
      <c r="AX207">
        <v>78712536</v>
      </c>
      <c r="AY207">
        <v>1</v>
      </c>
      <c r="AZ207">
        <v>0</v>
      </c>
      <c r="BA207">
        <v>429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ROUND(Y207*Source!I251*DO207,9)</f>
        <v>0</v>
      </c>
      <c r="CX207">
        <f>ROUND(Y207*Source!I251,9)</f>
        <v>0</v>
      </c>
      <c r="CY207">
        <f>AB207</f>
        <v>22.07</v>
      </c>
      <c r="CZ207">
        <f>AF207</f>
        <v>2.27</v>
      </c>
      <c r="DA207">
        <f>AJ207</f>
        <v>9.11</v>
      </c>
      <c r="DB207">
        <f>ROUND((ROUND(AT207*CZ207,2)*1.1),6)</f>
        <v>6.9189999999999996</v>
      </c>
      <c r="DC207">
        <f>ROUND((ROUND(AT207*AG207,2)*1.1),6)</f>
        <v>0</v>
      </c>
      <c r="DD207" t="s">
        <v>3</v>
      </c>
      <c r="DE207" t="s">
        <v>3</v>
      </c>
      <c r="DF207">
        <f>ROUND(ROUND(AE207,2)*CX207,2)</f>
        <v>0</v>
      </c>
      <c r="DG207">
        <f>ROUND(ROUND(AF207*AJ207,2)*CX207,2)</f>
        <v>0</v>
      </c>
      <c r="DH207">
        <f>ROUND(ROUND(AG207*AK207,2)*CX207,2)</f>
        <v>0</v>
      </c>
      <c r="DI207">
        <f t="shared" si="86"/>
        <v>0</v>
      </c>
      <c r="DJ207">
        <f>DG207</f>
        <v>0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ROW(Source!A251)</f>
        <v>251</v>
      </c>
      <c r="B208">
        <v>78711061</v>
      </c>
      <c r="C208">
        <v>78712506</v>
      </c>
      <c r="D208">
        <v>75170851</v>
      </c>
      <c r="E208">
        <v>1</v>
      </c>
      <c r="F208">
        <v>1</v>
      </c>
      <c r="G208">
        <v>1077</v>
      </c>
      <c r="H208">
        <v>2</v>
      </c>
      <c r="I208" t="s">
        <v>686</v>
      </c>
      <c r="J208" t="s">
        <v>687</v>
      </c>
      <c r="K208" t="s">
        <v>688</v>
      </c>
      <c r="L208">
        <v>1368</v>
      </c>
      <c r="N208">
        <v>1011</v>
      </c>
      <c r="O208" t="s">
        <v>627</v>
      </c>
      <c r="P208" t="s">
        <v>627</v>
      </c>
      <c r="Q208">
        <v>1</v>
      </c>
      <c r="W208">
        <v>0</v>
      </c>
      <c r="X208">
        <v>1580679822</v>
      </c>
      <c r="Y208">
        <f>(AT208*1.1)</f>
        <v>3.0470000000000002</v>
      </c>
      <c r="AA208">
        <v>0</v>
      </c>
      <c r="AB208">
        <v>6.61</v>
      </c>
      <c r="AC208">
        <v>0</v>
      </c>
      <c r="AD208">
        <v>0</v>
      </c>
      <c r="AE208">
        <v>0</v>
      </c>
      <c r="AF208">
        <v>0.73</v>
      </c>
      <c r="AG208">
        <v>0</v>
      </c>
      <c r="AH208">
        <v>0</v>
      </c>
      <c r="AI208">
        <v>1</v>
      </c>
      <c r="AJ208">
        <v>8.48</v>
      </c>
      <c r="AK208">
        <v>47.82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2.77</v>
      </c>
      <c r="AU208" t="s">
        <v>32</v>
      </c>
      <c r="AV208">
        <v>0</v>
      </c>
      <c r="AW208">
        <v>2</v>
      </c>
      <c r="AX208">
        <v>78712537</v>
      </c>
      <c r="AY208">
        <v>1</v>
      </c>
      <c r="AZ208">
        <v>0</v>
      </c>
      <c r="BA208">
        <v>430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ROUND(Y208*Source!I251*DO208,9)</f>
        <v>0</v>
      </c>
      <c r="CX208">
        <f>ROUND(Y208*Source!I251,9)</f>
        <v>0</v>
      </c>
      <c r="CY208">
        <f>AB208</f>
        <v>6.61</v>
      </c>
      <c r="CZ208">
        <f>AF208</f>
        <v>0.73</v>
      </c>
      <c r="DA208">
        <f>AJ208</f>
        <v>8.48</v>
      </c>
      <c r="DB208">
        <f>ROUND((ROUND(AT208*CZ208,2)*1.1),6)</f>
        <v>2.222</v>
      </c>
      <c r="DC208">
        <f>ROUND((ROUND(AT208*AG208,2)*1.1),6)</f>
        <v>0</v>
      </c>
      <c r="DD208" t="s">
        <v>3</v>
      </c>
      <c r="DE208" t="s">
        <v>3</v>
      </c>
      <c r="DF208">
        <f>ROUND(ROUND(AE208,2)*CX208,2)</f>
        <v>0</v>
      </c>
      <c r="DG208">
        <f>ROUND(ROUND(AF208*AJ208,2)*CX208,2)</f>
        <v>0</v>
      </c>
      <c r="DH208">
        <f>ROUND(ROUND(AG208*AK208,2)*CX208,2)</f>
        <v>0</v>
      </c>
      <c r="DI208">
        <f t="shared" si="86"/>
        <v>0</v>
      </c>
      <c r="DJ208">
        <f>DG208</f>
        <v>0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ROW(Source!A251)</f>
        <v>251</v>
      </c>
      <c r="B209">
        <v>78711061</v>
      </c>
      <c r="C209">
        <v>78712506</v>
      </c>
      <c r="D209">
        <v>75140857</v>
      </c>
      <c r="E209">
        <v>1</v>
      </c>
      <c r="F209">
        <v>1</v>
      </c>
      <c r="G209">
        <v>1077</v>
      </c>
      <c r="H209">
        <v>3</v>
      </c>
      <c r="I209" t="s">
        <v>689</v>
      </c>
      <c r="J209" t="s">
        <v>690</v>
      </c>
      <c r="K209" t="s">
        <v>691</v>
      </c>
      <c r="L209">
        <v>1348</v>
      </c>
      <c r="N209">
        <v>1009</v>
      </c>
      <c r="O209" t="s">
        <v>228</v>
      </c>
      <c r="P209" t="s">
        <v>228</v>
      </c>
      <c r="Q209">
        <v>1000</v>
      </c>
      <c r="W209">
        <v>0</v>
      </c>
      <c r="X209">
        <v>-313695257</v>
      </c>
      <c r="Y209">
        <f t="shared" ref="Y209:Y217" si="97">AT209</f>
        <v>1E-3</v>
      </c>
      <c r="AA209">
        <v>70582.73</v>
      </c>
      <c r="AB209">
        <v>0</v>
      </c>
      <c r="AC209">
        <v>0</v>
      </c>
      <c r="AD209">
        <v>0</v>
      </c>
      <c r="AE209">
        <v>7254.88</v>
      </c>
      <c r="AF209">
        <v>0</v>
      </c>
      <c r="AG209">
        <v>0</v>
      </c>
      <c r="AH209">
        <v>0</v>
      </c>
      <c r="AI209">
        <v>9</v>
      </c>
      <c r="AJ209">
        <v>1</v>
      </c>
      <c r="AK209">
        <v>1</v>
      </c>
      <c r="AL209">
        <v>1</v>
      </c>
      <c r="AM209">
        <v>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1E-3</v>
      </c>
      <c r="AU209" t="s">
        <v>3</v>
      </c>
      <c r="AV209">
        <v>0</v>
      </c>
      <c r="AW209">
        <v>2</v>
      </c>
      <c r="AX209">
        <v>78712538</v>
      </c>
      <c r="AY209">
        <v>1</v>
      </c>
      <c r="AZ209">
        <v>0</v>
      </c>
      <c r="BA209">
        <v>431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v>0</v>
      </c>
      <c r="CX209">
        <f>ROUND(Y209*Source!I251,9)</f>
        <v>0</v>
      </c>
      <c r="CY209">
        <f t="shared" ref="CY209:CY217" si="98">AA209</f>
        <v>70582.73</v>
      </c>
      <c r="CZ209">
        <f t="shared" ref="CZ209:CZ217" si="99">AE209</f>
        <v>7254.88</v>
      </c>
      <c r="DA209">
        <f t="shared" ref="DA209:DA217" si="100">AI209</f>
        <v>9</v>
      </c>
      <c r="DB209">
        <f t="shared" ref="DB209:DB217" si="101">ROUND(ROUND(AT209*CZ209,2),6)</f>
        <v>7.25</v>
      </c>
      <c r="DC209">
        <f t="shared" ref="DC209:DC217" si="102">ROUND(ROUND(AT209*AG209,2),6)</f>
        <v>0</v>
      </c>
      <c r="DD209" t="s">
        <v>3</v>
      </c>
      <c r="DE209" t="s">
        <v>3</v>
      </c>
      <c r="DF209">
        <f t="shared" ref="DF209:DF217" si="103">ROUND(ROUND(AE209*AI209,2)*CX209,2)</f>
        <v>0</v>
      </c>
      <c r="DG209">
        <f t="shared" ref="DG209:DG218" si="104">ROUND(ROUND(AF209,2)*CX209,2)</f>
        <v>0</v>
      </c>
      <c r="DH209">
        <f t="shared" ref="DH209:DH218" si="105">ROUND(ROUND(AG209,2)*CX209,2)</f>
        <v>0</v>
      </c>
      <c r="DI209">
        <f t="shared" si="86"/>
        <v>0</v>
      </c>
      <c r="DJ209">
        <f t="shared" ref="DJ209:DJ217" si="106">DF209</f>
        <v>0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ROW(Source!A251)</f>
        <v>251</v>
      </c>
      <c r="B210">
        <v>78711061</v>
      </c>
      <c r="C210">
        <v>78712506</v>
      </c>
      <c r="D210">
        <v>75140874</v>
      </c>
      <c r="E210">
        <v>1</v>
      </c>
      <c r="F210">
        <v>1</v>
      </c>
      <c r="G210">
        <v>1077</v>
      </c>
      <c r="H210">
        <v>3</v>
      </c>
      <c r="I210" t="s">
        <v>692</v>
      </c>
      <c r="J210" t="s">
        <v>693</v>
      </c>
      <c r="K210" t="s">
        <v>694</v>
      </c>
      <c r="L210">
        <v>1348</v>
      </c>
      <c r="N210">
        <v>1009</v>
      </c>
      <c r="O210" t="s">
        <v>228</v>
      </c>
      <c r="P210" t="s">
        <v>228</v>
      </c>
      <c r="Q210">
        <v>1000</v>
      </c>
      <c r="W210">
        <v>0</v>
      </c>
      <c r="X210">
        <v>-315022605</v>
      </c>
      <c r="Y210">
        <f t="shared" si="97"/>
        <v>0.01</v>
      </c>
      <c r="AA210">
        <v>57410.21</v>
      </c>
      <c r="AB210">
        <v>0</v>
      </c>
      <c r="AC210">
        <v>0</v>
      </c>
      <c r="AD210">
        <v>0</v>
      </c>
      <c r="AE210">
        <v>9853.14</v>
      </c>
      <c r="AF210">
        <v>0</v>
      </c>
      <c r="AG210">
        <v>0</v>
      </c>
      <c r="AH210">
        <v>0</v>
      </c>
      <c r="AI210">
        <v>5.39</v>
      </c>
      <c r="AJ210">
        <v>1</v>
      </c>
      <c r="AK210">
        <v>1</v>
      </c>
      <c r="AL210">
        <v>1</v>
      </c>
      <c r="AM210">
        <v>2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0.01</v>
      </c>
      <c r="AU210" t="s">
        <v>3</v>
      </c>
      <c r="AV210">
        <v>0</v>
      </c>
      <c r="AW210">
        <v>2</v>
      </c>
      <c r="AX210">
        <v>78712539</v>
      </c>
      <c r="AY210">
        <v>1</v>
      </c>
      <c r="AZ210">
        <v>0</v>
      </c>
      <c r="BA210">
        <v>432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v>0</v>
      </c>
      <c r="CX210">
        <f>ROUND(Y210*Source!I251,9)</f>
        <v>0</v>
      </c>
      <c r="CY210">
        <f t="shared" si="98"/>
        <v>57410.21</v>
      </c>
      <c r="CZ210">
        <f t="shared" si="99"/>
        <v>9853.14</v>
      </c>
      <c r="DA210">
        <f t="shared" si="100"/>
        <v>5.39</v>
      </c>
      <c r="DB210">
        <f t="shared" si="101"/>
        <v>98.53</v>
      </c>
      <c r="DC210">
        <f t="shared" si="102"/>
        <v>0</v>
      </c>
      <c r="DD210" t="s">
        <v>3</v>
      </c>
      <c r="DE210" t="s">
        <v>3</v>
      </c>
      <c r="DF210">
        <f t="shared" si="103"/>
        <v>0</v>
      </c>
      <c r="DG210">
        <f t="shared" si="104"/>
        <v>0</v>
      </c>
      <c r="DH210">
        <f t="shared" si="105"/>
        <v>0</v>
      </c>
      <c r="DI210">
        <f t="shared" si="86"/>
        <v>0</v>
      </c>
      <c r="DJ210">
        <f t="shared" si="106"/>
        <v>0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ROW(Source!A251)</f>
        <v>251</v>
      </c>
      <c r="B211">
        <v>78711061</v>
      </c>
      <c r="C211">
        <v>78712506</v>
      </c>
      <c r="D211">
        <v>75140456</v>
      </c>
      <c r="E211">
        <v>1</v>
      </c>
      <c r="F211">
        <v>1</v>
      </c>
      <c r="G211">
        <v>1077</v>
      </c>
      <c r="H211">
        <v>3</v>
      </c>
      <c r="I211" t="s">
        <v>695</v>
      </c>
      <c r="J211" t="s">
        <v>696</v>
      </c>
      <c r="K211" t="s">
        <v>697</v>
      </c>
      <c r="L211">
        <v>1348</v>
      </c>
      <c r="N211">
        <v>1009</v>
      </c>
      <c r="O211" t="s">
        <v>228</v>
      </c>
      <c r="P211" t="s">
        <v>228</v>
      </c>
      <c r="Q211">
        <v>1000</v>
      </c>
      <c r="W211">
        <v>0</v>
      </c>
      <c r="X211">
        <v>-151745132</v>
      </c>
      <c r="Y211">
        <f t="shared" si="97"/>
        <v>2.5000000000000001E-4</v>
      </c>
      <c r="AA211">
        <v>60325.23</v>
      </c>
      <c r="AB211">
        <v>0</v>
      </c>
      <c r="AC211">
        <v>0</v>
      </c>
      <c r="AD211">
        <v>0</v>
      </c>
      <c r="AE211">
        <v>16222.39</v>
      </c>
      <c r="AF211">
        <v>0</v>
      </c>
      <c r="AG211">
        <v>0</v>
      </c>
      <c r="AH211">
        <v>0</v>
      </c>
      <c r="AI211">
        <v>3.44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2.5000000000000001E-4</v>
      </c>
      <c r="AU211" t="s">
        <v>3</v>
      </c>
      <c r="AV211">
        <v>0</v>
      </c>
      <c r="AW211">
        <v>2</v>
      </c>
      <c r="AX211">
        <v>78712540</v>
      </c>
      <c r="AY211">
        <v>1</v>
      </c>
      <c r="AZ211">
        <v>0</v>
      </c>
      <c r="BA211">
        <v>433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ROUND(Y211*Source!I251,9)</f>
        <v>0</v>
      </c>
      <c r="CY211">
        <f t="shared" si="98"/>
        <v>60325.23</v>
      </c>
      <c r="CZ211">
        <f t="shared" si="99"/>
        <v>16222.39</v>
      </c>
      <c r="DA211">
        <f t="shared" si="100"/>
        <v>3.44</v>
      </c>
      <c r="DB211">
        <f t="shared" si="101"/>
        <v>4.0599999999999996</v>
      </c>
      <c r="DC211">
        <f t="shared" si="102"/>
        <v>0</v>
      </c>
      <c r="DD211" t="s">
        <v>3</v>
      </c>
      <c r="DE211" t="s">
        <v>3</v>
      </c>
      <c r="DF211">
        <f t="shared" si="103"/>
        <v>0</v>
      </c>
      <c r="DG211">
        <f t="shared" si="104"/>
        <v>0</v>
      </c>
      <c r="DH211">
        <f t="shared" si="105"/>
        <v>0</v>
      </c>
      <c r="DI211">
        <f t="shared" si="86"/>
        <v>0</v>
      </c>
      <c r="DJ211">
        <f t="shared" si="106"/>
        <v>0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ROW(Source!A251)</f>
        <v>251</v>
      </c>
      <c r="B212">
        <v>78711061</v>
      </c>
      <c r="C212">
        <v>78712506</v>
      </c>
      <c r="D212">
        <v>75140463</v>
      </c>
      <c r="E212">
        <v>1</v>
      </c>
      <c r="F212">
        <v>1</v>
      </c>
      <c r="G212">
        <v>1077</v>
      </c>
      <c r="H212">
        <v>3</v>
      </c>
      <c r="I212" t="s">
        <v>698</v>
      </c>
      <c r="J212" t="s">
        <v>699</v>
      </c>
      <c r="K212" t="s">
        <v>700</v>
      </c>
      <c r="L212">
        <v>1348</v>
      </c>
      <c r="N212">
        <v>1009</v>
      </c>
      <c r="O212" t="s">
        <v>228</v>
      </c>
      <c r="P212" t="s">
        <v>228</v>
      </c>
      <c r="Q212">
        <v>1000</v>
      </c>
      <c r="W212">
        <v>0</v>
      </c>
      <c r="X212">
        <v>1158088276</v>
      </c>
      <c r="Y212">
        <f t="shared" si="97"/>
        <v>6.0000000000000002E-5</v>
      </c>
      <c r="AA212">
        <v>42778.76</v>
      </c>
      <c r="AB212">
        <v>0</v>
      </c>
      <c r="AC212">
        <v>0</v>
      </c>
      <c r="AD212">
        <v>0</v>
      </c>
      <c r="AE212">
        <v>11242.42</v>
      </c>
      <c r="AF212">
        <v>0</v>
      </c>
      <c r="AG212">
        <v>0</v>
      </c>
      <c r="AH212">
        <v>0</v>
      </c>
      <c r="AI212">
        <v>3.52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6.0000000000000002E-5</v>
      </c>
      <c r="AU212" t="s">
        <v>3</v>
      </c>
      <c r="AV212">
        <v>0</v>
      </c>
      <c r="AW212">
        <v>2</v>
      </c>
      <c r="AX212">
        <v>78712541</v>
      </c>
      <c r="AY212">
        <v>1</v>
      </c>
      <c r="AZ212">
        <v>0</v>
      </c>
      <c r="BA212">
        <v>434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ROUND(Y212*Source!I251,9)</f>
        <v>0</v>
      </c>
      <c r="CY212">
        <f t="shared" si="98"/>
        <v>42778.76</v>
      </c>
      <c r="CZ212">
        <f t="shared" si="99"/>
        <v>11242.42</v>
      </c>
      <c r="DA212">
        <f t="shared" si="100"/>
        <v>3.52</v>
      </c>
      <c r="DB212">
        <f t="shared" si="101"/>
        <v>0.67</v>
      </c>
      <c r="DC212">
        <f t="shared" si="102"/>
        <v>0</v>
      </c>
      <c r="DD212" t="s">
        <v>3</v>
      </c>
      <c r="DE212" t="s">
        <v>3</v>
      </c>
      <c r="DF212">
        <f t="shared" si="103"/>
        <v>0</v>
      </c>
      <c r="DG212">
        <f t="shared" si="104"/>
        <v>0</v>
      </c>
      <c r="DH212">
        <f t="shared" si="105"/>
        <v>0</v>
      </c>
      <c r="DI212">
        <f t="shared" si="86"/>
        <v>0</v>
      </c>
      <c r="DJ212">
        <f t="shared" si="106"/>
        <v>0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ROW(Source!A251)</f>
        <v>251</v>
      </c>
      <c r="B213">
        <v>78711061</v>
      </c>
      <c r="C213">
        <v>78712506</v>
      </c>
      <c r="D213">
        <v>75146974</v>
      </c>
      <c r="E213">
        <v>1</v>
      </c>
      <c r="F213">
        <v>1</v>
      </c>
      <c r="G213">
        <v>1077</v>
      </c>
      <c r="H213">
        <v>3</v>
      </c>
      <c r="I213" t="s">
        <v>701</v>
      </c>
      <c r="J213" t="s">
        <v>702</v>
      </c>
      <c r="K213" t="s">
        <v>703</v>
      </c>
      <c r="L213">
        <v>1346</v>
      </c>
      <c r="N213">
        <v>1009</v>
      </c>
      <c r="O213" t="s">
        <v>412</v>
      </c>
      <c r="P213" t="s">
        <v>412</v>
      </c>
      <c r="Q213">
        <v>1</v>
      </c>
      <c r="W213">
        <v>0</v>
      </c>
      <c r="X213">
        <v>-1839488822</v>
      </c>
      <c r="Y213">
        <f t="shared" si="97"/>
        <v>0.8</v>
      </c>
      <c r="AA213">
        <v>212.24</v>
      </c>
      <c r="AB213">
        <v>0</v>
      </c>
      <c r="AC213">
        <v>0</v>
      </c>
      <c r="AD213">
        <v>0</v>
      </c>
      <c r="AE213">
        <v>25.8</v>
      </c>
      <c r="AF213">
        <v>0</v>
      </c>
      <c r="AG213">
        <v>0</v>
      </c>
      <c r="AH213">
        <v>0</v>
      </c>
      <c r="AI213">
        <v>7.61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0.8</v>
      </c>
      <c r="AU213" t="s">
        <v>3</v>
      </c>
      <c r="AV213">
        <v>0</v>
      </c>
      <c r="AW213">
        <v>2</v>
      </c>
      <c r="AX213">
        <v>78712542</v>
      </c>
      <c r="AY213">
        <v>1</v>
      </c>
      <c r="AZ213">
        <v>0</v>
      </c>
      <c r="BA213">
        <v>435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ROUND(Y213*Source!I251,9)</f>
        <v>0</v>
      </c>
      <c r="CY213">
        <f t="shared" si="98"/>
        <v>212.24</v>
      </c>
      <c r="CZ213">
        <f t="shared" si="99"/>
        <v>25.8</v>
      </c>
      <c r="DA213">
        <f t="shared" si="100"/>
        <v>7.61</v>
      </c>
      <c r="DB213">
        <f t="shared" si="101"/>
        <v>20.64</v>
      </c>
      <c r="DC213">
        <f t="shared" si="102"/>
        <v>0</v>
      </c>
      <c r="DD213" t="s">
        <v>3</v>
      </c>
      <c r="DE213" t="s">
        <v>3</v>
      </c>
      <c r="DF213">
        <f t="shared" si="103"/>
        <v>0</v>
      </c>
      <c r="DG213">
        <f t="shared" si="104"/>
        <v>0</v>
      </c>
      <c r="DH213">
        <f t="shared" si="105"/>
        <v>0</v>
      </c>
      <c r="DI213">
        <f t="shared" si="86"/>
        <v>0</v>
      </c>
      <c r="DJ213">
        <f t="shared" si="106"/>
        <v>0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ROW(Source!A251)</f>
        <v>251</v>
      </c>
      <c r="B214">
        <v>78711061</v>
      </c>
      <c r="C214">
        <v>78712506</v>
      </c>
      <c r="D214">
        <v>75140765</v>
      </c>
      <c r="E214">
        <v>1</v>
      </c>
      <c r="F214">
        <v>1</v>
      </c>
      <c r="G214">
        <v>1077</v>
      </c>
      <c r="H214">
        <v>3</v>
      </c>
      <c r="I214" t="s">
        <v>704</v>
      </c>
      <c r="J214" t="s">
        <v>705</v>
      </c>
      <c r="K214" t="s">
        <v>706</v>
      </c>
      <c r="L214">
        <v>1348</v>
      </c>
      <c r="N214">
        <v>1009</v>
      </c>
      <c r="O214" t="s">
        <v>228</v>
      </c>
      <c r="P214" t="s">
        <v>228</v>
      </c>
      <c r="Q214">
        <v>1000</v>
      </c>
      <c r="W214">
        <v>0</v>
      </c>
      <c r="X214">
        <v>619489811</v>
      </c>
      <c r="Y214">
        <f t="shared" si="97"/>
        <v>4.0000000000000003E-5</v>
      </c>
      <c r="AA214">
        <v>84823.88</v>
      </c>
      <c r="AB214">
        <v>0</v>
      </c>
      <c r="AC214">
        <v>0</v>
      </c>
      <c r="AD214">
        <v>0</v>
      </c>
      <c r="AE214">
        <v>7982.5</v>
      </c>
      <c r="AF214">
        <v>0</v>
      </c>
      <c r="AG214">
        <v>0</v>
      </c>
      <c r="AH214">
        <v>0</v>
      </c>
      <c r="AI214">
        <v>9.83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4.0000000000000003E-5</v>
      </c>
      <c r="AU214" t="s">
        <v>3</v>
      </c>
      <c r="AV214">
        <v>0</v>
      </c>
      <c r="AW214">
        <v>2</v>
      </c>
      <c r="AX214">
        <v>78712543</v>
      </c>
      <c r="AY214">
        <v>1</v>
      </c>
      <c r="AZ214">
        <v>0</v>
      </c>
      <c r="BA214">
        <v>436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ROUND(Y214*Source!I251,9)</f>
        <v>0</v>
      </c>
      <c r="CY214">
        <f t="shared" si="98"/>
        <v>84823.88</v>
      </c>
      <c r="CZ214">
        <f t="shared" si="99"/>
        <v>7982.5</v>
      </c>
      <c r="DA214">
        <f t="shared" si="100"/>
        <v>9.83</v>
      </c>
      <c r="DB214">
        <f t="shared" si="101"/>
        <v>0.32</v>
      </c>
      <c r="DC214">
        <f t="shared" si="102"/>
        <v>0</v>
      </c>
      <c r="DD214" t="s">
        <v>3</v>
      </c>
      <c r="DE214" t="s">
        <v>3</v>
      </c>
      <c r="DF214">
        <f t="shared" si="103"/>
        <v>0</v>
      </c>
      <c r="DG214">
        <f t="shared" si="104"/>
        <v>0</v>
      </c>
      <c r="DH214">
        <f t="shared" si="105"/>
        <v>0</v>
      </c>
      <c r="DI214">
        <f t="shared" si="86"/>
        <v>0</v>
      </c>
      <c r="DJ214">
        <f t="shared" si="106"/>
        <v>0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ROW(Source!A251)</f>
        <v>251</v>
      </c>
      <c r="B215">
        <v>78711061</v>
      </c>
      <c r="C215">
        <v>78712506</v>
      </c>
      <c r="D215">
        <v>75163663</v>
      </c>
      <c r="E215">
        <v>1</v>
      </c>
      <c r="F215">
        <v>1</v>
      </c>
      <c r="G215">
        <v>1077</v>
      </c>
      <c r="H215">
        <v>3</v>
      </c>
      <c r="I215" t="s">
        <v>707</v>
      </c>
      <c r="J215" t="s">
        <v>708</v>
      </c>
      <c r="K215" t="s">
        <v>709</v>
      </c>
      <c r="L215">
        <v>1356</v>
      </c>
      <c r="N215">
        <v>1010</v>
      </c>
      <c r="O215" t="s">
        <v>710</v>
      </c>
      <c r="P215" t="s">
        <v>710</v>
      </c>
      <c r="Q215">
        <v>1000</v>
      </c>
      <c r="W215">
        <v>0</v>
      </c>
      <c r="X215">
        <v>811608670</v>
      </c>
      <c r="Y215">
        <f t="shared" si="97"/>
        <v>4.1000000000000003E-3</v>
      </c>
      <c r="AA215">
        <v>1729.99</v>
      </c>
      <c r="AB215">
        <v>0</v>
      </c>
      <c r="AC215">
        <v>0</v>
      </c>
      <c r="AD215">
        <v>0</v>
      </c>
      <c r="AE215">
        <v>226.68</v>
      </c>
      <c r="AF215">
        <v>0</v>
      </c>
      <c r="AG215">
        <v>0</v>
      </c>
      <c r="AH215">
        <v>0</v>
      </c>
      <c r="AI215">
        <v>7.06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4.1000000000000003E-3</v>
      </c>
      <c r="AU215" t="s">
        <v>3</v>
      </c>
      <c r="AV215">
        <v>0</v>
      </c>
      <c r="AW215">
        <v>2</v>
      </c>
      <c r="AX215">
        <v>78712544</v>
      </c>
      <c r="AY215">
        <v>1</v>
      </c>
      <c r="AZ215">
        <v>0</v>
      </c>
      <c r="BA215">
        <v>437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ROUND(Y215*Source!I251,9)</f>
        <v>0</v>
      </c>
      <c r="CY215">
        <f t="shared" si="98"/>
        <v>1729.99</v>
      </c>
      <c r="CZ215">
        <f t="shared" si="99"/>
        <v>226.68</v>
      </c>
      <c r="DA215">
        <f t="shared" si="100"/>
        <v>7.06</v>
      </c>
      <c r="DB215">
        <f t="shared" si="101"/>
        <v>0.93</v>
      </c>
      <c r="DC215">
        <f t="shared" si="102"/>
        <v>0</v>
      </c>
      <c r="DD215" t="s">
        <v>3</v>
      </c>
      <c r="DE215" t="s">
        <v>3</v>
      </c>
      <c r="DF215">
        <f t="shared" si="103"/>
        <v>0</v>
      </c>
      <c r="DG215">
        <f t="shared" si="104"/>
        <v>0</v>
      </c>
      <c r="DH215">
        <f t="shared" si="105"/>
        <v>0</v>
      </c>
      <c r="DI215">
        <f t="shared" si="86"/>
        <v>0</v>
      </c>
      <c r="DJ215">
        <f t="shared" si="106"/>
        <v>0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ROW(Source!A251)</f>
        <v>251</v>
      </c>
      <c r="B216">
        <v>78711061</v>
      </c>
      <c r="C216">
        <v>78712506</v>
      </c>
      <c r="D216">
        <v>75163324</v>
      </c>
      <c r="E216">
        <v>1</v>
      </c>
      <c r="F216">
        <v>1</v>
      </c>
      <c r="G216">
        <v>1077</v>
      </c>
      <c r="H216">
        <v>3</v>
      </c>
      <c r="I216" t="s">
        <v>711</v>
      </c>
      <c r="J216" t="s">
        <v>712</v>
      </c>
      <c r="K216" t="s">
        <v>713</v>
      </c>
      <c r="L216">
        <v>1301</v>
      </c>
      <c r="N216">
        <v>1003</v>
      </c>
      <c r="O216" t="s">
        <v>378</v>
      </c>
      <c r="P216" t="s">
        <v>378</v>
      </c>
      <c r="Q216">
        <v>1</v>
      </c>
      <c r="W216">
        <v>0</v>
      </c>
      <c r="X216">
        <v>-1504670137</v>
      </c>
      <c r="Y216">
        <f t="shared" si="97"/>
        <v>0.96</v>
      </c>
      <c r="AA216">
        <v>5.0999999999999996</v>
      </c>
      <c r="AB216">
        <v>0</v>
      </c>
      <c r="AC216">
        <v>0</v>
      </c>
      <c r="AD216">
        <v>0</v>
      </c>
      <c r="AE216">
        <v>0.7</v>
      </c>
      <c r="AF216">
        <v>0</v>
      </c>
      <c r="AG216">
        <v>0</v>
      </c>
      <c r="AH216">
        <v>0</v>
      </c>
      <c r="AI216">
        <v>6.74</v>
      </c>
      <c r="AJ216">
        <v>1</v>
      </c>
      <c r="AK216">
        <v>1</v>
      </c>
      <c r="AL216">
        <v>1</v>
      </c>
      <c r="AM216">
        <v>2</v>
      </c>
      <c r="AN216">
        <v>0</v>
      </c>
      <c r="AO216">
        <v>1</v>
      </c>
      <c r="AP216">
        <v>1</v>
      </c>
      <c r="AQ216">
        <v>0</v>
      </c>
      <c r="AR216">
        <v>0</v>
      </c>
      <c r="AS216" t="s">
        <v>3</v>
      </c>
      <c r="AT216">
        <v>0.96</v>
      </c>
      <c r="AU216" t="s">
        <v>3</v>
      </c>
      <c r="AV216">
        <v>0</v>
      </c>
      <c r="AW216">
        <v>2</v>
      </c>
      <c r="AX216">
        <v>78712545</v>
      </c>
      <c r="AY216">
        <v>1</v>
      </c>
      <c r="AZ216">
        <v>0</v>
      </c>
      <c r="BA216">
        <v>438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ROUND(Y216*Source!I251,9)</f>
        <v>0</v>
      </c>
      <c r="CY216">
        <f t="shared" si="98"/>
        <v>5.0999999999999996</v>
      </c>
      <c r="CZ216">
        <f t="shared" si="99"/>
        <v>0.7</v>
      </c>
      <c r="DA216">
        <f t="shared" si="100"/>
        <v>6.74</v>
      </c>
      <c r="DB216">
        <f t="shared" si="101"/>
        <v>0.67</v>
      </c>
      <c r="DC216">
        <f t="shared" si="102"/>
        <v>0</v>
      </c>
      <c r="DD216" t="s">
        <v>3</v>
      </c>
      <c r="DE216" t="s">
        <v>3</v>
      </c>
      <c r="DF216">
        <f t="shared" si="103"/>
        <v>0</v>
      </c>
      <c r="DG216">
        <f t="shared" si="104"/>
        <v>0</v>
      </c>
      <c r="DH216">
        <f t="shared" si="105"/>
        <v>0</v>
      </c>
      <c r="DI216">
        <f t="shared" si="86"/>
        <v>0</v>
      </c>
      <c r="DJ216">
        <f t="shared" si="106"/>
        <v>0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ROW(Source!A251)</f>
        <v>251</v>
      </c>
      <c r="B217">
        <v>78711061</v>
      </c>
      <c r="C217">
        <v>78712506</v>
      </c>
      <c r="D217">
        <v>75163326</v>
      </c>
      <c r="E217">
        <v>1</v>
      </c>
      <c r="F217">
        <v>1</v>
      </c>
      <c r="G217">
        <v>1077</v>
      </c>
      <c r="H217">
        <v>3</v>
      </c>
      <c r="I217" t="s">
        <v>714</v>
      </c>
      <c r="J217" t="s">
        <v>715</v>
      </c>
      <c r="K217" t="s">
        <v>716</v>
      </c>
      <c r="L217">
        <v>1356</v>
      </c>
      <c r="N217">
        <v>1010</v>
      </c>
      <c r="O217" t="s">
        <v>710</v>
      </c>
      <c r="P217" t="s">
        <v>710</v>
      </c>
      <c r="Q217">
        <v>1000</v>
      </c>
      <c r="W217">
        <v>0</v>
      </c>
      <c r="X217">
        <v>-2136757613</v>
      </c>
      <c r="Y217">
        <f t="shared" si="97"/>
        <v>8.3199999999999993E-3</v>
      </c>
      <c r="AA217">
        <v>229.8</v>
      </c>
      <c r="AB217">
        <v>0</v>
      </c>
      <c r="AC217">
        <v>0</v>
      </c>
      <c r="AD217">
        <v>0</v>
      </c>
      <c r="AE217">
        <v>6.44</v>
      </c>
      <c r="AF217">
        <v>0</v>
      </c>
      <c r="AG217">
        <v>0</v>
      </c>
      <c r="AH217">
        <v>0</v>
      </c>
      <c r="AI217">
        <v>33.01</v>
      </c>
      <c r="AJ217">
        <v>1</v>
      </c>
      <c r="AK217">
        <v>1</v>
      </c>
      <c r="AL217">
        <v>1</v>
      </c>
      <c r="AM217">
        <v>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8.3199999999999993E-3</v>
      </c>
      <c r="AU217" t="s">
        <v>3</v>
      </c>
      <c r="AV217">
        <v>0</v>
      </c>
      <c r="AW217">
        <v>2</v>
      </c>
      <c r="AX217">
        <v>78712546</v>
      </c>
      <c r="AY217">
        <v>1</v>
      </c>
      <c r="AZ217">
        <v>0</v>
      </c>
      <c r="BA217">
        <v>439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V217">
        <v>0</v>
      </c>
      <c r="CW217">
        <v>0</v>
      </c>
      <c r="CX217">
        <f>ROUND(Y217*Source!I251,9)</f>
        <v>0</v>
      </c>
      <c r="CY217">
        <f t="shared" si="98"/>
        <v>229.8</v>
      </c>
      <c r="CZ217">
        <f t="shared" si="99"/>
        <v>6.44</v>
      </c>
      <c r="DA217">
        <f t="shared" si="100"/>
        <v>33.01</v>
      </c>
      <c r="DB217">
        <f t="shared" si="101"/>
        <v>0.05</v>
      </c>
      <c r="DC217">
        <f t="shared" si="102"/>
        <v>0</v>
      </c>
      <c r="DD217" t="s">
        <v>3</v>
      </c>
      <c r="DE217" t="s">
        <v>3</v>
      </c>
      <c r="DF217">
        <f t="shared" si="103"/>
        <v>0</v>
      </c>
      <c r="DG217">
        <f t="shared" si="104"/>
        <v>0</v>
      </c>
      <c r="DH217">
        <f t="shared" si="105"/>
        <v>0</v>
      </c>
      <c r="DI217">
        <f t="shared" si="86"/>
        <v>0</v>
      </c>
      <c r="DJ217">
        <f t="shared" si="106"/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ROW(Source!A253)</f>
        <v>253</v>
      </c>
      <c r="B218">
        <v>78711061</v>
      </c>
      <c r="C218">
        <v>78712549</v>
      </c>
      <c r="D218">
        <v>75094012</v>
      </c>
      <c r="E218">
        <v>1077</v>
      </c>
      <c r="F218">
        <v>1</v>
      </c>
      <c r="G218">
        <v>1077</v>
      </c>
      <c r="H218">
        <v>1</v>
      </c>
      <c r="I218" t="s">
        <v>621</v>
      </c>
      <c r="J218" t="s">
        <v>3</v>
      </c>
      <c r="K218" t="s">
        <v>622</v>
      </c>
      <c r="L218">
        <v>1191</v>
      </c>
      <c r="N218">
        <v>1013</v>
      </c>
      <c r="O218" t="s">
        <v>623</v>
      </c>
      <c r="P218" t="s">
        <v>623</v>
      </c>
      <c r="Q218">
        <v>1</v>
      </c>
      <c r="W218">
        <v>0</v>
      </c>
      <c r="X218">
        <v>476480486</v>
      </c>
      <c r="Y218">
        <f>(AT218*1.1)</f>
        <v>5.5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5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5</v>
      </c>
      <c r="AU218" t="s">
        <v>32</v>
      </c>
      <c r="AV218">
        <v>1</v>
      </c>
      <c r="AW218">
        <v>2</v>
      </c>
      <c r="AX218">
        <v>78712559</v>
      </c>
      <c r="AY218">
        <v>1</v>
      </c>
      <c r="AZ218">
        <v>0</v>
      </c>
      <c r="BA218">
        <v>441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U218">
        <f>ROUND(AT218*Source!I253*AH218*AL218,2)</f>
        <v>0</v>
      </c>
      <c r="CV218">
        <f>ROUND(Y218*Source!I253,9)</f>
        <v>0</v>
      </c>
      <c r="CW218">
        <v>0</v>
      </c>
      <c r="CX218">
        <f>ROUND(Y218*Source!I253,9)</f>
        <v>0</v>
      </c>
      <c r="CY218">
        <f>AD218</f>
        <v>0</v>
      </c>
      <c r="CZ218">
        <f>AH218</f>
        <v>0</v>
      </c>
      <c r="DA218">
        <f>AL218</f>
        <v>1</v>
      </c>
      <c r="DB218">
        <f>ROUND((ROUND(AT218*CZ218,2)*1.1),6)</f>
        <v>0</v>
      </c>
      <c r="DC218">
        <f>ROUND((ROUND(AT218*AG218,2)*1.1),6)</f>
        <v>0</v>
      </c>
      <c r="DD218" t="s">
        <v>3</v>
      </c>
      <c r="DE218" t="s">
        <v>3</v>
      </c>
      <c r="DF218">
        <f>ROUND(ROUND(AE218,2)*CX218,2)</f>
        <v>0</v>
      </c>
      <c r="DG218">
        <f t="shared" si="104"/>
        <v>0</v>
      </c>
      <c r="DH218">
        <f t="shared" si="105"/>
        <v>0</v>
      </c>
      <c r="DI218">
        <f t="shared" si="86"/>
        <v>0</v>
      </c>
      <c r="DJ218">
        <f>DI218</f>
        <v>0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ROW(Source!A253)</f>
        <v>253</v>
      </c>
      <c r="B219">
        <v>78711061</v>
      </c>
      <c r="C219">
        <v>78712549</v>
      </c>
      <c r="D219">
        <v>75171356</v>
      </c>
      <c r="E219">
        <v>1</v>
      </c>
      <c r="F219">
        <v>1</v>
      </c>
      <c r="G219">
        <v>1077</v>
      </c>
      <c r="H219">
        <v>2</v>
      </c>
      <c r="I219" t="s">
        <v>717</v>
      </c>
      <c r="J219" t="s">
        <v>718</v>
      </c>
      <c r="K219" t="s">
        <v>719</v>
      </c>
      <c r="L219">
        <v>1368</v>
      </c>
      <c r="N219">
        <v>1011</v>
      </c>
      <c r="O219" t="s">
        <v>627</v>
      </c>
      <c r="P219" t="s">
        <v>627</v>
      </c>
      <c r="Q219">
        <v>1</v>
      </c>
      <c r="W219">
        <v>0</v>
      </c>
      <c r="X219">
        <v>-1873964839</v>
      </c>
      <c r="Y219">
        <f>(AT219*1.1)</f>
        <v>0.66</v>
      </c>
      <c r="AA219">
        <v>0</v>
      </c>
      <c r="AB219">
        <v>1.06</v>
      </c>
      <c r="AC219">
        <v>0</v>
      </c>
      <c r="AD219">
        <v>0</v>
      </c>
      <c r="AE219">
        <v>0</v>
      </c>
      <c r="AF219">
        <v>0.12</v>
      </c>
      <c r="AG219">
        <v>0</v>
      </c>
      <c r="AH219">
        <v>0</v>
      </c>
      <c r="AI219">
        <v>1</v>
      </c>
      <c r="AJ219">
        <v>8.42</v>
      </c>
      <c r="AK219">
        <v>47.82</v>
      </c>
      <c r="AL219">
        <v>1</v>
      </c>
      <c r="AM219">
        <v>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0.6</v>
      </c>
      <c r="AU219" t="s">
        <v>32</v>
      </c>
      <c r="AV219">
        <v>0</v>
      </c>
      <c r="AW219">
        <v>2</v>
      </c>
      <c r="AX219">
        <v>78712560</v>
      </c>
      <c r="AY219">
        <v>1</v>
      </c>
      <c r="AZ219">
        <v>0</v>
      </c>
      <c r="BA219">
        <v>442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f>ROUND(Y219*Source!I253*DO219,9)</f>
        <v>0</v>
      </c>
      <c r="CX219">
        <f>ROUND(Y219*Source!I253,9)</f>
        <v>0</v>
      </c>
      <c r="CY219">
        <f>AB219</f>
        <v>1.06</v>
      </c>
      <c r="CZ219">
        <f>AF219</f>
        <v>0.12</v>
      </c>
      <c r="DA219">
        <f>AJ219</f>
        <v>8.42</v>
      </c>
      <c r="DB219">
        <f>ROUND((ROUND(AT219*CZ219,2)*1.1),6)</f>
        <v>7.6999999999999999E-2</v>
      </c>
      <c r="DC219">
        <f>ROUND((ROUND(AT219*AG219,2)*1.1),6)</f>
        <v>0</v>
      </c>
      <c r="DD219" t="s">
        <v>3</v>
      </c>
      <c r="DE219" t="s">
        <v>3</v>
      </c>
      <c r="DF219">
        <f>ROUND(ROUND(AE219,2)*CX219,2)</f>
        <v>0</v>
      </c>
      <c r="DG219">
        <f>ROUND(ROUND(AF219*AJ219,2)*CX219,2)</f>
        <v>0</v>
      </c>
      <c r="DH219">
        <f>ROUND(ROUND(AG219*AK219,2)*CX219,2)</f>
        <v>0</v>
      </c>
      <c r="DI219">
        <f t="shared" si="86"/>
        <v>0</v>
      </c>
      <c r="DJ219">
        <f>DG219</f>
        <v>0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ROW(Source!A253)</f>
        <v>253</v>
      </c>
      <c r="B220">
        <v>78711061</v>
      </c>
      <c r="C220">
        <v>78712549</v>
      </c>
      <c r="D220">
        <v>75171515</v>
      </c>
      <c r="E220">
        <v>1</v>
      </c>
      <c r="F220">
        <v>1</v>
      </c>
      <c r="G220">
        <v>1077</v>
      </c>
      <c r="H220">
        <v>2</v>
      </c>
      <c r="I220" t="s">
        <v>665</v>
      </c>
      <c r="J220" t="s">
        <v>666</v>
      </c>
      <c r="K220" t="s">
        <v>667</v>
      </c>
      <c r="L220">
        <v>1368</v>
      </c>
      <c r="N220">
        <v>1011</v>
      </c>
      <c r="O220" t="s">
        <v>627</v>
      </c>
      <c r="P220" t="s">
        <v>627</v>
      </c>
      <c r="Q220">
        <v>1</v>
      </c>
      <c r="W220">
        <v>0</v>
      </c>
      <c r="X220">
        <v>-1563021952</v>
      </c>
      <c r="Y220">
        <f>(AT220*1.1)</f>
        <v>1.0999999999999999E-2</v>
      </c>
      <c r="AA220">
        <v>0</v>
      </c>
      <c r="AB220">
        <v>1323.36</v>
      </c>
      <c r="AC220">
        <v>631.85</v>
      </c>
      <c r="AD220">
        <v>0</v>
      </c>
      <c r="AE220">
        <v>0</v>
      </c>
      <c r="AF220">
        <v>83.1</v>
      </c>
      <c r="AG220">
        <v>12.62</v>
      </c>
      <c r="AH220">
        <v>0</v>
      </c>
      <c r="AI220">
        <v>1</v>
      </c>
      <c r="AJ220">
        <v>15.21</v>
      </c>
      <c r="AK220">
        <v>47.82</v>
      </c>
      <c r="AL220">
        <v>1</v>
      </c>
      <c r="AM220">
        <v>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0.01</v>
      </c>
      <c r="AU220" t="s">
        <v>32</v>
      </c>
      <c r="AV220">
        <v>0</v>
      </c>
      <c r="AW220">
        <v>2</v>
      </c>
      <c r="AX220">
        <v>78712561</v>
      </c>
      <c r="AY220">
        <v>1</v>
      </c>
      <c r="AZ220">
        <v>0</v>
      </c>
      <c r="BA220">
        <v>443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ROUND(Y220*Source!I253*DO220,9)</f>
        <v>0</v>
      </c>
      <c r="CX220">
        <f>ROUND(Y220*Source!I253,9)</f>
        <v>0</v>
      </c>
      <c r="CY220">
        <f>AB220</f>
        <v>1323.36</v>
      </c>
      <c r="CZ220">
        <f>AF220</f>
        <v>83.1</v>
      </c>
      <c r="DA220">
        <f>AJ220</f>
        <v>15.21</v>
      </c>
      <c r="DB220">
        <f>ROUND((ROUND(AT220*CZ220,2)*1.1),6)</f>
        <v>0.91300000000000003</v>
      </c>
      <c r="DC220">
        <f>ROUND((ROUND(AT220*AG220,2)*1.1),6)</f>
        <v>0.14299999999999999</v>
      </c>
      <c r="DD220" t="s">
        <v>3</v>
      </c>
      <c r="DE220" t="s">
        <v>3</v>
      </c>
      <c r="DF220">
        <f>ROUND(ROUND(AE220,2)*CX220,2)</f>
        <v>0</v>
      </c>
      <c r="DG220">
        <f>ROUND(ROUND(AF220*AJ220,2)*CX220,2)</f>
        <v>0</v>
      </c>
      <c r="DH220">
        <f>ROUND(ROUND(AG220*AK220,2)*CX220,2)</f>
        <v>0</v>
      </c>
      <c r="DI220">
        <f t="shared" si="86"/>
        <v>0</v>
      </c>
      <c r="DJ220">
        <f>DG220</f>
        <v>0</v>
      </c>
      <c r="DK220">
        <v>0</v>
      </c>
      <c r="DL220" t="s">
        <v>628</v>
      </c>
      <c r="DM220">
        <v>0</v>
      </c>
      <c r="DN220" t="s">
        <v>623</v>
      </c>
      <c r="DO220">
        <v>12.62</v>
      </c>
    </row>
    <row r="221" spans="1:119" x14ac:dyDescent="0.2">
      <c r="A221">
        <f>ROW(Source!A253)</f>
        <v>253</v>
      </c>
      <c r="B221">
        <v>78711061</v>
      </c>
      <c r="C221">
        <v>78712549</v>
      </c>
      <c r="D221">
        <v>75142011</v>
      </c>
      <c r="E221">
        <v>1</v>
      </c>
      <c r="F221">
        <v>1</v>
      </c>
      <c r="G221">
        <v>1077</v>
      </c>
      <c r="H221">
        <v>3</v>
      </c>
      <c r="I221" t="s">
        <v>720</v>
      </c>
      <c r="J221" t="s">
        <v>721</v>
      </c>
      <c r="K221" t="s">
        <v>722</v>
      </c>
      <c r="L221">
        <v>1346</v>
      </c>
      <c r="N221">
        <v>1009</v>
      </c>
      <c r="O221" t="s">
        <v>412</v>
      </c>
      <c r="P221" t="s">
        <v>412</v>
      </c>
      <c r="Q221">
        <v>1</v>
      </c>
      <c r="W221">
        <v>0</v>
      </c>
      <c r="X221">
        <v>-1706574432</v>
      </c>
      <c r="Y221">
        <f>AT221</f>
        <v>1.8815</v>
      </c>
      <c r="AA221">
        <v>62.89</v>
      </c>
      <c r="AB221">
        <v>0</v>
      </c>
      <c r="AC221">
        <v>0</v>
      </c>
      <c r="AD221">
        <v>0</v>
      </c>
      <c r="AE221">
        <v>6.27</v>
      </c>
      <c r="AF221">
        <v>0</v>
      </c>
      <c r="AG221">
        <v>0</v>
      </c>
      <c r="AH221">
        <v>0</v>
      </c>
      <c r="AI221">
        <v>10.029999999999999</v>
      </c>
      <c r="AJ221">
        <v>1</v>
      </c>
      <c r="AK221">
        <v>1</v>
      </c>
      <c r="AL221">
        <v>1</v>
      </c>
      <c r="AM221">
        <v>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1.8815</v>
      </c>
      <c r="AU221" t="s">
        <v>3</v>
      </c>
      <c r="AV221">
        <v>0</v>
      </c>
      <c r="AW221">
        <v>2</v>
      </c>
      <c r="AX221">
        <v>78712562</v>
      </c>
      <c r="AY221">
        <v>1</v>
      </c>
      <c r="AZ221">
        <v>0</v>
      </c>
      <c r="BA221">
        <v>444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ROUND(Y221*Source!I253,9)</f>
        <v>0</v>
      </c>
      <c r="CY221">
        <f>AA221</f>
        <v>62.89</v>
      </c>
      <c r="CZ221">
        <f>AE221</f>
        <v>6.27</v>
      </c>
      <c r="DA221">
        <f>AI221</f>
        <v>10.029999999999999</v>
      </c>
      <c r="DB221">
        <f>ROUND(ROUND(AT221*CZ221,2),6)</f>
        <v>11.8</v>
      </c>
      <c r="DC221">
        <f>ROUND(ROUND(AT221*AG221,2),6)</f>
        <v>0</v>
      </c>
      <c r="DD221" t="s">
        <v>3</v>
      </c>
      <c r="DE221" t="s">
        <v>3</v>
      </c>
      <c r="DF221">
        <f>ROUND(ROUND(AE221*AI221,2)*CX221,2)</f>
        <v>0</v>
      </c>
      <c r="DG221">
        <f>ROUND(ROUND(AF221,2)*CX221,2)</f>
        <v>0</v>
      </c>
      <c r="DH221">
        <f>ROUND(ROUND(AG221,2)*CX221,2)</f>
        <v>0</v>
      </c>
      <c r="DI221">
        <f t="shared" si="86"/>
        <v>0</v>
      </c>
      <c r="DJ221">
        <f>DF221</f>
        <v>0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ROW(Source!A254)</f>
        <v>254</v>
      </c>
      <c r="B222">
        <v>78711061</v>
      </c>
      <c r="C222">
        <v>78712564</v>
      </c>
      <c r="D222">
        <v>75094012</v>
      </c>
      <c r="E222">
        <v>1077</v>
      </c>
      <c r="F222">
        <v>1</v>
      </c>
      <c r="G222">
        <v>1077</v>
      </c>
      <c r="H222">
        <v>1</v>
      </c>
      <c r="I222" t="s">
        <v>621</v>
      </c>
      <c r="J222" t="s">
        <v>3</v>
      </c>
      <c r="K222" t="s">
        <v>622</v>
      </c>
      <c r="L222">
        <v>1191</v>
      </c>
      <c r="N222">
        <v>1013</v>
      </c>
      <c r="O222" t="s">
        <v>623</v>
      </c>
      <c r="P222" t="s">
        <v>623</v>
      </c>
      <c r="Q222">
        <v>1</v>
      </c>
      <c r="W222">
        <v>0</v>
      </c>
      <c r="X222">
        <v>476480486</v>
      </c>
      <c r="Y222">
        <f>(AT222*1.1)</f>
        <v>5.5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5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5</v>
      </c>
      <c r="AU222" t="s">
        <v>32</v>
      </c>
      <c r="AV222">
        <v>1</v>
      </c>
      <c r="AW222">
        <v>2</v>
      </c>
      <c r="AX222">
        <v>78712574</v>
      </c>
      <c r="AY222">
        <v>1</v>
      </c>
      <c r="AZ222">
        <v>0</v>
      </c>
      <c r="BA222">
        <v>446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U222">
        <f>ROUND(AT222*Source!I254*AH222*AL222,2)</f>
        <v>0</v>
      </c>
      <c r="CV222">
        <f>ROUND(Y222*Source!I254,9)</f>
        <v>0</v>
      </c>
      <c r="CW222">
        <v>0</v>
      </c>
      <c r="CX222">
        <f>ROUND(Y222*Source!I254,9)</f>
        <v>0</v>
      </c>
      <c r="CY222">
        <f>AD222</f>
        <v>0</v>
      </c>
      <c r="CZ222">
        <f>AH222</f>
        <v>0</v>
      </c>
      <c r="DA222">
        <f>AL222</f>
        <v>1</v>
      </c>
      <c r="DB222">
        <f>ROUND((ROUND(AT222*CZ222,2)*1.1),6)</f>
        <v>0</v>
      </c>
      <c r="DC222">
        <f>ROUND((ROUND(AT222*AG222,2)*1.1),6)</f>
        <v>0</v>
      </c>
      <c r="DD222" t="s">
        <v>3</v>
      </c>
      <c r="DE222" t="s">
        <v>3</v>
      </c>
      <c r="DF222">
        <f>ROUND(ROUND(AE222,2)*CX222,2)</f>
        <v>0</v>
      </c>
      <c r="DG222">
        <f>ROUND(ROUND(AF222,2)*CX222,2)</f>
        <v>0</v>
      </c>
      <c r="DH222">
        <f>ROUND(ROUND(AG222,2)*CX222,2)</f>
        <v>0</v>
      </c>
      <c r="DI222">
        <f t="shared" si="86"/>
        <v>0</v>
      </c>
      <c r="DJ222">
        <f>DI222</f>
        <v>0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ROW(Source!A254)</f>
        <v>254</v>
      </c>
      <c r="B223">
        <v>78711061</v>
      </c>
      <c r="C223">
        <v>78712564</v>
      </c>
      <c r="D223">
        <v>75171356</v>
      </c>
      <c r="E223">
        <v>1</v>
      </c>
      <c r="F223">
        <v>1</v>
      </c>
      <c r="G223">
        <v>1077</v>
      </c>
      <c r="H223">
        <v>2</v>
      </c>
      <c r="I223" t="s">
        <v>717</v>
      </c>
      <c r="J223" t="s">
        <v>718</v>
      </c>
      <c r="K223" t="s">
        <v>719</v>
      </c>
      <c r="L223">
        <v>1368</v>
      </c>
      <c r="N223">
        <v>1011</v>
      </c>
      <c r="O223" t="s">
        <v>627</v>
      </c>
      <c r="P223" t="s">
        <v>627</v>
      </c>
      <c r="Q223">
        <v>1</v>
      </c>
      <c r="W223">
        <v>0</v>
      </c>
      <c r="X223">
        <v>-1873964839</v>
      </c>
      <c r="Y223">
        <f>(AT223*1.1)</f>
        <v>0.66</v>
      </c>
      <c r="AA223">
        <v>0</v>
      </c>
      <c r="AB223">
        <v>1.06</v>
      </c>
      <c r="AC223">
        <v>0</v>
      </c>
      <c r="AD223">
        <v>0</v>
      </c>
      <c r="AE223">
        <v>0</v>
      </c>
      <c r="AF223">
        <v>0.12</v>
      </c>
      <c r="AG223">
        <v>0</v>
      </c>
      <c r="AH223">
        <v>0</v>
      </c>
      <c r="AI223">
        <v>1</v>
      </c>
      <c r="AJ223">
        <v>8.42</v>
      </c>
      <c r="AK223">
        <v>47.82</v>
      </c>
      <c r="AL223">
        <v>1</v>
      </c>
      <c r="AM223">
        <v>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0.6</v>
      </c>
      <c r="AU223" t="s">
        <v>32</v>
      </c>
      <c r="AV223">
        <v>0</v>
      </c>
      <c r="AW223">
        <v>2</v>
      </c>
      <c r="AX223">
        <v>78712575</v>
      </c>
      <c r="AY223">
        <v>1</v>
      </c>
      <c r="AZ223">
        <v>0</v>
      </c>
      <c r="BA223">
        <v>447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f>ROUND(Y223*Source!I254*DO223,9)</f>
        <v>0</v>
      </c>
      <c r="CX223">
        <f>ROUND(Y223*Source!I254,9)</f>
        <v>0</v>
      </c>
      <c r="CY223">
        <f>AB223</f>
        <v>1.06</v>
      </c>
      <c r="CZ223">
        <f>AF223</f>
        <v>0.12</v>
      </c>
      <c r="DA223">
        <f>AJ223</f>
        <v>8.42</v>
      </c>
      <c r="DB223">
        <f>ROUND((ROUND(AT223*CZ223,2)*1.1),6)</f>
        <v>7.6999999999999999E-2</v>
      </c>
      <c r="DC223">
        <f>ROUND((ROUND(AT223*AG223,2)*1.1),6)</f>
        <v>0</v>
      </c>
      <c r="DD223" t="s">
        <v>3</v>
      </c>
      <c r="DE223" t="s">
        <v>3</v>
      </c>
      <c r="DF223">
        <f>ROUND(ROUND(AE223,2)*CX223,2)</f>
        <v>0</v>
      </c>
      <c r="DG223">
        <f>ROUND(ROUND(AF223*AJ223,2)*CX223,2)</f>
        <v>0</v>
      </c>
      <c r="DH223">
        <f>ROUND(ROUND(AG223*AK223,2)*CX223,2)</f>
        <v>0</v>
      </c>
      <c r="DI223">
        <f t="shared" si="86"/>
        <v>0</v>
      </c>
      <c r="DJ223">
        <f>DG223</f>
        <v>0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ROW(Source!A254)</f>
        <v>254</v>
      </c>
      <c r="B224">
        <v>78711061</v>
      </c>
      <c r="C224">
        <v>78712564</v>
      </c>
      <c r="D224">
        <v>75171515</v>
      </c>
      <c r="E224">
        <v>1</v>
      </c>
      <c r="F224">
        <v>1</v>
      </c>
      <c r="G224">
        <v>1077</v>
      </c>
      <c r="H224">
        <v>2</v>
      </c>
      <c r="I224" t="s">
        <v>665</v>
      </c>
      <c r="J224" t="s">
        <v>666</v>
      </c>
      <c r="K224" t="s">
        <v>667</v>
      </c>
      <c r="L224">
        <v>1368</v>
      </c>
      <c r="N224">
        <v>1011</v>
      </c>
      <c r="O224" t="s">
        <v>627</v>
      </c>
      <c r="P224" t="s">
        <v>627</v>
      </c>
      <c r="Q224">
        <v>1</v>
      </c>
      <c r="W224">
        <v>0</v>
      </c>
      <c r="X224">
        <v>-1563021952</v>
      </c>
      <c r="Y224">
        <f>(AT224*1.1)</f>
        <v>1.0999999999999999E-2</v>
      </c>
      <c r="AA224">
        <v>0</v>
      </c>
      <c r="AB224">
        <v>1323.36</v>
      </c>
      <c r="AC224">
        <v>631.85</v>
      </c>
      <c r="AD224">
        <v>0</v>
      </c>
      <c r="AE224">
        <v>0</v>
      </c>
      <c r="AF224">
        <v>83.1</v>
      </c>
      <c r="AG224">
        <v>12.62</v>
      </c>
      <c r="AH224">
        <v>0</v>
      </c>
      <c r="AI224">
        <v>1</v>
      </c>
      <c r="AJ224">
        <v>15.21</v>
      </c>
      <c r="AK224">
        <v>47.82</v>
      </c>
      <c r="AL224">
        <v>1</v>
      </c>
      <c r="AM224">
        <v>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0.01</v>
      </c>
      <c r="AU224" t="s">
        <v>32</v>
      </c>
      <c r="AV224">
        <v>0</v>
      </c>
      <c r="AW224">
        <v>2</v>
      </c>
      <c r="AX224">
        <v>78712576</v>
      </c>
      <c r="AY224">
        <v>1</v>
      </c>
      <c r="AZ224">
        <v>0</v>
      </c>
      <c r="BA224">
        <v>448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f>ROUND(Y224*Source!I254*DO224,9)</f>
        <v>0</v>
      </c>
      <c r="CX224">
        <f>ROUND(Y224*Source!I254,9)</f>
        <v>0</v>
      </c>
      <c r="CY224">
        <f>AB224</f>
        <v>1323.36</v>
      </c>
      <c r="CZ224">
        <f>AF224</f>
        <v>83.1</v>
      </c>
      <c r="DA224">
        <f>AJ224</f>
        <v>15.21</v>
      </c>
      <c r="DB224">
        <f>ROUND((ROUND(AT224*CZ224,2)*1.1),6)</f>
        <v>0.91300000000000003</v>
      </c>
      <c r="DC224">
        <f>ROUND((ROUND(AT224*AG224,2)*1.1),6)</f>
        <v>0.14299999999999999</v>
      </c>
      <c r="DD224" t="s">
        <v>3</v>
      </c>
      <c r="DE224" t="s">
        <v>3</v>
      </c>
      <c r="DF224">
        <f>ROUND(ROUND(AE224,2)*CX224,2)</f>
        <v>0</v>
      </c>
      <c r="DG224">
        <f>ROUND(ROUND(AF224*AJ224,2)*CX224,2)</f>
        <v>0</v>
      </c>
      <c r="DH224">
        <f>ROUND(ROUND(AG224*AK224,2)*CX224,2)</f>
        <v>0</v>
      </c>
      <c r="DI224">
        <f t="shared" si="86"/>
        <v>0</v>
      </c>
      <c r="DJ224">
        <f>DG224</f>
        <v>0</v>
      </c>
      <c r="DK224">
        <v>0</v>
      </c>
      <c r="DL224" t="s">
        <v>628</v>
      </c>
      <c r="DM224">
        <v>0</v>
      </c>
      <c r="DN224" t="s">
        <v>623</v>
      </c>
      <c r="DO224">
        <v>12.62</v>
      </c>
    </row>
    <row r="225" spans="1:119" x14ac:dyDescent="0.2">
      <c r="A225">
        <f>ROW(Source!A254)</f>
        <v>254</v>
      </c>
      <c r="B225">
        <v>78711061</v>
      </c>
      <c r="C225">
        <v>78712564</v>
      </c>
      <c r="D225">
        <v>75142011</v>
      </c>
      <c r="E225">
        <v>1</v>
      </c>
      <c r="F225">
        <v>1</v>
      </c>
      <c r="G225">
        <v>1077</v>
      </c>
      <c r="H225">
        <v>3</v>
      </c>
      <c r="I225" t="s">
        <v>720</v>
      </c>
      <c r="J225" t="s">
        <v>721</v>
      </c>
      <c r="K225" t="s">
        <v>722</v>
      </c>
      <c r="L225">
        <v>1346</v>
      </c>
      <c r="N225">
        <v>1009</v>
      </c>
      <c r="O225" t="s">
        <v>412</v>
      </c>
      <c r="P225" t="s">
        <v>412</v>
      </c>
      <c r="Q225">
        <v>1</v>
      </c>
      <c r="W225">
        <v>0</v>
      </c>
      <c r="X225">
        <v>-1706574432</v>
      </c>
      <c r="Y225">
        <f>AT225</f>
        <v>1.8815</v>
      </c>
      <c r="AA225">
        <v>62.89</v>
      </c>
      <c r="AB225">
        <v>0</v>
      </c>
      <c r="AC225">
        <v>0</v>
      </c>
      <c r="AD225">
        <v>0</v>
      </c>
      <c r="AE225">
        <v>6.27</v>
      </c>
      <c r="AF225">
        <v>0</v>
      </c>
      <c r="AG225">
        <v>0</v>
      </c>
      <c r="AH225">
        <v>0</v>
      </c>
      <c r="AI225">
        <v>10.029999999999999</v>
      </c>
      <c r="AJ225">
        <v>1</v>
      </c>
      <c r="AK225">
        <v>1</v>
      </c>
      <c r="AL225">
        <v>1</v>
      </c>
      <c r="AM225">
        <v>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1.8815</v>
      </c>
      <c r="AU225" t="s">
        <v>3</v>
      </c>
      <c r="AV225">
        <v>0</v>
      </c>
      <c r="AW225">
        <v>2</v>
      </c>
      <c r="AX225">
        <v>78712577</v>
      </c>
      <c r="AY225">
        <v>1</v>
      </c>
      <c r="AZ225">
        <v>0</v>
      </c>
      <c r="BA225">
        <v>449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ROUND(Y225*Source!I254,9)</f>
        <v>0</v>
      </c>
      <c r="CY225">
        <f>AA225</f>
        <v>62.89</v>
      </c>
      <c r="CZ225">
        <f>AE225</f>
        <v>6.27</v>
      </c>
      <c r="DA225">
        <f>AI225</f>
        <v>10.029999999999999</v>
      </c>
      <c r="DB225">
        <f>ROUND(ROUND(AT225*CZ225,2),6)</f>
        <v>11.8</v>
      </c>
      <c r="DC225">
        <f>ROUND(ROUND(AT225*AG225,2),6)</f>
        <v>0</v>
      </c>
      <c r="DD225" t="s">
        <v>3</v>
      </c>
      <c r="DE225" t="s">
        <v>3</v>
      </c>
      <c r="DF225">
        <f>ROUND(ROUND(AE225*AI225,2)*CX225,2)</f>
        <v>0</v>
      </c>
      <c r="DG225">
        <f>ROUND(ROUND(AF225,2)*CX225,2)</f>
        <v>0</v>
      </c>
      <c r="DH225">
        <f>ROUND(ROUND(AG225,2)*CX225,2)</f>
        <v>0</v>
      </c>
      <c r="DI225">
        <f t="shared" si="86"/>
        <v>0</v>
      </c>
      <c r="DJ225">
        <f>DF225</f>
        <v>0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ROW(Source!A256)</f>
        <v>256</v>
      </c>
      <c r="B226">
        <v>78711061</v>
      </c>
      <c r="C226">
        <v>78712580</v>
      </c>
      <c r="D226">
        <v>75094012</v>
      </c>
      <c r="E226">
        <v>1077</v>
      </c>
      <c r="F226">
        <v>1</v>
      </c>
      <c r="G226">
        <v>1077</v>
      </c>
      <c r="H226">
        <v>1</v>
      </c>
      <c r="I226" t="s">
        <v>621</v>
      </c>
      <c r="J226" t="s">
        <v>3</v>
      </c>
      <c r="K226" t="s">
        <v>622</v>
      </c>
      <c r="L226">
        <v>1191</v>
      </c>
      <c r="N226">
        <v>1013</v>
      </c>
      <c r="O226" t="s">
        <v>623</v>
      </c>
      <c r="P226" t="s">
        <v>623</v>
      </c>
      <c r="Q226">
        <v>1</v>
      </c>
      <c r="W226">
        <v>0</v>
      </c>
      <c r="X226">
        <v>476480486</v>
      </c>
      <c r="Y226">
        <f>(AT226*1.1)</f>
        <v>16.445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5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14.95</v>
      </c>
      <c r="AU226" t="s">
        <v>32</v>
      </c>
      <c r="AV226">
        <v>1</v>
      </c>
      <c r="AW226">
        <v>2</v>
      </c>
      <c r="AX226">
        <v>78712590</v>
      </c>
      <c r="AY226">
        <v>1</v>
      </c>
      <c r="AZ226">
        <v>0</v>
      </c>
      <c r="BA226">
        <v>451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U226">
        <f>ROUND(AT226*Source!I256*AH226*AL226,2)</f>
        <v>0</v>
      </c>
      <c r="CV226">
        <f>ROUND(Y226*Source!I256,9)</f>
        <v>0</v>
      </c>
      <c r="CW226">
        <v>0</v>
      </c>
      <c r="CX226">
        <f>ROUND(Y226*Source!I256,9)</f>
        <v>0</v>
      </c>
      <c r="CY226">
        <f>AD226</f>
        <v>0</v>
      </c>
      <c r="CZ226">
        <f>AH226</f>
        <v>0</v>
      </c>
      <c r="DA226">
        <f>AL226</f>
        <v>1</v>
      </c>
      <c r="DB226">
        <f>ROUND((ROUND(AT226*CZ226,2)*1.1),6)</f>
        <v>0</v>
      </c>
      <c r="DC226">
        <f>ROUND((ROUND(AT226*AG226,2)*1.1),6)</f>
        <v>0</v>
      </c>
      <c r="DD226" t="s">
        <v>3</v>
      </c>
      <c r="DE226" t="s">
        <v>3</v>
      </c>
      <c r="DF226">
        <f>ROUND(ROUND(AE226,2)*CX226,2)</f>
        <v>0</v>
      </c>
      <c r="DG226">
        <f>ROUND(ROUND(AF226,2)*CX226,2)</f>
        <v>0</v>
      </c>
      <c r="DH226">
        <f>ROUND(ROUND(AG226,2)*CX226,2)</f>
        <v>0</v>
      </c>
      <c r="DI226">
        <f t="shared" si="86"/>
        <v>0</v>
      </c>
      <c r="DJ226">
        <f>DI226</f>
        <v>0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ROW(Source!A256)</f>
        <v>256</v>
      </c>
      <c r="B227">
        <v>78711061</v>
      </c>
      <c r="C227">
        <v>78712580</v>
      </c>
      <c r="D227">
        <v>75171356</v>
      </c>
      <c r="E227">
        <v>1</v>
      </c>
      <c r="F227">
        <v>1</v>
      </c>
      <c r="G227">
        <v>1077</v>
      </c>
      <c r="H227">
        <v>2</v>
      </c>
      <c r="I227" t="s">
        <v>717</v>
      </c>
      <c r="J227" t="s">
        <v>718</v>
      </c>
      <c r="K227" t="s">
        <v>719</v>
      </c>
      <c r="L227">
        <v>1368</v>
      </c>
      <c r="N227">
        <v>1011</v>
      </c>
      <c r="O227" t="s">
        <v>627</v>
      </c>
      <c r="P227" t="s">
        <v>627</v>
      </c>
      <c r="Q227">
        <v>1</v>
      </c>
      <c r="W227">
        <v>0</v>
      </c>
      <c r="X227">
        <v>-1873964839</v>
      </c>
      <c r="Y227">
        <f>(AT227*1.1)</f>
        <v>1.54</v>
      </c>
      <c r="AA227">
        <v>0</v>
      </c>
      <c r="AB227">
        <v>1.06</v>
      </c>
      <c r="AC227">
        <v>0</v>
      </c>
      <c r="AD227">
        <v>0</v>
      </c>
      <c r="AE227">
        <v>0</v>
      </c>
      <c r="AF227">
        <v>0.12</v>
      </c>
      <c r="AG227">
        <v>0</v>
      </c>
      <c r="AH227">
        <v>0</v>
      </c>
      <c r="AI227">
        <v>1</v>
      </c>
      <c r="AJ227">
        <v>8.42</v>
      </c>
      <c r="AK227">
        <v>47.82</v>
      </c>
      <c r="AL227">
        <v>1</v>
      </c>
      <c r="AM227">
        <v>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1.4</v>
      </c>
      <c r="AU227" t="s">
        <v>32</v>
      </c>
      <c r="AV227">
        <v>0</v>
      </c>
      <c r="AW227">
        <v>2</v>
      </c>
      <c r="AX227">
        <v>78712591</v>
      </c>
      <c r="AY227">
        <v>1</v>
      </c>
      <c r="AZ227">
        <v>0</v>
      </c>
      <c r="BA227">
        <v>452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f>ROUND(Y227*Source!I256*DO227,9)</f>
        <v>0</v>
      </c>
      <c r="CX227">
        <f>ROUND(Y227*Source!I256,9)</f>
        <v>0</v>
      </c>
      <c r="CY227">
        <f>AB227</f>
        <v>1.06</v>
      </c>
      <c r="CZ227">
        <f>AF227</f>
        <v>0.12</v>
      </c>
      <c r="DA227">
        <f>AJ227</f>
        <v>8.42</v>
      </c>
      <c r="DB227">
        <f>ROUND((ROUND(AT227*CZ227,2)*1.1),6)</f>
        <v>0.187</v>
      </c>
      <c r="DC227">
        <f>ROUND((ROUND(AT227*AG227,2)*1.1),6)</f>
        <v>0</v>
      </c>
      <c r="DD227" t="s">
        <v>3</v>
      </c>
      <c r="DE227" t="s">
        <v>3</v>
      </c>
      <c r="DF227">
        <f>ROUND(ROUND(AE227,2)*CX227,2)</f>
        <v>0</v>
      </c>
      <c r="DG227">
        <f>ROUND(ROUND(AF227*AJ227,2)*CX227,2)</f>
        <v>0</v>
      </c>
      <c r="DH227">
        <f>ROUND(ROUND(AG227*AK227,2)*CX227,2)</f>
        <v>0</v>
      </c>
      <c r="DI227">
        <f t="shared" si="86"/>
        <v>0</v>
      </c>
      <c r="DJ227">
        <f>DG227</f>
        <v>0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ROW(Source!A256)</f>
        <v>256</v>
      </c>
      <c r="B228">
        <v>78711061</v>
      </c>
      <c r="C228">
        <v>78712580</v>
      </c>
      <c r="D228">
        <v>75171515</v>
      </c>
      <c r="E228">
        <v>1</v>
      </c>
      <c r="F228">
        <v>1</v>
      </c>
      <c r="G228">
        <v>1077</v>
      </c>
      <c r="H228">
        <v>2</v>
      </c>
      <c r="I228" t="s">
        <v>665</v>
      </c>
      <c r="J228" t="s">
        <v>666</v>
      </c>
      <c r="K228" t="s">
        <v>667</v>
      </c>
      <c r="L228">
        <v>1368</v>
      </c>
      <c r="N228">
        <v>1011</v>
      </c>
      <c r="O228" t="s">
        <v>627</v>
      </c>
      <c r="P228" t="s">
        <v>627</v>
      </c>
      <c r="Q228">
        <v>1</v>
      </c>
      <c r="W228">
        <v>0</v>
      </c>
      <c r="X228">
        <v>-1563021952</v>
      </c>
      <c r="Y228">
        <f>(AT228*1.1)</f>
        <v>2.1999999999999999E-2</v>
      </c>
      <c r="AA228">
        <v>0</v>
      </c>
      <c r="AB228">
        <v>1323.36</v>
      </c>
      <c r="AC228">
        <v>631.85</v>
      </c>
      <c r="AD228">
        <v>0</v>
      </c>
      <c r="AE228">
        <v>0</v>
      </c>
      <c r="AF228">
        <v>83.1</v>
      </c>
      <c r="AG228">
        <v>12.62</v>
      </c>
      <c r="AH228">
        <v>0</v>
      </c>
      <c r="AI228">
        <v>1</v>
      </c>
      <c r="AJ228">
        <v>15.21</v>
      </c>
      <c r="AK228">
        <v>47.82</v>
      </c>
      <c r="AL228">
        <v>1</v>
      </c>
      <c r="AM228">
        <v>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0.02</v>
      </c>
      <c r="AU228" t="s">
        <v>32</v>
      </c>
      <c r="AV228">
        <v>0</v>
      </c>
      <c r="AW228">
        <v>2</v>
      </c>
      <c r="AX228">
        <v>78712592</v>
      </c>
      <c r="AY228">
        <v>1</v>
      </c>
      <c r="AZ228">
        <v>0</v>
      </c>
      <c r="BA228">
        <v>453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f>ROUND(Y228*Source!I256*DO228,9)</f>
        <v>0</v>
      </c>
      <c r="CX228">
        <f>ROUND(Y228*Source!I256,9)</f>
        <v>0</v>
      </c>
      <c r="CY228">
        <f>AB228</f>
        <v>1323.36</v>
      </c>
      <c r="CZ228">
        <f>AF228</f>
        <v>83.1</v>
      </c>
      <c r="DA228">
        <f>AJ228</f>
        <v>15.21</v>
      </c>
      <c r="DB228">
        <f>ROUND((ROUND(AT228*CZ228,2)*1.1),6)</f>
        <v>1.8260000000000001</v>
      </c>
      <c r="DC228">
        <f>ROUND((ROUND(AT228*AG228,2)*1.1),6)</f>
        <v>0.27500000000000002</v>
      </c>
      <c r="DD228" t="s">
        <v>3</v>
      </c>
      <c r="DE228" t="s">
        <v>3</v>
      </c>
      <c r="DF228">
        <f>ROUND(ROUND(AE228,2)*CX228,2)</f>
        <v>0</v>
      </c>
      <c r="DG228">
        <f>ROUND(ROUND(AF228*AJ228,2)*CX228,2)</f>
        <v>0</v>
      </c>
      <c r="DH228">
        <f>ROUND(ROUND(AG228*AK228,2)*CX228,2)</f>
        <v>0</v>
      </c>
      <c r="DI228">
        <f t="shared" si="86"/>
        <v>0</v>
      </c>
      <c r="DJ228">
        <f>DG228</f>
        <v>0</v>
      </c>
      <c r="DK228">
        <v>0</v>
      </c>
      <c r="DL228" t="s">
        <v>628</v>
      </c>
      <c r="DM228">
        <v>0</v>
      </c>
      <c r="DN228" t="s">
        <v>623</v>
      </c>
      <c r="DO228">
        <v>12.62</v>
      </c>
    </row>
    <row r="229" spans="1:119" x14ac:dyDescent="0.2">
      <c r="A229">
        <f>ROW(Source!A256)</f>
        <v>256</v>
      </c>
      <c r="B229">
        <v>78711061</v>
      </c>
      <c r="C229">
        <v>78712580</v>
      </c>
      <c r="D229">
        <v>75142011</v>
      </c>
      <c r="E229">
        <v>1</v>
      </c>
      <c r="F229">
        <v>1</v>
      </c>
      <c r="G229">
        <v>1077</v>
      </c>
      <c r="H229">
        <v>3</v>
      </c>
      <c r="I229" t="s">
        <v>720</v>
      </c>
      <c r="J229" t="s">
        <v>721</v>
      </c>
      <c r="K229" t="s">
        <v>722</v>
      </c>
      <c r="L229">
        <v>1346</v>
      </c>
      <c r="N229">
        <v>1009</v>
      </c>
      <c r="O229" t="s">
        <v>412</v>
      </c>
      <c r="P229" t="s">
        <v>412</v>
      </c>
      <c r="Q229">
        <v>1</v>
      </c>
      <c r="W229">
        <v>0</v>
      </c>
      <c r="X229">
        <v>-1706574432</v>
      </c>
      <c r="Y229">
        <f>AT229</f>
        <v>4.3902999999999999</v>
      </c>
      <c r="AA229">
        <v>62.89</v>
      </c>
      <c r="AB229">
        <v>0</v>
      </c>
      <c r="AC229">
        <v>0</v>
      </c>
      <c r="AD229">
        <v>0</v>
      </c>
      <c r="AE229">
        <v>6.27</v>
      </c>
      <c r="AF229">
        <v>0</v>
      </c>
      <c r="AG229">
        <v>0</v>
      </c>
      <c r="AH229">
        <v>0</v>
      </c>
      <c r="AI229">
        <v>10.029999999999999</v>
      </c>
      <c r="AJ229">
        <v>1</v>
      </c>
      <c r="AK229">
        <v>1</v>
      </c>
      <c r="AL229">
        <v>1</v>
      </c>
      <c r="AM229">
        <v>2</v>
      </c>
      <c r="AN229">
        <v>0</v>
      </c>
      <c r="AO229">
        <v>1</v>
      </c>
      <c r="AP229">
        <v>1</v>
      </c>
      <c r="AQ229">
        <v>0</v>
      </c>
      <c r="AR229">
        <v>0</v>
      </c>
      <c r="AS229" t="s">
        <v>3</v>
      </c>
      <c r="AT229">
        <v>4.3902999999999999</v>
      </c>
      <c r="AU229" t="s">
        <v>3</v>
      </c>
      <c r="AV229">
        <v>0</v>
      </c>
      <c r="AW229">
        <v>2</v>
      </c>
      <c r="AX229">
        <v>78712593</v>
      </c>
      <c r="AY229">
        <v>1</v>
      </c>
      <c r="AZ229">
        <v>0</v>
      </c>
      <c r="BA229">
        <v>454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ROUND(Y229*Source!I256,9)</f>
        <v>0</v>
      </c>
      <c r="CY229">
        <f>AA229</f>
        <v>62.89</v>
      </c>
      <c r="CZ229">
        <f>AE229</f>
        <v>6.27</v>
      </c>
      <c r="DA229">
        <f>AI229</f>
        <v>10.029999999999999</v>
      </c>
      <c r="DB229">
        <f>ROUND(ROUND(AT229*CZ229,2),6)</f>
        <v>27.53</v>
      </c>
      <c r="DC229">
        <f>ROUND(ROUND(AT229*AG229,2),6)</f>
        <v>0</v>
      </c>
      <c r="DD229" t="s">
        <v>3</v>
      </c>
      <c r="DE229" t="s">
        <v>3</v>
      </c>
      <c r="DF229">
        <f>ROUND(ROUND(AE229*AI229,2)*CX229,2)</f>
        <v>0</v>
      </c>
      <c r="DG229">
        <f>ROUND(ROUND(AF229,2)*CX229,2)</f>
        <v>0</v>
      </c>
      <c r="DH229">
        <f>ROUND(ROUND(AG229,2)*CX229,2)</f>
        <v>0</v>
      </c>
      <c r="DI229">
        <f t="shared" si="86"/>
        <v>0</v>
      </c>
      <c r="DJ229">
        <f>DF229</f>
        <v>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ROW(Source!A257)</f>
        <v>257</v>
      </c>
      <c r="B230">
        <v>78711061</v>
      </c>
      <c r="C230">
        <v>78712595</v>
      </c>
      <c r="D230">
        <v>75094012</v>
      </c>
      <c r="E230">
        <v>1077</v>
      </c>
      <c r="F230">
        <v>1</v>
      </c>
      <c r="G230">
        <v>1077</v>
      </c>
      <c r="H230">
        <v>1</v>
      </c>
      <c r="I230" t="s">
        <v>621</v>
      </c>
      <c r="J230" t="s">
        <v>3</v>
      </c>
      <c r="K230" t="s">
        <v>622</v>
      </c>
      <c r="L230">
        <v>1191</v>
      </c>
      <c r="N230">
        <v>1013</v>
      </c>
      <c r="O230" t="s">
        <v>623</v>
      </c>
      <c r="P230" t="s">
        <v>623</v>
      </c>
      <c r="Q230">
        <v>1</v>
      </c>
      <c r="W230">
        <v>0</v>
      </c>
      <c r="X230">
        <v>476480486</v>
      </c>
      <c r="Y230">
        <f>(AT230*1.1)</f>
        <v>16.445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5</v>
      </c>
      <c r="AN230">
        <v>0</v>
      </c>
      <c r="AO230">
        <v>1</v>
      </c>
      <c r="AP230">
        <v>1</v>
      </c>
      <c r="AQ230">
        <v>0</v>
      </c>
      <c r="AR230">
        <v>0</v>
      </c>
      <c r="AS230" t="s">
        <v>3</v>
      </c>
      <c r="AT230">
        <v>14.95</v>
      </c>
      <c r="AU230" t="s">
        <v>32</v>
      </c>
      <c r="AV230">
        <v>1</v>
      </c>
      <c r="AW230">
        <v>2</v>
      </c>
      <c r="AX230">
        <v>78712605</v>
      </c>
      <c r="AY230">
        <v>1</v>
      </c>
      <c r="AZ230">
        <v>0</v>
      </c>
      <c r="BA230">
        <v>456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U230">
        <f>ROUND(AT230*Source!I257*AH230*AL230,2)</f>
        <v>0</v>
      </c>
      <c r="CV230">
        <f>ROUND(Y230*Source!I257,9)</f>
        <v>0</v>
      </c>
      <c r="CW230">
        <v>0</v>
      </c>
      <c r="CX230">
        <f>ROUND(Y230*Source!I257,9)</f>
        <v>0</v>
      </c>
      <c r="CY230">
        <f>AD230</f>
        <v>0</v>
      </c>
      <c r="CZ230">
        <f>AH230</f>
        <v>0</v>
      </c>
      <c r="DA230">
        <f>AL230</f>
        <v>1</v>
      </c>
      <c r="DB230">
        <f>ROUND((ROUND(AT230*CZ230,2)*1.1),6)</f>
        <v>0</v>
      </c>
      <c r="DC230">
        <f>ROUND((ROUND(AT230*AG230,2)*1.1),6)</f>
        <v>0</v>
      </c>
      <c r="DD230" t="s">
        <v>3</v>
      </c>
      <c r="DE230" t="s">
        <v>3</v>
      </c>
      <c r="DF230">
        <f>ROUND(ROUND(AE230,2)*CX230,2)</f>
        <v>0</v>
      </c>
      <c r="DG230">
        <f>ROUND(ROUND(AF230,2)*CX230,2)</f>
        <v>0</v>
      </c>
      <c r="DH230">
        <f>ROUND(ROUND(AG230,2)*CX230,2)</f>
        <v>0</v>
      </c>
      <c r="DI230">
        <f t="shared" si="86"/>
        <v>0</v>
      </c>
      <c r="DJ230">
        <f>DI230</f>
        <v>0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ROW(Source!A257)</f>
        <v>257</v>
      </c>
      <c r="B231">
        <v>78711061</v>
      </c>
      <c r="C231">
        <v>78712595</v>
      </c>
      <c r="D231">
        <v>75171356</v>
      </c>
      <c r="E231">
        <v>1</v>
      </c>
      <c r="F231">
        <v>1</v>
      </c>
      <c r="G231">
        <v>1077</v>
      </c>
      <c r="H231">
        <v>2</v>
      </c>
      <c r="I231" t="s">
        <v>717</v>
      </c>
      <c r="J231" t="s">
        <v>718</v>
      </c>
      <c r="K231" t="s">
        <v>719</v>
      </c>
      <c r="L231">
        <v>1368</v>
      </c>
      <c r="N231">
        <v>1011</v>
      </c>
      <c r="O231" t="s">
        <v>627</v>
      </c>
      <c r="P231" t="s">
        <v>627</v>
      </c>
      <c r="Q231">
        <v>1</v>
      </c>
      <c r="W231">
        <v>0</v>
      </c>
      <c r="X231">
        <v>-1873964839</v>
      </c>
      <c r="Y231">
        <f>(AT231*1.1)</f>
        <v>1.54</v>
      </c>
      <c r="AA231">
        <v>0</v>
      </c>
      <c r="AB231">
        <v>1.06</v>
      </c>
      <c r="AC231">
        <v>0</v>
      </c>
      <c r="AD231">
        <v>0</v>
      </c>
      <c r="AE231">
        <v>0</v>
      </c>
      <c r="AF231">
        <v>0.12</v>
      </c>
      <c r="AG231">
        <v>0</v>
      </c>
      <c r="AH231">
        <v>0</v>
      </c>
      <c r="AI231">
        <v>1</v>
      </c>
      <c r="AJ231">
        <v>8.42</v>
      </c>
      <c r="AK231">
        <v>47.82</v>
      </c>
      <c r="AL231">
        <v>1</v>
      </c>
      <c r="AM231">
        <v>2</v>
      </c>
      <c r="AN231">
        <v>0</v>
      </c>
      <c r="AO231">
        <v>1</v>
      </c>
      <c r="AP231">
        <v>1</v>
      </c>
      <c r="AQ231">
        <v>0</v>
      </c>
      <c r="AR231">
        <v>0</v>
      </c>
      <c r="AS231" t="s">
        <v>3</v>
      </c>
      <c r="AT231">
        <v>1.4</v>
      </c>
      <c r="AU231" t="s">
        <v>32</v>
      </c>
      <c r="AV231">
        <v>0</v>
      </c>
      <c r="AW231">
        <v>2</v>
      </c>
      <c r="AX231">
        <v>78712606</v>
      </c>
      <c r="AY231">
        <v>1</v>
      </c>
      <c r="AZ231">
        <v>0</v>
      </c>
      <c r="BA231">
        <v>457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f>ROUND(Y231*Source!I257*DO231,9)</f>
        <v>0</v>
      </c>
      <c r="CX231">
        <f>ROUND(Y231*Source!I257,9)</f>
        <v>0</v>
      </c>
      <c r="CY231">
        <f>AB231</f>
        <v>1.06</v>
      </c>
      <c r="CZ231">
        <f>AF231</f>
        <v>0.12</v>
      </c>
      <c r="DA231">
        <f>AJ231</f>
        <v>8.42</v>
      </c>
      <c r="DB231">
        <f>ROUND((ROUND(AT231*CZ231,2)*1.1),6)</f>
        <v>0.187</v>
      </c>
      <c r="DC231">
        <f>ROUND((ROUND(AT231*AG231,2)*1.1),6)</f>
        <v>0</v>
      </c>
      <c r="DD231" t="s">
        <v>3</v>
      </c>
      <c r="DE231" t="s">
        <v>3</v>
      </c>
      <c r="DF231">
        <f>ROUND(ROUND(AE231,2)*CX231,2)</f>
        <v>0</v>
      </c>
      <c r="DG231">
        <f>ROUND(ROUND(AF231*AJ231,2)*CX231,2)</f>
        <v>0</v>
      </c>
      <c r="DH231">
        <f>ROUND(ROUND(AG231*AK231,2)*CX231,2)</f>
        <v>0</v>
      </c>
      <c r="DI231">
        <f t="shared" si="86"/>
        <v>0</v>
      </c>
      <c r="DJ231">
        <f>DG231</f>
        <v>0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ROW(Source!A257)</f>
        <v>257</v>
      </c>
      <c r="B232">
        <v>78711061</v>
      </c>
      <c r="C232">
        <v>78712595</v>
      </c>
      <c r="D232">
        <v>75171515</v>
      </c>
      <c r="E232">
        <v>1</v>
      </c>
      <c r="F232">
        <v>1</v>
      </c>
      <c r="G232">
        <v>1077</v>
      </c>
      <c r="H232">
        <v>2</v>
      </c>
      <c r="I232" t="s">
        <v>665</v>
      </c>
      <c r="J232" t="s">
        <v>666</v>
      </c>
      <c r="K232" t="s">
        <v>667</v>
      </c>
      <c r="L232">
        <v>1368</v>
      </c>
      <c r="N232">
        <v>1011</v>
      </c>
      <c r="O232" t="s">
        <v>627</v>
      </c>
      <c r="P232" t="s">
        <v>627</v>
      </c>
      <c r="Q232">
        <v>1</v>
      </c>
      <c r="W232">
        <v>0</v>
      </c>
      <c r="X232">
        <v>-1563021952</v>
      </c>
      <c r="Y232">
        <f>(AT232*1.1)</f>
        <v>2.1999999999999999E-2</v>
      </c>
      <c r="AA232">
        <v>0</v>
      </c>
      <c r="AB232">
        <v>1323.36</v>
      </c>
      <c r="AC232">
        <v>631.85</v>
      </c>
      <c r="AD232">
        <v>0</v>
      </c>
      <c r="AE232">
        <v>0</v>
      </c>
      <c r="AF232">
        <v>83.1</v>
      </c>
      <c r="AG232">
        <v>12.62</v>
      </c>
      <c r="AH232">
        <v>0</v>
      </c>
      <c r="AI232">
        <v>1</v>
      </c>
      <c r="AJ232">
        <v>15.21</v>
      </c>
      <c r="AK232">
        <v>47.82</v>
      </c>
      <c r="AL232">
        <v>1</v>
      </c>
      <c r="AM232">
        <v>2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0.02</v>
      </c>
      <c r="AU232" t="s">
        <v>32</v>
      </c>
      <c r="AV232">
        <v>0</v>
      </c>
      <c r="AW232">
        <v>2</v>
      </c>
      <c r="AX232">
        <v>78712607</v>
      </c>
      <c r="AY232">
        <v>1</v>
      </c>
      <c r="AZ232">
        <v>0</v>
      </c>
      <c r="BA232">
        <v>458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V232">
        <v>0</v>
      </c>
      <c r="CW232">
        <f>ROUND(Y232*Source!I257*DO232,9)</f>
        <v>0</v>
      </c>
      <c r="CX232">
        <f>ROUND(Y232*Source!I257,9)</f>
        <v>0</v>
      </c>
      <c r="CY232">
        <f>AB232</f>
        <v>1323.36</v>
      </c>
      <c r="CZ232">
        <f>AF232</f>
        <v>83.1</v>
      </c>
      <c r="DA232">
        <f>AJ232</f>
        <v>15.21</v>
      </c>
      <c r="DB232">
        <f>ROUND((ROUND(AT232*CZ232,2)*1.1),6)</f>
        <v>1.8260000000000001</v>
      </c>
      <c r="DC232">
        <f>ROUND((ROUND(AT232*AG232,2)*1.1),6)</f>
        <v>0.27500000000000002</v>
      </c>
      <c r="DD232" t="s">
        <v>3</v>
      </c>
      <c r="DE232" t="s">
        <v>3</v>
      </c>
      <c r="DF232">
        <f>ROUND(ROUND(AE232,2)*CX232,2)</f>
        <v>0</v>
      </c>
      <c r="DG232">
        <f>ROUND(ROUND(AF232*AJ232,2)*CX232,2)</f>
        <v>0</v>
      </c>
      <c r="DH232">
        <f>ROUND(ROUND(AG232*AK232,2)*CX232,2)</f>
        <v>0</v>
      </c>
      <c r="DI232">
        <f t="shared" si="86"/>
        <v>0</v>
      </c>
      <c r="DJ232">
        <f>DG232</f>
        <v>0</v>
      </c>
      <c r="DK232">
        <v>0</v>
      </c>
      <c r="DL232" t="s">
        <v>628</v>
      </c>
      <c r="DM232">
        <v>0</v>
      </c>
      <c r="DN232" t="s">
        <v>623</v>
      </c>
      <c r="DO232">
        <v>12.62</v>
      </c>
    </row>
    <row r="233" spans="1:119" x14ac:dyDescent="0.2">
      <c r="A233">
        <f>ROW(Source!A257)</f>
        <v>257</v>
      </c>
      <c r="B233">
        <v>78711061</v>
      </c>
      <c r="C233">
        <v>78712595</v>
      </c>
      <c r="D233">
        <v>75142011</v>
      </c>
      <c r="E233">
        <v>1</v>
      </c>
      <c r="F233">
        <v>1</v>
      </c>
      <c r="G233">
        <v>1077</v>
      </c>
      <c r="H233">
        <v>3</v>
      </c>
      <c r="I233" t="s">
        <v>720</v>
      </c>
      <c r="J233" t="s">
        <v>721</v>
      </c>
      <c r="K233" t="s">
        <v>722</v>
      </c>
      <c r="L233">
        <v>1346</v>
      </c>
      <c r="N233">
        <v>1009</v>
      </c>
      <c r="O233" t="s">
        <v>412</v>
      </c>
      <c r="P233" t="s">
        <v>412</v>
      </c>
      <c r="Q233">
        <v>1</v>
      </c>
      <c r="W233">
        <v>0</v>
      </c>
      <c r="X233">
        <v>-1706574432</v>
      </c>
      <c r="Y233">
        <f>AT233</f>
        <v>4.3902999999999999</v>
      </c>
      <c r="AA233">
        <v>62.89</v>
      </c>
      <c r="AB233">
        <v>0</v>
      </c>
      <c r="AC233">
        <v>0</v>
      </c>
      <c r="AD233">
        <v>0</v>
      </c>
      <c r="AE233">
        <v>6.27</v>
      </c>
      <c r="AF233">
        <v>0</v>
      </c>
      <c r="AG233">
        <v>0</v>
      </c>
      <c r="AH233">
        <v>0</v>
      </c>
      <c r="AI233">
        <v>10.029999999999999</v>
      </c>
      <c r="AJ233">
        <v>1</v>
      </c>
      <c r="AK233">
        <v>1</v>
      </c>
      <c r="AL233">
        <v>1</v>
      </c>
      <c r="AM233">
        <v>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4.3902999999999999</v>
      </c>
      <c r="AU233" t="s">
        <v>3</v>
      </c>
      <c r="AV233">
        <v>0</v>
      </c>
      <c r="AW233">
        <v>2</v>
      </c>
      <c r="AX233">
        <v>78712608</v>
      </c>
      <c r="AY233">
        <v>1</v>
      </c>
      <c r="AZ233">
        <v>0</v>
      </c>
      <c r="BA233">
        <v>459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v>0</v>
      </c>
      <c r="CX233">
        <f>ROUND(Y233*Source!I257,9)</f>
        <v>0</v>
      </c>
      <c r="CY233">
        <f>AA233</f>
        <v>62.89</v>
      </c>
      <c r="CZ233">
        <f>AE233</f>
        <v>6.27</v>
      </c>
      <c r="DA233">
        <f>AI233</f>
        <v>10.029999999999999</v>
      </c>
      <c r="DB233">
        <f>ROUND(ROUND(AT233*CZ233,2),6)</f>
        <v>27.53</v>
      </c>
      <c r="DC233">
        <f>ROUND(ROUND(AT233*AG233,2),6)</f>
        <v>0</v>
      </c>
      <c r="DD233" t="s">
        <v>3</v>
      </c>
      <c r="DE233" t="s">
        <v>3</v>
      </c>
      <c r="DF233">
        <f>ROUND(ROUND(AE233*AI233,2)*CX233,2)</f>
        <v>0</v>
      </c>
      <c r="DG233">
        <f>ROUND(ROUND(AF233,2)*CX233,2)</f>
        <v>0</v>
      </c>
      <c r="DH233">
        <f>ROUND(ROUND(AG233,2)*CX233,2)</f>
        <v>0</v>
      </c>
      <c r="DI233">
        <f t="shared" si="86"/>
        <v>0</v>
      </c>
      <c r="DJ233">
        <f>DF233</f>
        <v>0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ROW(Source!A259)</f>
        <v>259</v>
      </c>
      <c r="B234">
        <v>78711061</v>
      </c>
      <c r="C234">
        <v>78712611</v>
      </c>
      <c r="D234">
        <v>75094012</v>
      </c>
      <c r="E234">
        <v>1077</v>
      </c>
      <c r="F234">
        <v>1</v>
      </c>
      <c r="G234">
        <v>1077</v>
      </c>
      <c r="H234">
        <v>1</v>
      </c>
      <c r="I234" t="s">
        <v>621</v>
      </c>
      <c r="J234" t="s">
        <v>3</v>
      </c>
      <c r="K234" t="s">
        <v>622</v>
      </c>
      <c r="L234">
        <v>1191</v>
      </c>
      <c r="N234">
        <v>1013</v>
      </c>
      <c r="O234" t="s">
        <v>623</v>
      </c>
      <c r="P234" t="s">
        <v>623</v>
      </c>
      <c r="Q234">
        <v>1</v>
      </c>
      <c r="W234">
        <v>0</v>
      </c>
      <c r="X234">
        <v>476480486</v>
      </c>
      <c r="Y234">
        <f>((AT234*1.1)*1.2)</f>
        <v>5.3987999999999996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1</v>
      </c>
      <c r="AJ234">
        <v>1</v>
      </c>
      <c r="AK234">
        <v>1</v>
      </c>
      <c r="AL234">
        <v>1</v>
      </c>
      <c r="AM234">
        <v>5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4.09</v>
      </c>
      <c r="AU234" t="s">
        <v>420</v>
      </c>
      <c r="AV234">
        <v>1</v>
      </c>
      <c r="AW234">
        <v>2</v>
      </c>
      <c r="AX234">
        <v>78712618</v>
      </c>
      <c r="AY234">
        <v>1</v>
      </c>
      <c r="AZ234">
        <v>0</v>
      </c>
      <c r="BA234">
        <v>461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U234">
        <f>ROUND(AT234*Source!I259*AH234*AL234,2)</f>
        <v>0</v>
      </c>
      <c r="CV234">
        <f>ROUND(Y234*Source!I259,9)</f>
        <v>1.5548544</v>
      </c>
      <c r="CW234">
        <v>0</v>
      </c>
      <c r="CX234">
        <f>ROUND(Y234*Source!I259,9)</f>
        <v>1.5548544</v>
      </c>
      <c r="CY234">
        <f>AD234</f>
        <v>0</v>
      </c>
      <c r="CZ234">
        <f>AH234</f>
        <v>0</v>
      </c>
      <c r="DA234">
        <f>AL234</f>
        <v>1</v>
      </c>
      <c r="DB234">
        <f>ROUND(((ROUND(AT234*CZ234,2)*1.1)*1.2),6)</f>
        <v>0</v>
      </c>
      <c r="DC234">
        <f>ROUND(((ROUND(AT234*AG234,2)*1.1)*1.2),6)</f>
        <v>0</v>
      </c>
      <c r="DD234" t="s">
        <v>3</v>
      </c>
      <c r="DE234" t="s">
        <v>3</v>
      </c>
      <c r="DF234">
        <f>ROUND(ROUND(AE234,2)*CX234,2)</f>
        <v>0</v>
      </c>
      <c r="DG234">
        <f>ROUND(ROUND(AF234,2)*CX234,2)</f>
        <v>0</v>
      </c>
      <c r="DH234">
        <f>ROUND(ROUND(AG234,2)*CX234,2)</f>
        <v>0</v>
      </c>
      <c r="DI234">
        <f t="shared" si="86"/>
        <v>0</v>
      </c>
      <c r="DJ234">
        <f>DI234</f>
        <v>0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ROW(Source!A259)</f>
        <v>259</v>
      </c>
      <c r="B235">
        <v>78711061</v>
      </c>
      <c r="C235">
        <v>78712611</v>
      </c>
      <c r="D235">
        <v>75171515</v>
      </c>
      <c r="E235">
        <v>1</v>
      </c>
      <c r="F235">
        <v>1</v>
      </c>
      <c r="G235">
        <v>1077</v>
      </c>
      <c r="H235">
        <v>2</v>
      </c>
      <c r="I235" t="s">
        <v>665</v>
      </c>
      <c r="J235" t="s">
        <v>666</v>
      </c>
      <c r="K235" t="s">
        <v>667</v>
      </c>
      <c r="L235">
        <v>1368</v>
      </c>
      <c r="N235">
        <v>1011</v>
      </c>
      <c r="O235" t="s">
        <v>627</v>
      </c>
      <c r="P235" t="s">
        <v>627</v>
      </c>
      <c r="Q235">
        <v>1</v>
      </c>
      <c r="W235">
        <v>0</v>
      </c>
      <c r="X235">
        <v>-1563021952</v>
      </c>
      <c r="Y235">
        <f>((AT235*1.1)*1.2)</f>
        <v>0.66</v>
      </c>
      <c r="AA235">
        <v>0</v>
      </c>
      <c r="AB235">
        <v>1348.64</v>
      </c>
      <c r="AC235">
        <v>643.91999999999996</v>
      </c>
      <c r="AD235">
        <v>0</v>
      </c>
      <c r="AE235">
        <v>0</v>
      </c>
      <c r="AF235">
        <v>83.1</v>
      </c>
      <c r="AG235">
        <v>12.62</v>
      </c>
      <c r="AH235">
        <v>0</v>
      </c>
      <c r="AI235">
        <v>1</v>
      </c>
      <c r="AJ235">
        <v>15.21</v>
      </c>
      <c r="AK235">
        <v>47.82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0.5</v>
      </c>
      <c r="AU235" t="s">
        <v>420</v>
      </c>
      <c r="AV235">
        <v>0</v>
      </c>
      <c r="AW235">
        <v>2</v>
      </c>
      <c r="AX235">
        <v>78712619</v>
      </c>
      <c r="AY235">
        <v>1</v>
      </c>
      <c r="AZ235">
        <v>0</v>
      </c>
      <c r="BA235">
        <v>462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ROUND(Y235*Source!I259*DO235,9)</f>
        <v>2.3988095999999999</v>
      </c>
      <c r="CX235">
        <f>ROUND(Y235*Source!I259,9)</f>
        <v>0.19008</v>
      </c>
      <c r="CY235">
        <f>AB235</f>
        <v>1348.64</v>
      </c>
      <c r="CZ235">
        <f>AF235</f>
        <v>83.1</v>
      </c>
      <c r="DA235">
        <f>AJ235</f>
        <v>15.21</v>
      </c>
      <c r="DB235">
        <f>ROUND(((ROUND(AT235*CZ235,2)*1.1)*1.2),6)</f>
        <v>54.845999999999997</v>
      </c>
      <c r="DC235">
        <f>ROUND(((ROUND(AT235*AG235,2)*1.1)*1.2),6)</f>
        <v>8.3292000000000002</v>
      </c>
      <c r="DD235" t="s">
        <v>3</v>
      </c>
      <c r="DE235" t="s">
        <v>3</v>
      </c>
      <c r="DF235">
        <f>ROUND(ROUND(AE235,2)*CX235,2)</f>
        <v>0</v>
      </c>
      <c r="DG235">
        <f>ROUND(ROUND(AF235*AJ235,2)*CX235,2)</f>
        <v>240.25</v>
      </c>
      <c r="DH235">
        <f>ROUND(ROUND(AG235*AK235,2)*CX235,2)</f>
        <v>114.71</v>
      </c>
      <c r="DI235">
        <f t="shared" si="86"/>
        <v>0</v>
      </c>
      <c r="DJ235">
        <f>DG235</f>
        <v>240.25</v>
      </c>
      <c r="DK235">
        <v>0</v>
      </c>
      <c r="DL235" t="s">
        <v>628</v>
      </c>
      <c r="DM235">
        <v>0</v>
      </c>
      <c r="DN235" t="s">
        <v>623</v>
      </c>
      <c r="DO235">
        <v>12.62</v>
      </c>
    </row>
    <row r="236" spans="1:119" x14ac:dyDescent="0.2">
      <c r="A236">
        <f>ROW(Source!A259)</f>
        <v>259</v>
      </c>
      <c r="B236">
        <v>78711061</v>
      </c>
      <c r="C236">
        <v>78712611</v>
      </c>
      <c r="D236">
        <v>75142563</v>
      </c>
      <c r="E236">
        <v>1</v>
      </c>
      <c r="F236">
        <v>1</v>
      </c>
      <c r="G236">
        <v>1077</v>
      </c>
      <c r="H236">
        <v>3</v>
      </c>
      <c r="I236" t="s">
        <v>723</v>
      </c>
      <c r="J236" t="s">
        <v>724</v>
      </c>
      <c r="K236" t="s">
        <v>725</v>
      </c>
      <c r="L236">
        <v>1354</v>
      </c>
      <c r="N236">
        <v>1010</v>
      </c>
      <c r="O236" t="s">
        <v>726</v>
      </c>
      <c r="P236" t="s">
        <v>726</v>
      </c>
      <c r="Q236">
        <v>1</v>
      </c>
      <c r="W236">
        <v>0</v>
      </c>
      <c r="X236">
        <v>-1188626213</v>
      </c>
      <c r="Y236">
        <f>(AT236*1)</f>
        <v>208</v>
      </c>
      <c r="AA236">
        <v>88.29</v>
      </c>
      <c r="AB236">
        <v>0</v>
      </c>
      <c r="AC236">
        <v>0</v>
      </c>
      <c r="AD236">
        <v>0</v>
      </c>
      <c r="AE236">
        <v>8.82</v>
      </c>
      <c r="AF236">
        <v>0</v>
      </c>
      <c r="AG236">
        <v>0</v>
      </c>
      <c r="AH236">
        <v>0</v>
      </c>
      <c r="AI236">
        <v>9.26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208</v>
      </c>
      <c r="AU236" t="s">
        <v>59</v>
      </c>
      <c r="AV236">
        <v>0</v>
      </c>
      <c r="AW236">
        <v>2</v>
      </c>
      <c r="AX236">
        <v>78712620</v>
      </c>
      <c r="AY236">
        <v>1</v>
      </c>
      <c r="AZ236">
        <v>0</v>
      </c>
      <c r="BA236">
        <v>463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ROUND(Y236*Source!I259,9)</f>
        <v>59.904000000000003</v>
      </c>
      <c r="CY236">
        <f>AA236</f>
        <v>88.29</v>
      </c>
      <c r="CZ236">
        <f>AE236</f>
        <v>8.82</v>
      </c>
      <c r="DA236">
        <f>AI236</f>
        <v>9.26</v>
      </c>
      <c r="DB236">
        <f>ROUND((ROUND(AT236*CZ236,2)*1),6)</f>
        <v>1834.56</v>
      </c>
      <c r="DC236">
        <f>ROUND((ROUND(AT236*AG236,2)*1),6)</f>
        <v>0</v>
      </c>
      <c r="DD236" t="s">
        <v>3</v>
      </c>
      <c r="DE236" t="s">
        <v>3</v>
      </c>
      <c r="DF236">
        <f>ROUND(ROUND(AE236*AI236,2)*CX236,2)</f>
        <v>4892.3599999999997</v>
      </c>
      <c r="DG236">
        <f>ROUND(ROUND(AF236,2)*CX236,2)</f>
        <v>0</v>
      </c>
      <c r="DH236">
        <f>ROUND(ROUND(AG236,2)*CX236,2)</f>
        <v>0</v>
      </c>
      <c r="DI236">
        <f t="shared" si="86"/>
        <v>0</v>
      </c>
      <c r="DJ236">
        <f>DF236</f>
        <v>4892.3599999999997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ROW(Source!A260)</f>
        <v>260</v>
      </c>
      <c r="B237">
        <v>78711061</v>
      </c>
      <c r="C237">
        <v>78712621</v>
      </c>
      <c r="D237">
        <v>75094012</v>
      </c>
      <c r="E237">
        <v>1077</v>
      </c>
      <c r="F237">
        <v>1</v>
      </c>
      <c r="G237">
        <v>1077</v>
      </c>
      <c r="H237">
        <v>1</v>
      </c>
      <c r="I237" t="s">
        <v>621</v>
      </c>
      <c r="J237" t="s">
        <v>3</v>
      </c>
      <c r="K237" t="s">
        <v>622</v>
      </c>
      <c r="L237">
        <v>1191</v>
      </c>
      <c r="N237">
        <v>1013</v>
      </c>
      <c r="O237" t="s">
        <v>623</v>
      </c>
      <c r="P237" t="s">
        <v>623</v>
      </c>
      <c r="Q237">
        <v>1</v>
      </c>
      <c r="W237">
        <v>0</v>
      </c>
      <c r="X237">
        <v>476480486</v>
      </c>
      <c r="Y237">
        <f>(AT237*1.1)</f>
        <v>4.4989999999999997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1</v>
      </c>
      <c r="AJ237">
        <v>1</v>
      </c>
      <c r="AK237">
        <v>1</v>
      </c>
      <c r="AL237">
        <v>1</v>
      </c>
      <c r="AM237">
        <v>5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4.09</v>
      </c>
      <c r="AU237" t="s">
        <v>32</v>
      </c>
      <c r="AV237">
        <v>1</v>
      </c>
      <c r="AW237">
        <v>2</v>
      </c>
      <c r="AX237">
        <v>78712628</v>
      </c>
      <c r="AY237">
        <v>1</v>
      </c>
      <c r="AZ237">
        <v>0</v>
      </c>
      <c r="BA237">
        <v>464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U237">
        <f>ROUND(AT237*Source!I260*AH237*AL237,2)</f>
        <v>0</v>
      </c>
      <c r="CV237">
        <f>ROUND(Y237*Source!I260,9)</f>
        <v>4.1030879999999996</v>
      </c>
      <c r="CW237">
        <v>0</v>
      </c>
      <c r="CX237">
        <f>ROUND(Y237*Source!I260,9)</f>
        <v>4.1030879999999996</v>
      </c>
      <c r="CY237">
        <f>AD237</f>
        <v>0</v>
      </c>
      <c r="CZ237">
        <f>AH237</f>
        <v>0</v>
      </c>
      <c r="DA237">
        <f>AL237</f>
        <v>1</v>
      </c>
      <c r="DB237">
        <f>ROUND((ROUND(AT237*CZ237,2)*1.1),6)</f>
        <v>0</v>
      </c>
      <c r="DC237">
        <f>ROUND((ROUND(AT237*AG237,2)*1.1),6)</f>
        <v>0</v>
      </c>
      <c r="DD237" t="s">
        <v>3</v>
      </c>
      <c r="DE237" t="s">
        <v>3</v>
      </c>
      <c r="DF237">
        <f>ROUND(ROUND(AE237,2)*CX237,2)</f>
        <v>0</v>
      </c>
      <c r="DG237">
        <f>ROUND(ROUND(AF237,2)*CX237,2)</f>
        <v>0</v>
      </c>
      <c r="DH237">
        <f>ROUND(ROUND(AG237,2)*CX237,2)</f>
        <v>0</v>
      </c>
      <c r="DI237">
        <f t="shared" si="86"/>
        <v>0</v>
      </c>
      <c r="DJ237">
        <f>DI237</f>
        <v>0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ROW(Source!A260)</f>
        <v>260</v>
      </c>
      <c r="B238">
        <v>78711061</v>
      </c>
      <c r="C238">
        <v>78712621</v>
      </c>
      <c r="D238">
        <v>75171515</v>
      </c>
      <c r="E238">
        <v>1</v>
      </c>
      <c r="F238">
        <v>1</v>
      </c>
      <c r="G238">
        <v>1077</v>
      </c>
      <c r="H238">
        <v>2</v>
      </c>
      <c r="I238" t="s">
        <v>665</v>
      </c>
      <c r="J238" t="s">
        <v>666</v>
      </c>
      <c r="K238" t="s">
        <v>667</v>
      </c>
      <c r="L238">
        <v>1368</v>
      </c>
      <c r="N238">
        <v>1011</v>
      </c>
      <c r="O238" t="s">
        <v>627</v>
      </c>
      <c r="P238" t="s">
        <v>627</v>
      </c>
      <c r="Q238">
        <v>1</v>
      </c>
      <c r="W238">
        <v>0</v>
      </c>
      <c r="X238">
        <v>-1563021952</v>
      </c>
      <c r="Y238">
        <f>(AT238*1.1)</f>
        <v>0.55000000000000004</v>
      </c>
      <c r="AA238">
        <v>0</v>
      </c>
      <c r="AB238">
        <v>1348.64</v>
      </c>
      <c r="AC238">
        <v>643.91999999999996</v>
      </c>
      <c r="AD238">
        <v>0</v>
      </c>
      <c r="AE238">
        <v>0</v>
      </c>
      <c r="AF238">
        <v>83.1</v>
      </c>
      <c r="AG238">
        <v>12.62</v>
      </c>
      <c r="AH238">
        <v>0</v>
      </c>
      <c r="AI238">
        <v>1</v>
      </c>
      <c r="AJ238">
        <v>15.21</v>
      </c>
      <c r="AK238">
        <v>47.82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0.5</v>
      </c>
      <c r="AU238" t="s">
        <v>32</v>
      </c>
      <c r="AV238">
        <v>0</v>
      </c>
      <c r="AW238">
        <v>2</v>
      </c>
      <c r="AX238">
        <v>78712629</v>
      </c>
      <c r="AY238">
        <v>1</v>
      </c>
      <c r="AZ238">
        <v>0</v>
      </c>
      <c r="BA238">
        <v>465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f>ROUND(Y238*Source!I260*DO238,9)</f>
        <v>6.3301920000000003</v>
      </c>
      <c r="CX238">
        <f>ROUND(Y238*Source!I260,9)</f>
        <v>0.50160000000000005</v>
      </c>
      <c r="CY238">
        <f>AB238</f>
        <v>1348.64</v>
      </c>
      <c r="CZ238">
        <f>AF238</f>
        <v>83.1</v>
      </c>
      <c r="DA238">
        <f>AJ238</f>
        <v>15.21</v>
      </c>
      <c r="DB238">
        <f>ROUND((ROUND(AT238*CZ238,2)*1.1),6)</f>
        <v>45.704999999999998</v>
      </c>
      <c r="DC238">
        <f>ROUND((ROUND(AT238*AG238,2)*1.1),6)</f>
        <v>6.9409999999999998</v>
      </c>
      <c r="DD238" t="s">
        <v>3</v>
      </c>
      <c r="DE238" t="s">
        <v>3</v>
      </c>
      <c r="DF238">
        <f>ROUND(ROUND(AE238,2)*CX238,2)</f>
        <v>0</v>
      </c>
      <c r="DG238">
        <f>ROUND(ROUND(AF238*AJ238,2)*CX238,2)</f>
        <v>634</v>
      </c>
      <c r="DH238">
        <f>ROUND(ROUND(AG238*AK238,2)*CX238,2)</f>
        <v>302.70999999999998</v>
      </c>
      <c r="DI238">
        <f t="shared" si="86"/>
        <v>0</v>
      </c>
      <c r="DJ238">
        <f>DG238</f>
        <v>634</v>
      </c>
      <c r="DK238">
        <v>0</v>
      </c>
      <c r="DL238" t="s">
        <v>628</v>
      </c>
      <c r="DM238">
        <v>0</v>
      </c>
      <c r="DN238" t="s">
        <v>623</v>
      </c>
      <c r="DO238">
        <v>12.62</v>
      </c>
    </row>
    <row r="239" spans="1:119" x14ac:dyDescent="0.2">
      <c r="A239">
        <f>ROW(Source!A260)</f>
        <v>260</v>
      </c>
      <c r="B239">
        <v>78711061</v>
      </c>
      <c r="C239">
        <v>78712621</v>
      </c>
      <c r="D239">
        <v>75142563</v>
      </c>
      <c r="E239">
        <v>1</v>
      </c>
      <c r="F239">
        <v>1</v>
      </c>
      <c r="G239">
        <v>1077</v>
      </c>
      <c r="H239">
        <v>3</v>
      </c>
      <c r="I239" t="s">
        <v>723</v>
      </c>
      <c r="J239" t="s">
        <v>724</v>
      </c>
      <c r="K239" t="s">
        <v>725</v>
      </c>
      <c r="L239">
        <v>1354</v>
      </c>
      <c r="N239">
        <v>1010</v>
      </c>
      <c r="O239" t="s">
        <v>726</v>
      </c>
      <c r="P239" t="s">
        <v>726</v>
      </c>
      <c r="Q239">
        <v>1</v>
      </c>
      <c r="W239">
        <v>0</v>
      </c>
      <c r="X239">
        <v>-1188626213</v>
      </c>
      <c r="Y239">
        <f>AT239</f>
        <v>208</v>
      </c>
      <c r="AA239">
        <v>88.29</v>
      </c>
      <c r="AB239">
        <v>0</v>
      </c>
      <c r="AC239">
        <v>0</v>
      </c>
      <c r="AD239">
        <v>0</v>
      </c>
      <c r="AE239">
        <v>8.82</v>
      </c>
      <c r="AF239">
        <v>0</v>
      </c>
      <c r="AG239">
        <v>0</v>
      </c>
      <c r="AH239">
        <v>0</v>
      </c>
      <c r="AI239">
        <v>9.26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208</v>
      </c>
      <c r="AU239" t="s">
        <v>3</v>
      </c>
      <c r="AV239">
        <v>0</v>
      </c>
      <c r="AW239">
        <v>2</v>
      </c>
      <c r="AX239">
        <v>78712630</v>
      </c>
      <c r="AY239">
        <v>1</v>
      </c>
      <c r="AZ239">
        <v>0</v>
      </c>
      <c r="BA239">
        <v>466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ROUND(Y239*Source!I260,9)</f>
        <v>189.696</v>
      </c>
      <c r="CY239">
        <f>AA239</f>
        <v>88.29</v>
      </c>
      <c r="CZ239">
        <f>AE239</f>
        <v>8.82</v>
      </c>
      <c r="DA239">
        <f>AI239</f>
        <v>9.26</v>
      </c>
      <c r="DB239">
        <f>ROUND(ROUND(AT239*CZ239,2),6)</f>
        <v>1834.56</v>
      </c>
      <c r="DC239">
        <f>ROUND(ROUND(AT239*AG239,2),6)</f>
        <v>0</v>
      </c>
      <c r="DD239" t="s">
        <v>3</v>
      </c>
      <c r="DE239" t="s">
        <v>3</v>
      </c>
      <c r="DF239">
        <f>ROUND(ROUND(AE239*AI239,2)*CX239,2)</f>
        <v>15492.47</v>
      </c>
      <c r="DG239">
        <f>ROUND(ROUND(AF239,2)*CX239,2)</f>
        <v>0</v>
      </c>
      <c r="DH239">
        <f>ROUND(ROUND(AG239,2)*CX239,2)</f>
        <v>0</v>
      </c>
      <c r="DI239">
        <f t="shared" si="86"/>
        <v>0</v>
      </c>
      <c r="DJ239">
        <f>DF239</f>
        <v>15492.47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ROW(Source!A261)</f>
        <v>261</v>
      </c>
      <c r="B240">
        <v>78711061</v>
      </c>
      <c r="C240">
        <v>78712631</v>
      </c>
      <c r="D240">
        <v>75094012</v>
      </c>
      <c r="E240">
        <v>1077</v>
      </c>
      <c r="F240">
        <v>1</v>
      </c>
      <c r="G240">
        <v>1077</v>
      </c>
      <c r="H240">
        <v>1</v>
      </c>
      <c r="I240" t="s">
        <v>621</v>
      </c>
      <c r="J240" t="s">
        <v>3</v>
      </c>
      <c r="K240" t="s">
        <v>622</v>
      </c>
      <c r="L240">
        <v>1191</v>
      </c>
      <c r="N240">
        <v>1013</v>
      </c>
      <c r="O240" t="s">
        <v>623</v>
      </c>
      <c r="P240" t="s">
        <v>623</v>
      </c>
      <c r="Q240">
        <v>1</v>
      </c>
      <c r="W240">
        <v>0</v>
      </c>
      <c r="X240">
        <v>476480486</v>
      </c>
      <c r="Y240">
        <f>((AT240*1.1)*1.2)</f>
        <v>4.5011999999999999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1</v>
      </c>
      <c r="AJ240">
        <v>1</v>
      </c>
      <c r="AK240">
        <v>1</v>
      </c>
      <c r="AL240">
        <v>1</v>
      </c>
      <c r="AM240">
        <v>5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3.41</v>
      </c>
      <c r="AU240" t="s">
        <v>420</v>
      </c>
      <c r="AV240">
        <v>1</v>
      </c>
      <c r="AW240">
        <v>2</v>
      </c>
      <c r="AX240">
        <v>78712638</v>
      </c>
      <c r="AY240">
        <v>1</v>
      </c>
      <c r="AZ240">
        <v>0</v>
      </c>
      <c r="BA240">
        <v>467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U240">
        <f>ROUND(AT240*Source!I261*AH240*AL240,2)</f>
        <v>0</v>
      </c>
      <c r="CV240">
        <f>ROUND(Y240*Source!I261,9)</f>
        <v>1.0262735999999999</v>
      </c>
      <c r="CW240">
        <v>0</v>
      </c>
      <c r="CX240">
        <f>ROUND(Y240*Source!I261,9)</f>
        <v>1.0262735999999999</v>
      </c>
      <c r="CY240">
        <f>AD240</f>
        <v>0</v>
      </c>
      <c r="CZ240">
        <f>AH240</f>
        <v>0</v>
      </c>
      <c r="DA240">
        <f>AL240</f>
        <v>1</v>
      </c>
      <c r="DB240">
        <f>ROUND(((ROUND(AT240*CZ240,2)*1.1)*1.2),6)</f>
        <v>0</v>
      </c>
      <c r="DC240">
        <f>ROUND(((ROUND(AT240*AG240,2)*1.1)*1.2),6)</f>
        <v>0</v>
      </c>
      <c r="DD240" t="s">
        <v>3</v>
      </c>
      <c r="DE240" t="s">
        <v>3</v>
      </c>
      <c r="DF240">
        <f>ROUND(ROUND(AE240,2)*CX240,2)</f>
        <v>0</v>
      </c>
      <c r="DG240">
        <f>ROUND(ROUND(AF240,2)*CX240,2)</f>
        <v>0</v>
      </c>
      <c r="DH240">
        <f>ROUND(ROUND(AG240,2)*CX240,2)</f>
        <v>0</v>
      </c>
      <c r="DI240">
        <f t="shared" si="86"/>
        <v>0</v>
      </c>
      <c r="DJ240">
        <f>DI240</f>
        <v>0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ROW(Source!A261)</f>
        <v>261</v>
      </c>
      <c r="B241">
        <v>78711061</v>
      </c>
      <c r="C241">
        <v>78712631</v>
      </c>
      <c r="D241">
        <v>75171515</v>
      </c>
      <c r="E241">
        <v>1</v>
      </c>
      <c r="F241">
        <v>1</v>
      </c>
      <c r="G241">
        <v>1077</v>
      </c>
      <c r="H241">
        <v>2</v>
      </c>
      <c r="I241" t="s">
        <v>665</v>
      </c>
      <c r="J241" t="s">
        <v>666</v>
      </c>
      <c r="K241" t="s">
        <v>667</v>
      </c>
      <c r="L241">
        <v>1368</v>
      </c>
      <c r="N241">
        <v>1011</v>
      </c>
      <c r="O241" t="s">
        <v>627</v>
      </c>
      <c r="P241" t="s">
        <v>627</v>
      </c>
      <c r="Q241">
        <v>1</v>
      </c>
      <c r="W241">
        <v>0</v>
      </c>
      <c r="X241">
        <v>-1563021952</v>
      </c>
      <c r="Y241">
        <f>((AT241*1.1)*1.2)</f>
        <v>0.66</v>
      </c>
      <c r="AA241">
        <v>0</v>
      </c>
      <c r="AB241">
        <v>1348.64</v>
      </c>
      <c r="AC241">
        <v>643.91999999999996</v>
      </c>
      <c r="AD241">
        <v>0</v>
      </c>
      <c r="AE241">
        <v>0</v>
      </c>
      <c r="AF241">
        <v>83.1</v>
      </c>
      <c r="AG241">
        <v>12.62</v>
      </c>
      <c r="AH241">
        <v>0</v>
      </c>
      <c r="AI241">
        <v>1</v>
      </c>
      <c r="AJ241">
        <v>15.21</v>
      </c>
      <c r="AK241">
        <v>47.82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0.5</v>
      </c>
      <c r="AU241" t="s">
        <v>420</v>
      </c>
      <c r="AV241">
        <v>0</v>
      </c>
      <c r="AW241">
        <v>2</v>
      </c>
      <c r="AX241">
        <v>78712639</v>
      </c>
      <c r="AY241">
        <v>1</v>
      </c>
      <c r="AZ241">
        <v>0</v>
      </c>
      <c r="BA241">
        <v>468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f>ROUND(Y241*Source!I261*DO241,9)</f>
        <v>1.8990575999999999</v>
      </c>
      <c r="CX241">
        <f>ROUND(Y241*Source!I261,9)</f>
        <v>0.15048</v>
      </c>
      <c r="CY241">
        <f>AB241</f>
        <v>1348.64</v>
      </c>
      <c r="CZ241">
        <f>AF241</f>
        <v>83.1</v>
      </c>
      <c r="DA241">
        <f>AJ241</f>
        <v>15.21</v>
      </c>
      <c r="DB241">
        <f>ROUND(((ROUND(AT241*CZ241,2)*1.1)*1.2),6)</f>
        <v>54.845999999999997</v>
      </c>
      <c r="DC241">
        <f>ROUND(((ROUND(AT241*AG241,2)*1.1)*1.2),6)</f>
        <v>8.3292000000000002</v>
      </c>
      <c r="DD241" t="s">
        <v>3</v>
      </c>
      <c r="DE241" t="s">
        <v>3</v>
      </c>
      <c r="DF241">
        <f>ROUND(ROUND(AE241,2)*CX241,2)</f>
        <v>0</v>
      </c>
      <c r="DG241">
        <f>ROUND(ROUND(AF241*AJ241,2)*CX241,2)</f>
        <v>190.2</v>
      </c>
      <c r="DH241">
        <f>ROUND(ROUND(AG241*AK241,2)*CX241,2)</f>
        <v>90.81</v>
      </c>
      <c r="DI241">
        <f t="shared" si="86"/>
        <v>0</v>
      </c>
      <c r="DJ241">
        <f>DG241</f>
        <v>190.2</v>
      </c>
      <c r="DK241">
        <v>0</v>
      </c>
      <c r="DL241" t="s">
        <v>628</v>
      </c>
      <c r="DM241">
        <v>0</v>
      </c>
      <c r="DN241" t="s">
        <v>623</v>
      </c>
      <c r="DO241">
        <v>12.62</v>
      </c>
    </row>
    <row r="242" spans="1:119" x14ac:dyDescent="0.2">
      <c r="A242">
        <f>ROW(Source!A261)</f>
        <v>261</v>
      </c>
      <c r="B242">
        <v>78711061</v>
      </c>
      <c r="C242">
        <v>78712631</v>
      </c>
      <c r="D242">
        <v>75142564</v>
      </c>
      <c r="E242">
        <v>1</v>
      </c>
      <c r="F242">
        <v>1</v>
      </c>
      <c r="G242">
        <v>1077</v>
      </c>
      <c r="H242">
        <v>3</v>
      </c>
      <c r="I242" t="s">
        <v>727</v>
      </c>
      <c r="J242" t="s">
        <v>728</v>
      </c>
      <c r="K242" t="s">
        <v>729</v>
      </c>
      <c r="L242">
        <v>1354</v>
      </c>
      <c r="N242">
        <v>1010</v>
      </c>
      <c r="O242" t="s">
        <v>726</v>
      </c>
      <c r="P242" t="s">
        <v>726</v>
      </c>
      <c r="Q242">
        <v>1</v>
      </c>
      <c r="W242">
        <v>0</v>
      </c>
      <c r="X242">
        <v>1149034445</v>
      </c>
      <c r="Y242">
        <f>(AT242*1)</f>
        <v>208</v>
      </c>
      <c r="AA242">
        <v>125.62</v>
      </c>
      <c r="AB242">
        <v>0</v>
      </c>
      <c r="AC242">
        <v>0</v>
      </c>
      <c r="AD242">
        <v>0</v>
      </c>
      <c r="AE242">
        <v>11.75</v>
      </c>
      <c r="AF242">
        <v>0</v>
      </c>
      <c r="AG242">
        <v>0</v>
      </c>
      <c r="AH242">
        <v>0</v>
      </c>
      <c r="AI242">
        <v>9.89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208</v>
      </c>
      <c r="AU242" t="s">
        <v>59</v>
      </c>
      <c r="AV242">
        <v>0</v>
      </c>
      <c r="AW242">
        <v>2</v>
      </c>
      <c r="AX242">
        <v>78712640</v>
      </c>
      <c r="AY242">
        <v>1</v>
      </c>
      <c r="AZ242">
        <v>0</v>
      </c>
      <c r="BA242">
        <v>469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ROUND(Y242*Source!I261,9)</f>
        <v>47.423999999999999</v>
      </c>
      <c r="CY242">
        <f>AA242</f>
        <v>125.62</v>
      </c>
      <c r="CZ242">
        <f>AE242</f>
        <v>11.75</v>
      </c>
      <c r="DA242">
        <f>AI242</f>
        <v>9.89</v>
      </c>
      <c r="DB242">
        <f>ROUND((ROUND(AT242*CZ242,2)*1),6)</f>
        <v>2444</v>
      </c>
      <c r="DC242">
        <f>ROUND((ROUND(AT242*AG242,2)*1),6)</f>
        <v>0</v>
      </c>
      <c r="DD242" t="s">
        <v>3</v>
      </c>
      <c r="DE242" t="s">
        <v>3</v>
      </c>
      <c r="DF242">
        <f>ROUND(ROUND(AE242*AI242,2)*CX242,2)</f>
        <v>5511.14</v>
      </c>
      <c r="DG242">
        <f>ROUND(ROUND(AF242,2)*CX242,2)</f>
        <v>0</v>
      </c>
      <c r="DH242">
        <f>ROUND(ROUND(AG242,2)*CX242,2)</f>
        <v>0</v>
      </c>
      <c r="DI242">
        <f t="shared" si="86"/>
        <v>0</v>
      </c>
      <c r="DJ242">
        <f>DF242</f>
        <v>5511.14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ROW(Source!A262)</f>
        <v>262</v>
      </c>
      <c r="B243">
        <v>78711061</v>
      </c>
      <c r="C243">
        <v>78712641</v>
      </c>
      <c r="D243">
        <v>75094012</v>
      </c>
      <c r="E243">
        <v>1077</v>
      </c>
      <c r="F243">
        <v>1</v>
      </c>
      <c r="G243">
        <v>1077</v>
      </c>
      <c r="H243">
        <v>1</v>
      </c>
      <c r="I243" t="s">
        <v>621</v>
      </c>
      <c r="J243" t="s">
        <v>3</v>
      </c>
      <c r="K243" t="s">
        <v>622</v>
      </c>
      <c r="L243">
        <v>1191</v>
      </c>
      <c r="N243">
        <v>1013</v>
      </c>
      <c r="O243" t="s">
        <v>623</v>
      </c>
      <c r="P243" t="s">
        <v>623</v>
      </c>
      <c r="Q243">
        <v>1</v>
      </c>
      <c r="W243">
        <v>0</v>
      </c>
      <c r="X243">
        <v>476480486</v>
      </c>
      <c r="Y243">
        <f>(AT243*1.1)</f>
        <v>3.7509999999999999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1</v>
      </c>
      <c r="AJ243">
        <v>1</v>
      </c>
      <c r="AK243">
        <v>1</v>
      </c>
      <c r="AL243">
        <v>1</v>
      </c>
      <c r="AM243">
        <v>5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3.41</v>
      </c>
      <c r="AU243" t="s">
        <v>32</v>
      </c>
      <c r="AV243">
        <v>1</v>
      </c>
      <c r="AW243">
        <v>2</v>
      </c>
      <c r="AX243">
        <v>78712648</v>
      </c>
      <c r="AY243">
        <v>1</v>
      </c>
      <c r="AZ243">
        <v>0</v>
      </c>
      <c r="BA243">
        <v>470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U243">
        <f>ROUND(AT243*Source!I262*AH243*AL243,2)</f>
        <v>0</v>
      </c>
      <c r="CV243">
        <f>ROUND(Y243*Source!I262,9)</f>
        <v>2.7082220000000001</v>
      </c>
      <c r="CW243">
        <v>0</v>
      </c>
      <c r="CX243">
        <f>ROUND(Y243*Source!I262,9)</f>
        <v>2.7082220000000001</v>
      </c>
      <c r="CY243">
        <f>AD243</f>
        <v>0</v>
      </c>
      <c r="CZ243">
        <f>AH243</f>
        <v>0</v>
      </c>
      <c r="DA243">
        <f>AL243</f>
        <v>1</v>
      </c>
      <c r="DB243">
        <f>ROUND((ROUND(AT243*CZ243,2)*1.1),6)</f>
        <v>0</v>
      </c>
      <c r="DC243">
        <f>ROUND((ROUND(AT243*AG243,2)*1.1),6)</f>
        <v>0</v>
      </c>
      <c r="DD243" t="s">
        <v>3</v>
      </c>
      <c r="DE243" t="s">
        <v>3</v>
      </c>
      <c r="DF243">
        <f>ROUND(ROUND(AE243,2)*CX243,2)</f>
        <v>0</v>
      </c>
      <c r="DG243">
        <f>ROUND(ROUND(AF243,2)*CX243,2)</f>
        <v>0</v>
      </c>
      <c r="DH243">
        <f>ROUND(ROUND(AG243,2)*CX243,2)</f>
        <v>0</v>
      </c>
      <c r="DI243">
        <f t="shared" si="86"/>
        <v>0</v>
      </c>
      <c r="DJ243">
        <f>DI243</f>
        <v>0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ROW(Source!A262)</f>
        <v>262</v>
      </c>
      <c r="B244">
        <v>78711061</v>
      </c>
      <c r="C244">
        <v>78712641</v>
      </c>
      <c r="D244">
        <v>75171515</v>
      </c>
      <c r="E244">
        <v>1</v>
      </c>
      <c r="F244">
        <v>1</v>
      </c>
      <c r="G244">
        <v>1077</v>
      </c>
      <c r="H244">
        <v>2</v>
      </c>
      <c r="I244" t="s">
        <v>665</v>
      </c>
      <c r="J244" t="s">
        <v>666</v>
      </c>
      <c r="K244" t="s">
        <v>667</v>
      </c>
      <c r="L244">
        <v>1368</v>
      </c>
      <c r="N244">
        <v>1011</v>
      </c>
      <c r="O244" t="s">
        <v>627</v>
      </c>
      <c r="P244" t="s">
        <v>627</v>
      </c>
      <c r="Q244">
        <v>1</v>
      </c>
      <c r="W244">
        <v>0</v>
      </c>
      <c r="X244">
        <v>-1563021952</v>
      </c>
      <c r="Y244">
        <f>(AT244*1.1)</f>
        <v>0.55000000000000004</v>
      </c>
      <c r="AA244">
        <v>0</v>
      </c>
      <c r="AB244">
        <v>1348.64</v>
      </c>
      <c r="AC244">
        <v>643.91999999999996</v>
      </c>
      <c r="AD244">
        <v>0</v>
      </c>
      <c r="AE244">
        <v>0</v>
      </c>
      <c r="AF244">
        <v>83.1</v>
      </c>
      <c r="AG244">
        <v>12.62</v>
      </c>
      <c r="AH244">
        <v>0</v>
      </c>
      <c r="AI244">
        <v>1</v>
      </c>
      <c r="AJ244">
        <v>15.21</v>
      </c>
      <c r="AK244">
        <v>47.82</v>
      </c>
      <c r="AL244">
        <v>1</v>
      </c>
      <c r="AM244">
        <v>2</v>
      </c>
      <c r="AN244">
        <v>0</v>
      </c>
      <c r="AO244">
        <v>1</v>
      </c>
      <c r="AP244">
        <v>1</v>
      </c>
      <c r="AQ244">
        <v>0</v>
      </c>
      <c r="AR244">
        <v>0</v>
      </c>
      <c r="AS244" t="s">
        <v>3</v>
      </c>
      <c r="AT244">
        <v>0.5</v>
      </c>
      <c r="AU244" t="s">
        <v>32</v>
      </c>
      <c r="AV244">
        <v>0</v>
      </c>
      <c r="AW244">
        <v>2</v>
      </c>
      <c r="AX244">
        <v>78712649</v>
      </c>
      <c r="AY244">
        <v>1</v>
      </c>
      <c r="AZ244">
        <v>0</v>
      </c>
      <c r="BA244">
        <v>471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f>ROUND(Y244*Source!I262*DO244,9)</f>
        <v>5.0114020000000004</v>
      </c>
      <c r="CX244">
        <f>ROUND(Y244*Source!I262,9)</f>
        <v>0.39710000000000001</v>
      </c>
      <c r="CY244">
        <f>AB244</f>
        <v>1348.64</v>
      </c>
      <c r="CZ244">
        <f>AF244</f>
        <v>83.1</v>
      </c>
      <c r="DA244">
        <f>AJ244</f>
        <v>15.21</v>
      </c>
      <c r="DB244">
        <f>ROUND((ROUND(AT244*CZ244,2)*1.1),6)</f>
        <v>45.704999999999998</v>
      </c>
      <c r="DC244">
        <f>ROUND((ROUND(AT244*AG244,2)*1.1),6)</f>
        <v>6.9409999999999998</v>
      </c>
      <c r="DD244" t="s">
        <v>3</v>
      </c>
      <c r="DE244" t="s">
        <v>3</v>
      </c>
      <c r="DF244">
        <f>ROUND(ROUND(AE244,2)*CX244,2)</f>
        <v>0</v>
      </c>
      <c r="DG244">
        <f>ROUND(ROUND(AF244*AJ244,2)*CX244,2)</f>
        <v>501.91</v>
      </c>
      <c r="DH244">
        <f>ROUND(ROUND(AG244*AK244,2)*CX244,2)</f>
        <v>239.65</v>
      </c>
      <c r="DI244">
        <f t="shared" si="86"/>
        <v>0</v>
      </c>
      <c r="DJ244">
        <f>DG244</f>
        <v>501.91</v>
      </c>
      <c r="DK244">
        <v>0</v>
      </c>
      <c r="DL244" t="s">
        <v>628</v>
      </c>
      <c r="DM244">
        <v>0</v>
      </c>
      <c r="DN244" t="s">
        <v>623</v>
      </c>
      <c r="DO244">
        <v>12.62</v>
      </c>
    </row>
    <row r="245" spans="1:119" x14ac:dyDescent="0.2">
      <c r="A245">
        <f>ROW(Source!A262)</f>
        <v>262</v>
      </c>
      <c r="B245">
        <v>78711061</v>
      </c>
      <c r="C245">
        <v>78712641</v>
      </c>
      <c r="D245">
        <v>75142564</v>
      </c>
      <c r="E245">
        <v>1</v>
      </c>
      <c r="F245">
        <v>1</v>
      </c>
      <c r="G245">
        <v>1077</v>
      </c>
      <c r="H245">
        <v>3</v>
      </c>
      <c r="I245" t="s">
        <v>727</v>
      </c>
      <c r="J245" t="s">
        <v>728</v>
      </c>
      <c r="K245" t="s">
        <v>729</v>
      </c>
      <c r="L245">
        <v>1354</v>
      </c>
      <c r="N245">
        <v>1010</v>
      </c>
      <c r="O245" t="s">
        <v>726</v>
      </c>
      <c r="P245" t="s">
        <v>726</v>
      </c>
      <c r="Q245">
        <v>1</v>
      </c>
      <c r="W245">
        <v>0</v>
      </c>
      <c r="X245">
        <v>1149034445</v>
      </c>
      <c r="Y245">
        <f>AT245</f>
        <v>208</v>
      </c>
      <c r="AA245">
        <v>125.62</v>
      </c>
      <c r="AB245">
        <v>0</v>
      </c>
      <c r="AC245">
        <v>0</v>
      </c>
      <c r="AD245">
        <v>0</v>
      </c>
      <c r="AE245">
        <v>11.75</v>
      </c>
      <c r="AF245">
        <v>0</v>
      </c>
      <c r="AG245">
        <v>0</v>
      </c>
      <c r="AH245">
        <v>0</v>
      </c>
      <c r="AI245">
        <v>9.89</v>
      </c>
      <c r="AJ245">
        <v>1</v>
      </c>
      <c r="AK245">
        <v>1</v>
      </c>
      <c r="AL245">
        <v>1</v>
      </c>
      <c r="AM245">
        <v>2</v>
      </c>
      <c r="AN245">
        <v>0</v>
      </c>
      <c r="AO245">
        <v>1</v>
      </c>
      <c r="AP245">
        <v>1</v>
      </c>
      <c r="AQ245">
        <v>0</v>
      </c>
      <c r="AR245">
        <v>0</v>
      </c>
      <c r="AS245" t="s">
        <v>3</v>
      </c>
      <c r="AT245">
        <v>208</v>
      </c>
      <c r="AU245" t="s">
        <v>3</v>
      </c>
      <c r="AV245">
        <v>0</v>
      </c>
      <c r="AW245">
        <v>2</v>
      </c>
      <c r="AX245">
        <v>78712650</v>
      </c>
      <c r="AY245">
        <v>1</v>
      </c>
      <c r="AZ245">
        <v>0</v>
      </c>
      <c r="BA245">
        <v>472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ROUND(Y245*Source!I262,9)</f>
        <v>150.17599999999999</v>
      </c>
      <c r="CY245">
        <f>AA245</f>
        <v>125.62</v>
      </c>
      <c r="CZ245">
        <f>AE245</f>
        <v>11.75</v>
      </c>
      <c r="DA245">
        <f>AI245</f>
        <v>9.89</v>
      </c>
      <c r="DB245">
        <f>ROUND(ROUND(AT245*CZ245,2),6)</f>
        <v>2444</v>
      </c>
      <c r="DC245">
        <f>ROUND(ROUND(AT245*AG245,2),6)</f>
        <v>0</v>
      </c>
      <c r="DD245" t="s">
        <v>3</v>
      </c>
      <c r="DE245" t="s">
        <v>3</v>
      </c>
      <c r="DF245">
        <f>ROUND(ROUND(AE245*AI245,2)*CX245,2)</f>
        <v>17451.95</v>
      </c>
      <c r="DG245">
        <f>ROUND(ROUND(AF245,2)*CX245,2)</f>
        <v>0</v>
      </c>
      <c r="DH245">
        <f>ROUND(ROUND(AG245,2)*CX245,2)</f>
        <v>0</v>
      </c>
      <c r="DI245">
        <f t="shared" si="86"/>
        <v>0</v>
      </c>
      <c r="DJ245">
        <f>DF245</f>
        <v>17451.95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ROW(Source!A263)</f>
        <v>263</v>
      </c>
      <c r="B246">
        <v>78711061</v>
      </c>
      <c r="C246">
        <v>78712651</v>
      </c>
      <c r="D246">
        <v>75094012</v>
      </c>
      <c r="E246">
        <v>1077</v>
      </c>
      <c r="F246">
        <v>1</v>
      </c>
      <c r="G246">
        <v>1077</v>
      </c>
      <c r="H246">
        <v>1</v>
      </c>
      <c r="I246" t="s">
        <v>621</v>
      </c>
      <c r="J246" t="s">
        <v>3</v>
      </c>
      <c r="K246" t="s">
        <v>622</v>
      </c>
      <c r="L246">
        <v>1191</v>
      </c>
      <c r="N246">
        <v>1013</v>
      </c>
      <c r="O246" t="s">
        <v>623</v>
      </c>
      <c r="P246" t="s">
        <v>623</v>
      </c>
      <c r="Q246">
        <v>1</v>
      </c>
      <c r="W246">
        <v>0</v>
      </c>
      <c r="X246">
        <v>476480486</v>
      </c>
      <c r="Y246">
        <f>((AT246*1.1)*1.2)</f>
        <v>4.7652000000000001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0</v>
      </c>
      <c r="AH246">
        <v>0</v>
      </c>
      <c r="AI246">
        <v>1</v>
      </c>
      <c r="AJ246">
        <v>1</v>
      </c>
      <c r="AK246">
        <v>1</v>
      </c>
      <c r="AL246">
        <v>1</v>
      </c>
      <c r="AM246">
        <v>5</v>
      </c>
      <c r="AN246">
        <v>0</v>
      </c>
      <c r="AO246">
        <v>1</v>
      </c>
      <c r="AP246">
        <v>1</v>
      </c>
      <c r="AQ246">
        <v>0</v>
      </c>
      <c r="AR246">
        <v>0</v>
      </c>
      <c r="AS246" t="s">
        <v>3</v>
      </c>
      <c r="AT246">
        <v>3.61</v>
      </c>
      <c r="AU246" t="s">
        <v>420</v>
      </c>
      <c r="AV246">
        <v>1</v>
      </c>
      <c r="AW246">
        <v>2</v>
      </c>
      <c r="AX246">
        <v>78712658</v>
      </c>
      <c r="AY246">
        <v>1</v>
      </c>
      <c r="AZ246">
        <v>0</v>
      </c>
      <c r="BA246">
        <v>473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U246">
        <f>ROUND(AT246*Source!I263*AH246*AL246,2)</f>
        <v>0</v>
      </c>
      <c r="CV246">
        <f>ROUND(Y246*Source!I263,9)</f>
        <v>0.17154720000000001</v>
      </c>
      <c r="CW246">
        <v>0</v>
      </c>
      <c r="CX246">
        <f>ROUND(Y246*Source!I263,9)</f>
        <v>0.17154720000000001</v>
      </c>
      <c r="CY246">
        <f>AD246</f>
        <v>0</v>
      </c>
      <c r="CZ246">
        <f>AH246</f>
        <v>0</v>
      </c>
      <c r="DA246">
        <f>AL246</f>
        <v>1</v>
      </c>
      <c r="DB246">
        <f>ROUND(((ROUND(AT246*CZ246,2)*1.1)*1.2),6)</f>
        <v>0</v>
      </c>
      <c r="DC246">
        <f>ROUND(((ROUND(AT246*AG246,2)*1.1)*1.2),6)</f>
        <v>0</v>
      </c>
      <c r="DD246" t="s">
        <v>3</v>
      </c>
      <c r="DE246" t="s">
        <v>3</v>
      </c>
      <c r="DF246">
        <f>ROUND(ROUND(AE246,2)*CX246,2)</f>
        <v>0</v>
      </c>
      <c r="DG246">
        <f>ROUND(ROUND(AF246,2)*CX246,2)</f>
        <v>0</v>
      </c>
      <c r="DH246">
        <f>ROUND(ROUND(AG246,2)*CX246,2)</f>
        <v>0</v>
      </c>
      <c r="DI246">
        <f t="shared" si="86"/>
        <v>0</v>
      </c>
      <c r="DJ246">
        <f>DI246</f>
        <v>0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ROW(Source!A263)</f>
        <v>263</v>
      </c>
      <c r="B247">
        <v>78711061</v>
      </c>
      <c r="C247">
        <v>78712651</v>
      </c>
      <c r="D247">
        <v>75171515</v>
      </c>
      <c r="E247">
        <v>1</v>
      </c>
      <c r="F247">
        <v>1</v>
      </c>
      <c r="G247">
        <v>1077</v>
      </c>
      <c r="H247">
        <v>2</v>
      </c>
      <c r="I247" t="s">
        <v>665</v>
      </c>
      <c r="J247" t="s">
        <v>666</v>
      </c>
      <c r="K247" t="s">
        <v>667</v>
      </c>
      <c r="L247">
        <v>1368</v>
      </c>
      <c r="N247">
        <v>1011</v>
      </c>
      <c r="O247" t="s">
        <v>627</v>
      </c>
      <c r="P247" t="s">
        <v>627</v>
      </c>
      <c r="Q247">
        <v>1</v>
      </c>
      <c r="W247">
        <v>0</v>
      </c>
      <c r="X247">
        <v>-1563021952</v>
      </c>
      <c r="Y247">
        <f>((AT247*1.1)*1.2)</f>
        <v>0.44879999999999998</v>
      </c>
      <c r="AA247">
        <v>0</v>
      </c>
      <c r="AB247">
        <v>1348.64</v>
      </c>
      <c r="AC247">
        <v>643.91999999999996</v>
      </c>
      <c r="AD247">
        <v>0</v>
      </c>
      <c r="AE247">
        <v>0</v>
      </c>
      <c r="AF247">
        <v>83.1</v>
      </c>
      <c r="AG247">
        <v>12.62</v>
      </c>
      <c r="AH247">
        <v>0</v>
      </c>
      <c r="AI247">
        <v>1</v>
      </c>
      <c r="AJ247">
        <v>15.21</v>
      </c>
      <c r="AK247">
        <v>47.82</v>
      </c>
      <c r="AL247">
        <v>1</v>
      </c>
      <c r="AM247">
        <v>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0.34</v>
      </c>
      <c r="AU247" t="s">
        <v>420</v>
      </c>
      <c r="AV247">
        <v>0</v>
      </c>
      <c r="AW247">
        <v>2</v>
      </c>
      <c r="AX247">
        <v>78712659</v>
      </c>
      <c r="AY247">
        <v>1</v>
      </c>
      <c r="AZ247">
        <v>0</v>
      </c>
      <c r="BA247">
        <v>474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V247">
        <v>0</v>
      </c>
      <c r="CW247">
        <f>ROUND(Y247*Source!I263*DO247,9)</f>
        <v>0.20389881600000001</v>
      </c>
      <c r="CX247">
        <f>ROUND(Y247*Source!I263,9)</f>
        <v>1.6156799999999999E-2</v>
      </c>
      <c r="CY247">
        <f>AB247</f>
        <v>1348.64</v>
      </c>
      <c r="CZ247">
        <f>AF247</f>
        <v>83.1</v>
      </c>
      <c r="DA247">
        <f>AJ247</f>
        <v>15.21</v>
      </c>
      <c r="DB247">
        <f>ROUND(((ROUND(AT247*CZ247,2)*1.1)*1.2),6)</f>
        <v>37.29</v>
      </c>
      <c r="DC247">
        <f>ROUND(((ROUND(AT247*AG247,2)*1.1)*1.2),6)</f>
        <v>5.6627999999999998</v>
      </c>
      <c r="DD247" t="s">
        <v>3</v>
      </c>
      <c r="DE247" t="s">
        <v>3</v>
      </c>
      <c r="DF247">
        <f>ROUND(ROUND(AE247,2)*CX247,2)</f>
        <v>0</v>
      </c>
      <c r="DG247">
        <f>ROUND(ROUND(AF247*AJ247,2)*CX247,2)</f>
        <v>20.420000000000002</v>
      </c>
      <c r="DH247">
        <f>ROUND(ROUND(AG247*AK247,2)*CX247,2)</f>
        <v>9.75</v>
      </c>
      <c r="DI247">
        <f t="shared" si="86"/>
        <v>0</v>
      </c>
      <c r="DJ247">
        <f>DG247</f>
        <v>20.420000000000002</v>
      </c>
      <c r="DK247">
        <v>0</v>
      </c>
      <c r="DL247" t="s">
        <v>628</v>
      </c>
      <c r="DM247">
        <v>0</v>
      </c>
      <c r="DN247" t="s">
        <v>623</v>
      </c>
      <c r="DO247">
        <v>12.62</v>
      </c>
    </row>
    <row r="248" spans="1:119" x14ac:dyDescent="0.2">
      <c r="A248">
        <f>ROW(Source!A263)</f>
        <v>263</v>
      </c>
      <c r="B248">
        <v>78711061</v>
      </c>
      <c r="C248">
        <v>78712651</v>
      </c>
      <c r="D248">
        <v>75142562</v>
      </c>
      <c r="E248">
        <v>1</v>
      </c>
      <c r="F248">
        <v>1</v>
      </c>
      <c r="G248">
        <v>1077</v>
      </c>
      <c r="H248">
        <v>3</v>
      </c>
      <c r="I248" t="s">
        <v>730</v>
      </c>
      <c r="J248" t="s">
        <v>731</v>
      </c>
      <c r="K248" t="s">
        <v>732</v>
      </c>
      <c r="L248">
        <v>1354</v>
      </c>
      <c r="N248">
        <v>1010</v>
      </c>
      <c r="O248" t="s">
        <v>726</v>
      </c>
      <c r="P248" t="s">
        <v>726</v>
      </c>
      <c r="Q248">
        <v>1</v>
      </c>
      <c r="W248">
        <v>0</v>
      </c>
      <c r="X248">
        <v>-806417326</v>
      </c>
      <c r="Y248">
        <f>(AT248*1)</f>
        <v>208</v>
      </c>
      <c r="AA248">
        <v>64.52</v>
      </c>
      <c r="AB248">
        <v>0</v>
      </c>
      <c r="AC248">
        <v>0</v>
      </c>
      <c r="AD248">
        <v>0</v>
      </c>
      <c r="AE248">
        <v>5.88</v>
      </c>
      <c r="AF248">
        <v>0</v>
      </c>
      <c r="AG248">
        <v>0</v>
      </c>
      <c r="AH248">
        <v>0</v>
      </c>
      <c r="AI248">
        <v>10.15</v>
      </c>
      <c r="AJ248">
        <v>1</v>
      </c>
      <c r="AK248">
        <v>1</v>
      </c>
      <c r="AL248">
        <v>1</v>
      </c>
      <c r="AM248">
        <v>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208</v>
      </c>
      <c r="AU248" t="s">
        <v>59</v>
      </c>
      <c r="AV248">
        <v>0</v>
      </c>
      <c r="AW248">
        <v>2</v>
      </c>
      <c r="AX248">
        <v>78712660</v>
      </c>
      <c r="AY248">
        <v>1</v>
      </c>
      <c r="AZ248">
        <v>0</v>
      </c>
      <c r="BA248">
        <v>475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v>0</v>
      </c>
      <c r="CX248">
        <f>ROUND(Y248*Source!I263,9)</f>
        <v>7.4880000000000004</v>
      </c>
      <c r="CY248">
        <f>AA248</f>
        <v>64.52</v>
      </c>
      <c r="CZ248">
        <f>AE248</f>
        <v>5.88</v>
      </c>
      <c r="DA248">
        <f>AI248</f>
        <v>10.15</v>
      </c>
      <c r="DB248">
        <f>ROUND((ROUND(AT248*CZ248,2)*1),6)</f>
        <v>1223.04</v>
      </c>
      <c r="DC248">
        <f>ROUND((ROUND(AT248*AG248,2)*1),6)</f>
        <v>0</v>
      </c>
      <c r="DD248" t="s">
        <v>3</v>
      </c>
      <c r="DE248" t="s">
        <v>3</v>
      </c>
      <c r="DF248">
        <f>ROUND(ROUND(AE248*AI248,2)*CX248,2)</f>
        <v>446.88</v>
      </c>
      <c r="DG248">
        <f>ROUND(ROUND(AF248,2)*CX248,2)</f>
        <v>0</v>
      </c>
      <c r="DH248">
        <f>ROUND(ROUND(AG248,2)*CX248,2)</f>
        <v>0</v>
      </c>
      <c r="DI248">
        <f t="shared" si="86"/>
        <v>0</v>
      </c>
      <c r="DJ248">
        <f>DF248</f>
        <v>446.88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ROW(Source!A264)</f>
        <v>264</v>
      </c>
      <c r="B249">
        <v>78711061</v>
      </c>
      <c r="C249">
        <v>78712661</v>
      </c>
      <c r="D249">
        <v>75094012</v>
      </c>
      <c r="E249">
        <v>1077</v>
      </c>
      <c r="F249">
        <v>1</v>
      </c>
      <c r="G249">
        <v>1077</v>
      </c>
      <c r="H249">
        <v>1</v>
      </c>
      <c r="I249" t="s">
        <v>621</v>
      </c>
      <c r="J249" t="s">
        <v>3</v>
      </c>
      <c r="K249" t="s">
        <v>622</v>
      </c>
      <c r="L249">
        <v>1191</v>
      </c>
      <c r="N249">
        <v>1013</v>
      </c>
      <c r="O249" t="s">
        <v>623</v>
      </c>
      <c r="P249" t="s">
        <v>623</v>
      </c>
      <c r="Q249">
        <v>1</v>
      </c>
      <c r="W249">
        <v>0</v>
      </c>
      <c r="X249">
        <v>476480486</v>
      </c>
      <c r="Y249">
        <f>(AT249*1.1)</f>
        <v>3.9710000000000001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5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3.61</v>
      </c>
      <c r="AU249" t="s">
        <v>32</v>
      </c>
      <c r="AV249">
        <v>1</v>
      </c>
      <c r="AW249">
        <v>2</v>
      </c>
      <c r="AX249">
        <v>78712668</v>
      </c>
      <c r="AY249">
        <v>1</v>
      </c>
      <c r="AZ249">
        <v>0</v>
      </c>
      <c r="BA249">
        <v>476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U249">
        <f>ROUND(AT249*Source!I264*AH249*AL249,2)</f>
        <v>0</v>
      </c>
      <c r="CV249">
        <f>ROUND(Y249*Source!I264,9)</f>
        <v>0.45269399999999999</v>
      </c>
      <c r="CW249">
        <v>0</v>
      </c>
      <c r="CX249">
        <f>ROUND(Y249*Source!I264,9)</f>
        <v>0.45269399999999999</v>
      </c>
      <c r="CY249">
        <f>AD249</f>
        <v>0</v>
      </c>
      <c r="CZ249">
        <f>AH249</f>
        <v>0</v>
      </c>
      <c r="DA249">
        <f>AL249</f>
        <v>1</v>
      </c>
      <c r="DB249">
        <f>ROUND((ROUND(AT249*CZ249,2)*1.1),6)</f>
        <v>0</v>
      </c>
      <c r="DC249">
        <f>ROUND((ROUND(AT249*AG249,2)*1.1),6)</f>
        <v>0</v>
      </c>
      <c r="DD249" t="s">
        <v>3</v>
      </c>
      <c r="DE249" t="s">
        <v>3</v>
      </c>
      <c r="DF249">
        <f>ROUND(ROUND(AE249,2)*CX249,2)</f>
        <v>0</v>
      </c>
      <c r="DG249">
        <f>ROUND(ROUND(AF249,2)*CX249,2)</f>
        <v>0</v>
      </c>
      <c r="DH249">
        <f>ROUND(ROUND(AG249,2)*CX249,2)</f>
        <v>0</v>
      </c>
      <c r="DI249">
        <f t="shared" si="86"/>
        <v>0</v>
      </c>
      <c r="DJ249">
        <f>DI249</f>
        <v>0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ROW(Source!A264)</f>
        <v>264</v>
      </c>
      <c r="B250">
        <v>78711061</v>
      </c>
      <c r="C250">
        <v>78712661</v>
      </c>
      <c r="D250">
        <v>75171515</v>
      </c>
      <c r="E250">
        <v>1</v>
      </c>
      <c r="F250">
        <v>1</v>
      </c>
      <c r="G250">
        <v>1077</v>
      </c>
      <c r="H250">
        <v>2</v>
      </c>
      <c r="I250" t="s">
        <v>665</v>
      </c>
      <c r="J250" t="s">
        <v>666</v>
      </c>
      <c r="K250" t="s">
        <v>667</v>
      </c>
      <c r="L250">
        <v>1368</v>
      </c>
      <c r="N250">
        <v>1011</v>
      </c>
      <c r="O250" t="s">
        <v>627</v>
      </c>
      <c r="P250" t="s">
        <v>627</v>
      </c>
      <c r="Q250">
        <v>1</v>
      </c>
      <c r="W250">
        <v>0</v>
      </c>
      <c r="X250">
        <v>-1563021952</v>
      </c>
      <c r="Y250">
        <f>(AT250*1.1)</f>
        <v>0.374</v>
      </c>
      <c r="AA250">
        <v>0</v>
      </c>
      <c r="AB250">
        <v>1348.64</v>
      </c>
      <c r="AC250">
        <v>643.91999999999996</v>
      </c>
      <c r="AD250">
        <v>0</v>
      </c>
      <c r="AE250">
        <v>0</v>
      </c>
      <c r="AF250">
        <v>83.1</v>
      </c>
      <c r="AG250">
        <v>12.62</v>
      </c>
      <c r="AH250">
        <v>0</v>
      </c>
      <c r="AI250">
        <v>1</v>
      </c>
      <c r="AJ250">
        <v>15.21</v>
      </c>
      <c r="AK250">
        <v>47.82</v>
      </c>
      <c r="AL250">
        <v>1</v>
      </c>
      <c r="AM250">
        <v>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0.34</v>
      </c>
      <c r="AU250" t="s">
        <v>32</v>
      </c>
      <c r="AV250">
        <v>0</v>
      </c>
      <c r="AW250">
        <v>2</v>
      </c>
      <c r="AX250">
        <v>78712669</v>
      </c>
      <c r="AY250">
        <v>1</v>
      </c>
      <c r="AZ250">
        <v>0</v>
      </c>
      <c r="BA250">
        <v>477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f>ROUND(Y250*Source!I264*DO250,9)</f>
        <v>0.53806631999999999</v>
      </c>
      <c r="CX250">
        <f>ROUND(Y250*Source!I264,9)</f>
        <v>4.2636E-2</v>
      </c>
      <c r="CY250">
        <f>AB250</f>
        <v>1348.64</v>
      </c>
      <c r="CZ250">
        <f>AF250</f>
        <v>83.1</v>
      </c>
      <c r="DA250">
        <f>AJ250</f>
        <v>15.21</v>
      </c>
      <c r="DB250">
        <f>ROUND((ROUND(AT250*CZ250,2)*1.1),6)</f>
        <v>31.074999999999999</v>
      </c>
      <c r="DC250">
        <f>ROUND((ROUND(AT250*AG250,2)*1.1),6)</f>
        <v>4.7190000000000003</v>
      </c>
      <c r="DD250" t="s">
        <v>3</v>
      </c>
      <c r="DE250" t="s">
        <v>3</v>
      </c>
      <c r="DF250">
        <f>ROUND(ROUND(AE250,2)*CX250,2)</f>
        <v>0</v>
      </c>
      <c r="DG250">
        <f>ROUND(ROUND(AF250*AJ250,2)*CX250,2)</f>
        <v>53.89</v>
      </c>
      <c r="DH250">
        <f>ROUND(ROUND(AG250*AK250,2)*CX250,2)</f>
        <v>25.73</v>
      </c>
      <c r="DI250">
        <f t="shared" si="86"/>
        <v>0</v>
      </c>
      <c r="DJ250">
        <f>DG250</f>
        <v>53.89</v>
      </c>
      <c r="DK250">
        <v>0</v>
      </c>
      <c r="DL250" t="s">
        <v>628</v>
      </c>
      <c r="DM250">
        <v>0</v>
      </c>
      <c r="DN250" t="s">
        <v>623</v>
      </c>
      <c r="DO250">
        <v>12.62</v>
      </c>
    </row>
    <row r="251" spans="1:119" x14ac:dyDescent="0.2">
      <c r="A251">
        <f>ROW(Source!A264)</f>
        <v>264</v>
      </c>
      <c r="B251">
        <v>78711061</v>
      </c>
      <c r="C251">
        <v>78712661</v>
      </c>
      <c r="D251">
        <v>75142562</v>
      </c>
      <c r="E251">
        <v>1</v>
      </c>
      <c r="F251">
        <v>1</v>
      </c>
      <c r="G251">
        <v>1077</v>
      </c>
      <c r="H251">
        <v>3</v>
      </c>
      <c r="I251" t="s">
        <v>730</v>
      </c>
      <c r="J251" t="s">
        <v>731</v>
      </c>
      <c r="K251" t="s">
        <v>732</v>
      </c>
      <c r="L251">
        <v>1354</v>
      </c>
      <c r="N251">
        <v>1010</v>
      </c>
      <c r="O251" t="s">
        <v>726</v>
      </c>
      <c r="P251" t="s">
        <v>726</v>
      </c>
      <c r="Q251">
        <v>1</v>
      </c>
      <c r="W251">
        <v>0</v>
      </c>
      <c r="X251">
        <v>-806417326</v>
      </c>
      <c r="Y251">
        <f>AT251</f>
        <v>208</v>
      </c>
      <c r="AA251">
        <v>64.52</v>
      </c>
      <c r="AB251">
        <v>0</v>
      </c>
      <c r="AC251">
        <v>0</v>
      </c>
      <c r="AD251">
        <v>0</v>
      </c>
      <c r="AE251">
        <v>5.88</v>
      </c>
      <c r="AF251">
        <v>0</v>
      </c>
      <c r="AG251">
        <v>0</v>
      </c>
      <c r="AH251">
        <v>0</v>
      </c>
      <c r="AI251">
        <v>10.15</v>
      </c>
      <c r="AJ251">
        <v>1</v>
      </c>
      <c r="AK251">
        <v>1</v>
      </c>
      <c r="AL251">
        <v>1</v>
      </c>
      <c r="AM251">
        <v>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208</v>
      </c>
      <c r="AU251" t="s">
        <v>3</v>
      </c>
      <c r="AV251">
        <v>0</v>
      </c>
      <c r="AW251">
        <v>2</v>
      </c>
      <c r="AX251">
        <v>78712670</v>
      </c>
      <c r="AY251">
        <v>1</v>
      </c>
      <c r="AZ251">
        <v>0</v>
      </c>
      <c r="BA251">
        <v>478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ROUND(Y251*Source!I264,9)</f>
        <v>23.712</v>
      </c>
      <c r="CY251">
        <f>AA251</f>
        <v>64.52</v>
      </c>
      <c r="CZ251">
        <f>AE251</f>
        <v>5.88</v>
      </c>
      <c r="DA251">
        <f>AI251</f>
        <v>10.15</v>
      </c>
      <c r="DB251">
        <f>ROUND(ROUND(AT251*CZ251,2),6)</f>
        <v>1223.04</v>
      </c>
      <c r="DC251">
        <f>ROUND(ROUND(AT251*AG251,2),6)</f>
        <v>0</v>
      </c>
      <c r="DD251" t="s">
        <v>3</v>
      </c>
      <c r="DE251" t="s">
        <v>3</v>
      </c>
      <c r="DF251">
        <f>ROUND(ROUND(AE251*AI251,2)*CX251,2)</f>
        <v>1415.13</v>
      </c>
      <c r="DG251">
        <f>ROUND(ROUND(AF251,2)*CX251,2)</f>
        <v>0</v>
      </c>
      <c r="DH251">
        <f>ROUND(ROUND(AG251,2)*CX251,2)</f>
        <v>0</v>
      </c>
      <c r="DI251">
        <f t="shared" si="86"/>
        <v>0</v>
      </c>
      <c r="DJ251">
        <f>DF251</f>
        <v>1415.13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ROW(Source!A265)</f>
        <v>265</v>
      </c>
      <c r="B252">
        <v>78711061</v>
      </c>
      <c r="C252">
        <v>78712671</v>
      </c>
      <c r="D252">
        <v>75094012</v>
      </c>
      <c r="E252">
        <v>1077</v>
      </c>
      <c r="F252">
        <v>1</v>
      </c>
      <c r="G252">
        <v>1077</v>
      </c>
      <c r="H252">
        <v>1</v>
      </c>
      <c r="I252" t="s">
        <v>621</v>
      </c>
      <c r="J252" t="s">
        <v>3</v>
      </c>
      <c r="K252" t="s">
        <v>622</v>
      </c>
      <c r="L252">
        <v>1191</v>
      </c>
      <c r="N252">
        <v>1013</v>
      </c>
      <c r="O252" t="s">
        <v>623</v>
      </c>
      <c r="P252" t="s">
        <v>623</v>
      </c>
      <c r="Q252">
        <v>1</v>
      </c>
      <c r="W252">
        <v>0</v>
      </c>
      <c r="X252">
        <v>476480486</v>
      </c>
      <c r="Y252">
        <f>((AT252*1.1)*1.2)</f>
        <v>3.8940000000000001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5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2.95</v>
      </c>
      <c r="AU252" t="s">
        <v>420</v>
      </c>
      <c r="AV252">
        <v>1</v>
      </c>
      <c r="AW252">
        <v>2</v>
      </c>
      <c r="AX252">
        <v>78712678</v>
      </c>
      <c r="AY252">
        <v>1</v>
      </c>
      <c r="AZ252">
        <v>0</v>
      </c>
      <c r="BA252">
        <v>479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U252">
        <f>ROUND(AT252*Source!I265*AH252*AL252,2)</f>
        <v>0</v>
      </c>
      <c r="CV252">
        <f>ROUND(Y252*Source!I265,9)</f>
        <v>0</v>
      </c>
      <c r="CW252">
        <v>0</v>
      </c>
      <c r="CX252">
        <f>ROUND(Y252*Source!I265,9)</f>
        <v>0</v>
      </c>
      <c r="CY252">
        <f>AD252</f>
        <v>0</v>
      </c>
      <c r="CZ252">
        <f>AH252</f>
        <v>0</v>
      </c>
      <c r="DA252">
        <f>AL252</f>
        <v>1</v>
      </c>
      <c r="DB252">
        <f>ROUND(((ROUND(AT252*CZ252,2)*1.1)*1.2),6)</f>
        <v>0</v>
      </c>
      <c r="DC252">
        <f>ROUND(((ROUND(AT252*AG252,2)*1.1)*1.2),6)</f>
        <v>0</v>
      </c>
      <c r="DD252" t="s">
        <v>3</v>
      </c>
      <c r="DE252" t="s">
        <v>3</v>
      </c>
      <c r="DF252">
        <f>ROUND(ROUND(AE252,2)*CX252,2)</f>
        <v>0</v>
      </c>
      <c r="DG252">
        <f>ROUND(ROUND(AF252,2)*CX252,2)</f>
        <v>0</v>
      </c>
      <c r="DH252">
        <f>ROUND(ROUND(AG252,2)*CX252,2)</f>
        <v>0</v>
      </c>
      <c r="DI252">
        <f t="shared" si="86"/>
        <v>0</v>
      </c>
      <c r="DJ252">
        <f>DI252</f>
        <v>0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ROW(Source!A265)</f>
        <v>265</v>
      </c>
      <c r="B253">
        <v>78711061</v>
      </c>
      <c r="C253">
        <v>78712671</v>
      </c>
      <c r="D253">
        <v>75171515</v>
      </c>
      <c r="E253">
        <v>1</v>
      </c>
      <c r="F253">
        <v>1</v>
      </c>
      <c r="G253">
        <v>1077</v>
      </c>
      <c r="H253">
        <v>2</v>
      </c>
      <c r="I253" t="s">
        <v>665</v>
      </c>
      <c r="J253" t="s">
        <v>666</v>
      </c>
      <c r="K253" t="s">
        <v>667</v>
      </c>
      <c r="L253">
        <v>1368</v>
      </c>
      <c r="N253">
        <v>1011</v>
      </c>
      <c r="O253" t="s">
        <v>627</v>
      </c>
      <c r="P253" t="s">
        <v>627</v>
      </c>
      <c r="Q253">
        <v>1</v>
      </c>
      <c r="W253">
        <v>0</v>
      </c>
      <c r="X253">
        <v>-1563021952</v>
      </c>
      <c r="Y253">
        <f>((AT253*1.1)*1.2)</f>
        <v>0.44879999999999998</v>
      </c>
      <c r="AA253">
        <v>0</v>
      </c>
      <c r="AB253">
        <v>1348.64</v>
      </c>
      <c r="AC253">
        <v>643.91999999999996</v>
      </c>
      <c r="AD253">
        <v>0</v>
      </c>
      <c r="AE253">
        <v>0</v>
      </c>
      <c r="AF253">
        <v>83.1</v>
      </c>
      <c r="AG253">
        <v>12.62</v>
      </c>
      <c r="AH253">
        <v>0</v>
      </c>
      <c r="AI253">
        <v>1</v>
      </c>
      <c r="AJ253">
        <v>15.21</v>
      </c>
      <c r="AK253">
        <v>47.82</v>
      </c>
      <c r="AL253">
        <v>1</v>
      </c>
      <c r="AM253">
        <v>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0.34</v>
      </c>
      <c r="AU253" t="s">
        <v>420</v>
      </c>
      <c r="AV253">
        <v>0</v>
      </c>
      <c r="AW253">
        <v>2</v>
      </c>
      <c r="AX253">
        <v>78712679</v>
      </c>
      <c r="AY253">
        <v>1</v>
      </c>
      <c r="AZ253">
        <v>0</v>
      </c>
      <c r="BA253">
        <v>480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f>ROUND(Y253*Source!I265*DO253,9)</f>
        <v>0</v>
      </c>
      <c r="CX253">
        <f>ROUND(Y253*Source!I265,9)</f>
        <v>0</v>
      </c>
      <c r="CY253">
        <f>AB253</f>
        <v>1348.64</v>
      </c>
      <c r="CZ253">
        <f>AF253</f>
        <v>83.1</v>
      </c>
      <c r="DA253">
        <f>AJ253</f>
        <v>15.21</v>
      </c>
      <c r="DB253">
        <f>ROUND(((ROUND(AT253*CZ253,2)*1.1)*1.2),6)</f>
        <v>37.29</v>
      </c>
      <c r="DC253">
        <f>ROUND(((ROUND(AT253*AG253,2)*1.1)*1.2),6)</f>
        <v>5.6627999999999998</v>
      </c>
      <c r="DD253" t="s">
        <v>3</v>
      </c>
      <c r="DE253" t="s">
        <v>3</v>
      </c>
      <c r="DF253">
        <f>ROUND(ROUND(AE253,2)*CX253,2)</f>
        <v>0</v>
      </c>
      <c r="DG253">
        <f>ROUND(ROUND(AF253*AJ253,2)*CX253,2)</f>
        <v>0</v>
      </c>
      <c r="DH253">
        <f>ROUND(ROUND(AG253*AK253,2)*CX253,2)</f>
        <v>0</v>
      </c>
      <c r="DI253">
        <f t="shared" si="86"/>
        <v>0</v>
      </c>
      <c r="DJ253">
        <f>DG253</f>
        <v>0</v>
      </c>
      <c r="DK253">
        <v>0</v>
      </c>
      <c r="DL253" t="s">
        <v>628</v>
      </c>
      <c r="DM253">
        <v>0</v>
      </c>
      <c r="DN253" t="s">
        <v>623</v>
      </c>
      <c r="DO253">
        <v>12.62</v>
      </c>
    </row>
    <row r="254" spans="1:119" x14ac:dyDescent="0.2">
      <c r="A254">
        <f>ROW(Source!A265)</f>
        <v>265</v>
      </c>
      <c r="B254">
        <v>78711061</v>
      </c>
      <c r="C254">
        <v>78712671</v>
      </c>
      <c r="D254">
        <v>75142562</v>
      </c>
      <c r="E254">
        <v>1</v>
      </c>
      <c r="F254">
        <v>1</v>
      </c>
      <c r="G254">
        <v>1077</v>
      </c>
      <c r="H254">
        <v>3</v>
      </c>
      <c r="I254" t="s">
        <v>730</v>
      </c>
      <c r="J254" t="s">
        <v>731</v>
      </c>
      <c r="K254" t="s">
        <v>732</v>
      </c>
      <c r="L254">
        <v>1354</v>
      </c>
      <c r="N254">
        <v>1010</v>
      </c>
      <c r="O254" t="s">
        <v>726</v>
      </c>
      <c r="P254" t="s">
        <v>726</v>
      </c>
      <c r="Q254">
        <v>1</v>
      </c>
      <c r="W254">
        <v>0</v>
      </c>
      <c r="X254">
        <v>-806417326</v>
      </c>
      <c r="Y254">
        <f>(AT254*1)</f>
        <v>208</v>
      </c>
      <c r="AA254">
        <v>64.52</v>
      </c>
      <c r="AB254">
        <v>0</v>
      </c>
      <c r="AC254">
        <v>0</v>
      </c>
      <c r="AD254">
        <v>0</v>
      </c>
      <c r="AE254">
        <v>5.88</v>
      </c>
      <c r="AF254">
        <v>0</v>
      </c>
      <c r="AG254">
        <v>0</v>
      </c>
      <c r="AH254">
        <v>0</v>
      </c>
      <c r="AI254">
        <v>10.15</v>
      </c>
      <c r="AJ254">
        <v>1</v>
      </c>
      <c r="AK254">
        <v>1</v>
      </c>
      <c r="AL254">
        <v>1</v>
      </c>
      <c r="AM254">
        <v>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208</v>
      </c>
      <c r="AU254" t="s">
        <v>59</v>
      </c>
      <c r="AV254">
        <v>0</v>
      </c>
      <c r="AW254">
        <v>2</v>
      </c>
      <c r="AX254">
        <v>78712680</v>
      </c>
      <c r="AY254">
        <v>1</v>
      </c>
      <c r="AZ254">
        <v>0</v>
      </c>
      <c r="BA254">
        <v>481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ROUND(Y254*Source!I265,9)</f>
        <v>0</v>
      </c>
      <c r="CY254">
        <f>AA254</f>
        <v>64.52</v>
      </c>
      <c r="CZ254">
        <f>AE254</f>
        <v>5.88</v>
      </c>
      <c r="DA254">
        <f>AI254</f>
        <v>10.15</v>
      </c>
      <c r="DB254">
        <f>ROUND((ROUND(AT254*CZ254,2)*1),6)</f>
        <v>1223.04</v>
      </c>
      <c r="DC254">
        <f>ROUND((ROUND(AT254*AG254,2)*1),6)</f>
        <v>0</v>
      </c>
      <c r="DD254" t="s">
        <v>3</v>
      </c>
      <c r="DE254" t="s">
        <v>3</v>
      </c>
      <c r="DF254">
        <f>ROUND(ROUND(AE254*AI254,2)*CX254,2)</f>
        <v>0</v>
      </c>
      <c r="DG254">
        <f>ROUND(ROUND(AF254,2)*CX254,2)</f>
        <v>0</v>
      </c>
      <c r="DH254">
        <f>ROUND(ROUND(AG254,2)*CX254,2)</f>
        <v>0</v>
      </c>
      <c r="DI254">
        <f t="shared" si="86"/>
        <v>0</v>
      </c>
      <c r="DJ254">
        <f>DF254</f>
        <v>0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ROW(Source!A266)</f>
        <v>266</v>
      </c>
      <c r="B255">
        <v>78711061</v>
      </c>
      <c r="C255">
        <v>78712681</v>
      </c>
      <c r="D255">
        <v>75094012</v>
      </c>
      <c r="E255">
        <v>1077</v>
      </c>
      <c r="F255">
        <v>1</v>
      </c>
      <c r="G255">
        <v>1077</v>
      </c>
      <c r="H255">
        <v>1</v>
      </c>
      <c r="I255" t="s">
        <v>621</v>
      </c>
      <c r="J255" t="s">
        <v>3</v>
      </c>
      <c r="K255" t="s">
        <v>622</v>
      </c>
      <c r="L255">
        <v>1191</v>
      </c>
      <c r="N255">
        <v>1013</v>
      </c>
      <c r="O255" t="s">
        <v>623</v>
      </c>
      <c r="P255" t="s">
        <v>623</v>
      </c>
      <c r="Q255">
        <v>1</v>
      </c>
      <c r="W255">
        <v>0</v>
      </c>
      <c r="X255">
        <v>476480486</v>
      </c>
      <c r="Y255">
        <f>(AT255*1.1)</f>
        <v>3.2450000000000001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5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2.95</v>
      </c>
      <c r="AU255" t="s">
        <v>32</v>
      </c>
      <c r="AV255">
        <v>1</v>
      </c>
      <c r="AW255">
        <v>2</v>
      </c>
      <c r="AX255">
        <v>78712688</v>
      </c>
      <c r="AY255">
        <v>1</v>
      </c>
      <c r="AZ255">
        <v>0</v>
      </c>
      <c r="BA255">
        <v>482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U255">
        <f>ROUND(AT255*Source!I266*AH255*AL255,2)</f>
        <v>0</v>
      </c>
      <c r="CV255">
        <f>ROUND(Y255*Source!I266,9)</f>
        <v>0</v>
      </c>
      <c r="CW255">
        <v>0</v>
      </c>
      <c r="CX255">
        <f>ROUND(Y255*Source!I266,9)</f>
        <v>0</v>
      </c>
      <c r="CY255">
        <f>AD255</f>
        <v>0</v>
      </c>
      <c r="CZ255">
        <f>AH255</f>
        <v>0</v>
      </c>
      <c r="DA255">
        <f>AL255</f>
        <v>1</v>
      </c>
      <c r="DB255">
        <f>ROUND((ROUND(AT255*CZ255,2)*1.1),6)</f>
        <v>0</v>
      </c>
      <c r="DC255">
        <f>ROUND((ROUND(AT255*AG255,2)*1.1),6)</f>
        <v>0</v>
      </c>
      <c r="DD255" t="s">
        <v>3</v>
      </c>
      <c r="DE255" t="s">
        <v>3</v>
      </c>
      <c r="DF255">
        <f>ROUND(ROUND(AE255,2)*CX255,2)</f>
        <v>0</v>
      </c>
      <c r="DG255">
        <f>ROUND(ROUND(AF255,2)*CX255,2)</f>
        <v>0</v>
      </c>
      <c r="DH255">
        <f>ROUND(ROUND(AG255,2)*CX255,2)</f>
        <v>0</v>
      </c>
      <c r="DI255">
        <f t="shared" si="86"/>
        <v>0</v>
      </c>
      <c r="DJ255">
        <f>DI255</f>
        <v>0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ROW(Source!A266)</f>
        <v>266</v>
      </c>
      <c r="B256">
        <v>78711061</v>
      </c>
      <c r="C256">
        <v>78712681</v>
      </c>
      <c r="D256">
        <v>75171515</v>
      </c>
      <c r="E256">
        <v>1</v>
      </c>
      <c r="F256">
        <v>1</v>
      </c>
      <c r="G256">
        <v>1077</v>
      </c>
      <c r="H256">
        <v>2</v>
      </c>
      <c r="I256" t="s">
        <v>665</v>
      </c>
      <c r="J256" t="s">
        <v>666</v>
      </c>
      <c r="K256" t="s">
        <v>667</v>
      </c>
      <c r="L256">
        <v>1368</v>
      </c>
      <c r="N256">
        <v>1011</v>
      </c>
      <c r="O256" t="s">
        <v>627</v>
      </c>
      <c r="P256" t="s">
        <v>627</v>
      </c>
      <c r="Q256">
        <v>1</v>
      </c>
      <c r="W256">
        <v>0</v>
      </c>
      <c r="X256">
        <v>-1563021952</v>
      </c>
      <c r="Y256">
        <f>(AT256*1.1)</f>
        <v>0.374</v>
      </c>
      <c r="AA256">
        <v>0</v>
      </c>
      <c r="AB256">
        <v>1348.64</v>
      </c>
      <c r="AC256">
        <v>643.91999999999996</v>
      </c>
      <c r="AD256">
        <v>0</v>
      </c>
      <c r="AE256">
        <v>0</v>
      </c>
      <c r="AF256">
        <v>83.1</v>
      </c>
      <c r="AG256">
        <v>12.62</v>
      </c>
      <c r="AH256">
        <v>0</v>
      </c>
      <c r="AI256">
        <v>1</v>
      </c>
      <c r="AJ256">
        <v>15.21</v>
      </c>
      <c r="AK256">
        <v>47.82</v>
      </c>
      <c r="AL256">
        <v>1</v>
      </c>
      <c r="AM256">
        <v>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0.34</v>
      </c>
      <c r="AU256" t="s">
        <v>32</v>
      </c>
      <c r="AV256">
        <v>0</v>
      </c>
      <c r="AW256">
        <v>2</v>
      </c>
      <c r="AX256">
        <v>78712689</v>
      </c>
      <c r="AY256">
        <v>1</v>
      </c>
      <c r="AZ256">
        <v>0</v>
      </c>
      <c r="BA256">
        <v>483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f>ROUND(Y256*Source!I266*DO256,9)</f>
        <v>0</v>
      </c>
      <c r="CX256">
        <f>ROUND(Y256*Source!I266,9)</f>
        <v>0</v>
      </c>
      <c r="CY256">
        <f>AB256</f>
        <v>1348.64</v>
      </c>
      <c r="CZ256">
        <f>AF256</f>
        <v>83.1</v>
      </c>
      <c r="DA256">
        <f>AJ256</f>
        <v>15.21</v>
      </c>
      <c r="DB256">
        <f>ROUND((ROUND(AT256*CZ256,2)*1.1),6)</f>
        <v>31.074999999999999</v>
      </c>
      <c r="DC256">
        <f>ROUND((ROUND(AT256*AG256,2)*1.1),6)</f>
        <v>4.7190000000000003</v>
      </c>
      <c r="DD256" t="s">
        <v>3</v>
      </c>
      <c r="DE256" t="s">
        <v>3</v>
      </c>
      <c r="DF256">
        <f>ROUND(ROUND(AE256,2)*CX256,2)</f>
        <v>0</v>
      </c>
      <c r="DG256">
        <f>ROUND(ROUND(AF256*AJ256,2)*CX256,2)</f>
        <v>0</v>
      </c>
      <c r="DH256">
        <f>ROUND(ROUND(AG256*AK256,2)*CX256,2)</f>
        <v>0</v>
      </c>
      <c r="DI256">
        <f t="shared" si="86"/>
        <v>0</v>
      </c>
      <c r="DJ256">
        <f>DG256</f>
        <v>0</v>
      </c>
      <c r="DK256">
        <v>0</v>
      </c>
      <c r="DL256" t="s">
        <v>628</v>
      </c>
      <c r="DM256">
        <v>0</v>
      </c>
      <c r="DN256" t="s">
        <v>623</v>
      </c>
      <c r="DO256">
        <v>12.62</v>
      </c>
    </row>
    <row r="257" spans="1:119" x14ac:dyDescent="0.2">
      <c r="A257">
        <f>ROW(Source!A266)</f>
        <v>266</v>
      </c>
      <c r="B257">
        <v>78711061</v>
      </c>
      <c r="C257">
        <v>78712681</v>
      </c>
      <c r="D257">
        <v>75142562</v>
      </c>
      <c r="E257">
        <v>1</v>
      </c>
      <c r="F257">
        <v>1</v>
      </c>
      <c r="G257">
        <v>1077</v>
      </c>
      <c r="H257">
        <v>3</v>
      </c>
      <c r="I257" t="s">
        <v>730</v>
      </c>
      <c r="J257" t="s">
        <v>731</v>
      </c>
      <c r="K257" t="s">
        <v>732</v>
      </c>
      <c r="L257">
        <v>1354</v>
      </c>
      <c r="N257">
        <v>1010</v>
      </c>
      <c r="O257" t="s">
        <v>726</v>
      </c>
      <c r="P257" t="s">
        <v>726</v>
      </c>
      <c r="Q257">
        <v>1</v>
      </c>
      <c r="W257">
        <v>0</v>
      </c>
      <c r="X257">
        <v>-806417326</v>
      </c>
      <c r="Y257">
        <f>AT257</f>
        <v>208</v>
      </c>
      <c r="AA257">
        <v>64.52</v>
      </c>
      <c r="AB257">
        <v>0</v>
      </c>
      <c r="AC257">
        <v>0</v>
      </c>
      <c r="AD257">
        <v>0</v>
      </c>
      <c r="AE257">
        <v>5.88</v>
      </c>
      <c r="AF257">
        <v>0</v>
      </c>
      <c r="AG257">
        <v>0</v>
      </c>
      <c r="AH257">
        <v>0</v>
      </c>
      <c r="AI257">
        <v>10.15</v>
      </c>
      <c r="AJ257">
        <v>1</v>
      </c>
      <c r="AK257">
        <v>1</v>
      </c>
      <c r="AL257">
        <v>1</v>
      </c>
      <c r="AM257">
        <v>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208</v>
      </c>
      <c r="AU257" t="s">
        <v>3</v>
      </c>
      <c r="AV257">
        <v>0</v>
      </c>
      <c r="AW257">
        <v>2</v>
      </c>
      <c r="AX257">
        <v>78712690</v>
      </c>
      <c r="AY257">
        <v>1</v>
      </c>
      <c r="AZ257">
        <v>0</v>
      </c>
      <c r="BA257">
        <v>484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ROUND(Y257*Source!I266,9)</f>
        <v>0</v>
      </c>
      <c r="CY257">
        <f>AA257</f>
        <v>64.52</v>
      </c>
      <c r="CZ257">
        <f>AE257</f>
        <v>5.88</v>
      </c>
      <c r="DA257">
        <f>AI257</f>
        <v>10.15</v>
      </c>
      <c r="DB257">
        <f>ROUND(ROUND(AT257*CZ257,2),6)</f>
        <v>1223.04</v>
      </c>
      <c r="DC257">
        <f>ROUND(ROUND(AT257*AG257,2),6)</f>
        <v>0</v>
      </c>
      <c r="DD257" t="s">
        <v>3</v>
      </c>
      <c r="DE257" t="s">
        <v>3</v>
      </c>
      <c r="DF257">
        <f>ROUND(ROUND(AE257*AI257,2)*CX257,2)</f>
        <v>0</v>
      </c>
      <c r="DG257">
        <f>ROUND(ROUND(AF257,2)*CX257,2)</f>
        <v>0</v>
      </c>
      <c r="DH257">
        <f>ROUND(ROUND(AG257,2)*CX257,2)</f>
        <v>0</v>
      </c>
      <c r="DI257">
        <f t="shared" si="86"/>
        <v>0</v>
      </c>
      <c r="DJ257">
        <f>DF257</f>
        <v>0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R48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ROW(Source!A29)</f>
        <v>29</v>
      </c>
      <c r="B1">
        <v>78711300</v>
      </c>
      <c r="C1">
        <v>78711298</v>
      </c>
      <c r="D1">
        <v>75094012</v>
      </c>
      <c r="E1">
        <v>1077</v>
      </c>
      <c r="F1">
        <v>1</v>
      </c>
      <c r="G1">
        <v>1077</v>
      </c>
      <c r="H1">
        <v>1</v>
      </c>
      <c r="I1" t="s">
        <v>621</v>
      </c>
      <c r="J1" t="s">
        <v>3</v>
      </c>
      <c r="K1" t="s">
        <v>622</v>
      </c>
      <c r="L1">
        <v>1191</v>
      </c>
      <c r="N1">
        <v>1013</v>
      </c>
      <c r="O1" t="s">
        <v>623</v>
      </c>
      <c r="P1" t="s">
        <v>623</v>
      </c>
      <c r="Q1">
        <v>1</v>
      </c>
      <c r="X1">
        <v>192.7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24</v>
      </c>
      <c r="AG1">
        <v>275.56099999999998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ROW(Source!A30)</f>
        <v>30</v>
      </c>
      <c r="B2">
        <v>78711303</v>
      </c>
      <c r="C2">
        <v>78711301</v>
      </c>
      <c r="D2">
        <v>75094012</v>
      </c>
      <c r="E2">
        <v>1077</v>
      </c>
      <c r="F2">
        <v>1</v>
      </c>
      <c r="G2">
        <v>1077</v>
      </c>
      <c r="H2">
        <v>1</v>
      </c>
      <c r="I2" t="s">
        <v>621</v>
      </c>
      <c r="J2" t="s">
        <v>3</v>
      </c>
      <c r="K2" t="s">
        <v>622</v>
      </c>
      <c r="L2">
        <v>1191</v>
      </c>
      <c r="N2">
        <v>1013</v>
      </c>
      <c r="O2" t="s">
        <v>623</v>
      </c>
      <c r="P2" t="s">
        <v>623</v>
      </c>
      <c r="Q2">
        <v>1</v>
      </c>
      <c r="X2">
        <v>107.04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32</v>
      </c>
      <c r="AG2">
        <v>117.744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ROW(Source!A31)</f>
        <v>31</v>
      </c>
      <c r="B3">
        <v>78711306</v>
      </c>
      <c r="C3">
        <v>78711304</v>
      </c>
      <c r="D3">
        <v>75094012</v>
      </c>
      <c r="E3">
        <v>1077</v>
      </c>
      <c r="F3">
        <v>1</v>
      </c>
      <c r="G3">
        <v>1077</v>
      </c>
      <c r="H3">
        <v>1</v>
      </c>
      <c r="I3" t="s">
        <v>621</v>
      </c>
      <c r="J3" t="s">
        <v>3</v>
      </c>
      <c r="K3" t="s">
        <v>622</v>
      </c>
      <c r="L3">
        <v>1191</v>
      </c>
      <c r="N3">
        <v>1013</v>
      </c>
      <c r="O3" t="s">
        <v>623</v>
      </c>
      <c r="P3" t="s">
        <v>623</v>
      </c>
      <c r="Q3">
        <v>1</v>
      </c>
      <c r="X3">
        <v>192.7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24</v>
      </c>
      <c r="AG3">
        <v>275.56099999999998</v>
      </c>
      <c r="AH3">
        <v>3</v>
      </c>
      <c r="AI3">
        <v>-1</v>
      </c>
      <c r="AJ3" t="s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ROW(Source!A32)</f>
        <v>32</v>
      </c>
      <c r="B4">
        <v>78711309</v>
      </c>
      <c r="C4">
        <v>78711307</v>
      </c>
      <c r="D4">
        <v>75094012</v>
      </c>
      <c r="E4">
        <v>1077</v>
      </c>
      <c r="F4">
        <v>1</v>
      </c>
      <c r="G4">
        <v>1077</v>
      </c>
      <c r="H4">
        <v>1</v>
      </c>
      <c r="I4" t="s">
        <v>621</v>
      </c>
      <c r="J4" t="s">
        <v>3</v>
      </c>
      <c r="K4" t="s">
        <v>622</v>
      </c>
      <c r="L4">
        <v>1191</v>
      </c>
      <c r="N4">
        <v>1013</v>
      </c>
      <c r="O4" t="s">
        <v>623</v>
      </c>
      <c r="P4" t="s">
        <v>623</v>
      </c>
      <c r="Q4">
        <v>1</v>
      </c>
      <c r="X4">
        <v>192.7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32</v>
      </c>
      <c r="AG4">
        <v>211.97</v>
      </c>
      <c r="AH4">
        <v>3</v>
      </c>
      <c r="AI4">
        <v>-1</v>
      </c>
      <c r="AJ4" t="s">
        <v>3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ROW(Source!A33)</f>
        <v>33</v>
      </c>
      <c r="B5">
        <v>78711313</v>
      </c>
      <c r="C5">
        <v>78711310</v>
      </c>
      <c r="D5">
        <v>75094012</v>
      </c>
      <c r="E5">
        <v>1077</v>
      </c>
      <c r="F5">
        <v>1</v>
      </c>
      <c r="G5">
        <v>1077</v>
      </c>
      <c r="H5">
        <v>1</v>
      </c>
      <c r="I5" t="s">
        <v>621</v>
      </c>
      <c r="J5" t="s">
        <v>3</v>
      </c>
      <c r="K5" t="s">
        <v>622</v>
      </c>
      <c r="L5">
        <v>1191</v>
      </c>
      <c r="N5">
        <v>1013</v>
      </c>
      <c r="O5" t="s">
        <v>623</v>
      </c>
      <c r="P5" t="s">
        <v>623</v>
      </c>
      <c r="Q5">
        <v>1</v>
      </c>
      <c r="X5">
        <v>0.59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32</v>
      </c>
      <c r="AG5">
        <v>0.64900000000000002</v>
      </c>
      <c r="AH5">
        <v>2</v>
      </c>
      <c r="AI5">
        <v>78711311</v>
      </c>
      <c r="AJ5">
        <v>1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ROW(Source!A33)</f>
        <v>33</v>
      </c>
      <c r="B6">
        <v>78711314</v>
      </c>
      <c r="C6">
        <v>78711310</v>
      </c>
      <c r="D6">
        <v>75170682</v>
      </c>
      <c r="E6">
        <v>1</v>
      </c>
      <c r="F6">
        <v>1</v>
      </c>
      <c r="G6">
        <v>1077</v>
      </c>
      <c r="H6">
        <v>2</v>
      </c>
      <c r="I6" t="s">
        <v>624</v>
      </c>
      <c r="J6" t="s">
        <v>625</v>
      </c>
      <c r="K6" t="s">
        <v>626</v>
      </c>
      <c r="L6">
        <v>1368</v>
      </c>
      <c r="N6">
        <v>1011</v>
      </c>
      <c r="O6" t="s">
        <v>627</v>
      </c>
      <c r="P6" t="s">
        <v>627</v>
      </c>
      <c r="Q6">
        <v>1</v>
      </c>
      <c r="X6">
        <v>4.97</v>
      </c>
      <c r="Y6">
        <v>0</v>
      </c>
      <c r="Z6">
        <v>156.56</v>
      </c>
      <c r="AA6">
        <v>14.54</v>
      </c>
      <c r="AB6">
        <v>0</v>
      </c>
      <c r="AC6">
        <v>0</v>
      </c>
      <c r="AD6">
        <v>1</v>
      </c>
      <c r="AE6">
        <v>0</v>
      </c>
      <c r="AF6" t="s">
        <v>32</v>
      </c>
      <c r="AG6">
        <v>5.4669999999999996</v>
      </c>
      <c r="AH6">
        <v>2</v>
      </c>
      <c r="AI6">
        <v>78711312</v>
      </c>
      <c r="AJ6">
        <v>2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ROW(Source!A34)</f>
        <v>34</v>
      </c>
      <c r="B7">
        <v>78711319</v>
      </c>
      <c r="C7">
        <v>78711315</v>
      </c>
      <c r="D7">
        <v>75094012</v>
      </c>
      <c r="E7">
        <v>1077</v>
      </c>
      <c r="F7">
        <v>1</v>
      </c>
      <c r="G7">
        <v>1077</v>
      </c>
      <c r="H7">
        <v>1</v>
      </c>
      <c r="I7" t="s">
        <v>621</v>
      </c>
      <c r="J7" t="s">
        <v>3</v>
      </c>
      <c r="K7" t="s">
        <v>622</v>
      </c>
      <c r="L7">
        <v>1191</v>
      </c>
      <c r="N7">
        <v>1013</v>
      </c>
      <c r="O7" t="s">
        <v>623</v>
      </c>
      <c r="P7" t="s">
        <v>623</v>
      </c>
      <c r="Q7">
        <v>1</v>
      </c>
      <c r="X7">
        <v>2.95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F7" t="s">
        <v>32</v>
      </c>
      <c r="AG7">
        <v>3.2450000000000001</v>
      </c>
      <c r="AH7">
        <v>3</v>
      </c>
      <c r="AI7">
        <v>-1</v>
      </c>
      <c r="AJ7" t="s">
        <v>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ROW(Source!A34)</f>
        <v>34</v>
      </c>
      <c r="B8">
        <v>78711320</v>
      </c>
      <c r="C8">
        <v>78711315</v>
      </c>
      <c r="D8">
        <v>75170694</v>
      </c>
      <c r="E8">
        <v>1</v>
      </c>
      <c r="F8">
        <v>1</v>
      </c>
      <c r="G8">
        <v>1077</v>
      </c>
      <c r="H8">
        <v>2</v>
      </c>
      <c r="I8" t="s">
        <v>733</v>
      </c>
      <c r="J8" t="s">
        <v>734</v>
      </c>
      <c r="K8" t="s">
        <v>735</v>
      </c>
      <c r="L8">
        <v>1368</v>
      </c>
      <c r="N8">
        <v>1011</v>
      </c>
      <c r="O8" t="s">
        <v>627</v>
      </c>
      <c r="P8" t="s">
        <v>627</v>
      </c>
      <c r="Q8">
        <v>1</v>
      </c>
      <c r="X8">
        <v>7.4139999999999997</v>
      </c>
      <c r="Y8">
        <v>0</v>
      </c>
      <c r="Z8">
        <v>147.49</v>
      </c>
      <c r="AA8">
        <v>14.54</v>
      </c>
      <c r="AB8">
        <v>0</v>
      </c>
      <c r="AC8">
        <v>0</v>
      </c>
      <c r="AD8">
        <v>1</v>
      </c>
      <c r="AE8">
        <v>0</v>
      </c>
      <c r="AF8" t="s">
        <v>32</v>
      </c>
      <c r="AG8">
        <v>8.1554000000000002</v>
      </c>
      <c r="AH8">
        <v>3</v>
      </c>
      <c r="AI8">
        <v>-1</v>
      </c>
      <c r="AJ8" t="s">
        <v>3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ROW(Source!A34)</f>
        <v>34</v>
      </c>
      <c r="B9">
        <v>78711321</v>
      </c>
      <c r="C9">
        <v>78711315</v>
      </c>
      <c r="D9">
        <v>75170703</v>
      </c>
      <c r="E9">
        <v>1</v>
      </c>
      <c r="F9">
        <v>1</v>
      </c>
      <c r="G9">
        <v>1077</v>
      </c>
      <c r="H9">
        <v>2</v>
      </c>
      <c r="I9" t="s">
        <v>641</v>
      </c>
      <c r="J9" t="s">
        <v>642</v>
      </c>
      <c r="K9" t="s">
        <v>643</v>
      </c>
      <c r="L9">
        <v>1368</v>
      </c>
      <c r="N9">
        <v>1011</v>
      </c>
      <c r="O9" t="s">
        <v>627</v>
      </c>
      <c r="P9" t="s">
        <v>627</v>
      </c>
      <c r="Q9">
        <v>1</v>
      </c>
      <c r="X9">
        <v>1.6975</v>
      </c>
      <c r="Y9">
        <v>0</v>
      </c>
      <c r="Z9">
        <v>145.59</v>
      </c>
      <c r="AA9">
        <v>14.54</v>
      </c>
      <c r="AB9">
        <v>0</v>
      </c>
      <c r="AC9">
        <v>0</v>
      </c>
      <c r="AD9">
        <v>1</v>
      </c>
      <c r="AE9">
        <v>0</v>
      </c>
      <c r="AF9" t="s">
        <v>32</v>
      </c>
      <c r="AG9">
        <v>1.8672500000000001</v>
      </c>
      <c r="AH9">
        <v>3</v>
      </c>
      <c r="AI9">
        <v>-1</v>
      </c>
      <c r="AJ9" t="s">
        <v>3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ROW(Source!A35)</f>
        <v>35</v>
      </c>
      <c r="B10">
        <v>78711325</v>
      </c>
      <c r="C10">
        <v>78711322</v>
      </c>
      <c r="D10">
        <v>75094012</v>
      </c>
      <c r="E10">
        <v>1077</v>
      </c>
      <c r="F10">
        <v>1</v>
      </c>
      <c r="G10">
        <v>1077</v>
      </c>
      <c r="H10">
        <v>1</v>
      </c>
      <c r="I10" t="s">
        <v>621</v>
      </c>
      <c r="J10" t="s">
        <v>3</v>
      </c>
      <c r="K10" t="s">
        <v>622</v>
      </c>
      <c r="L10">
        <v>1191</v>
      </c>
      <c r="N10">
        <v>1013</v>
      </c>
      <c r="O10" t="s">
        <v>623</v>
      </c>
      <c r="P10" t="s">
        <v>623</v>
      </c>
      <c r="Q10">
        <v>1</v>
      </c>
      <c r="X10">
        <v>83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32</v>
      </c>
      <c r="AG10">
        <v>91.3</v>
      </c>
      <c r="AH10">
        <v>2</v>
      </c>
      <c r="AI10">
        <v>78711323</v>
      </c>
      <c r="AJ10">
        <v>3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ROW(Source!A36)</f>
        <v>36</v>
      </c>
      <c r="B11">
        <v>78711328</v>
      </c>
      <c r="C11">
        <v>78711326</v>
      </c>
      <c r="D11">
        <v>75094012</v>
      </c>
      <c r="E11">
        <v>1077</v>
      </c>
      <c r="F11">
        <v>1</v>
      </c>
      <c r="G11">
        <v>1077</v>
      </c>
      <c r="H11">
        <v>1</v>
      </c>
      <c r="I11" t="s">
        <v>621</v>
      </c>
      <c r="J11" t="s">
        <v>3</v>
      </c>
      <c r="K11" t="s">
        <v>622</v>
      </c>
      <c r="L11">
        <v>1191</v>
      </c>
      <c r="N11">
        <v>1013</v>
      </c>
      <c r="O11" t="s">
        <v>623</v>
      </c>
      <c r="P11" t="s">
        <v>623</v>
      </c>
      <c r="Q11">
        <v>1</v>
      </c>
      <c r="X11">
        <v>107.04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F11" t="s">
        <v>32</v>
      </c>
      <c r="AG11">
        <v>117.744</v>
      </c>
      <c r="AH11">
        <v>3</v>
      </c>
      <c r="AI11">
        <v>-1</v>
      </c>
      <c r="AJ11" t="s">
        <v>3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ROW(Source!A37)</f>
        <v>37</v>
      </c>
      <c r="B12">
        <v>78711332</v>
      </c>
      <c r="C12">
        <v>78711329</v>
      </c>
      <c r="D12">
        <v>75094012</v>
      </c>
      <c r="E12">
        <v>1077</v>
      </c>
      <c r="F12">
        <v>1</v>
      </c>
      <c r="G12">
        <v>1077</v>
      </c>
      <c r="H12">
        <v>1</v>
      </c>
      <c r="I12" t="s">
        <v>621</v>
      </c>
      <c r="J12" t="s">
        <v>3</v>
      </c>
      <c r="K12" t="s">
        <v>622</v>
      </c>
      <c r="L12">
        <v>1191</v>
      </c>
      <c r="N12">
        <v>1013</v>
      </c>
      <c r="O12" t="s">
        <v>623</v>
      </c>
      <c r="P12" t="s">
        <v>623</v>
      </c>
      <c r="Q12">
        <v>1</v>
      </c>
      <c r="X12">
        <v>0.59</v>
      </c>
      <c r="Y12">
        <v>0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1</v>
      </c>
      <c r="AF12" t="s">
        <v>61</v>
      </c>
      <c r="AG12">
        <v>0.32450000000000001</v>
      </c>
      <c r="AH12">
        <v>2</v>
      </c>
      <c r="AI12">
        <v>78711330</v>
      </c>
      <c r="AJ12">
        <v>4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ROW(Source!A37)</f>
        <v>37</v>
      </c>
      <c r="B13">
        <v>78711333</v>
      </c>
      <c r="C13">
        <v>78711329</v>
      </c>
      <c r="D13">
        <v>75170682</v>
      </c>
      <c r="E13">
        <v>1</v>
      </c>
      <c r="F13">
        <v>1</v>
      </c>
      <c r="G13">
        <v>1077</v>
      </c>
      <c r="H13">
        <v>2</v>
      </c>
      <c r="I13" t="s">
        <v>624</v>
      </c>
      <c r="J13" t="s">
        <v>625</v>
      </c>
      <c r="K13" t="s">
        <v>626</v>
      </c>
      <c r="L13">
        <v>1368</v>
      </c>
      <c r="N13">
        <v>1011</v>
      </c>
      <c r="O13" t="s">
        <v>627</v>
      </c>
      <c r="P13" t="s">
        <v>627</v>
      </c>
      <c r="Q13">
        <v>1</v>
      </c>
      <c r="X13">
        <v>4.97</v>
      </c>
      <c r="Y13">
        <v>0</v>
      </c>
      <c r="Z13">
        <v>156.56</v>
      </c>
      <c r="AA13">
        <v>14.54</v>
      </c>
      <c r="AB13">
        <v>0</v>
      </c>
      <c r="AC13">
        <v>0</v>
      </c>
      <c r="AD13">
        <v>1</v>
      </c>
      <c r="AE13">
        <v>0</v>
      </c>
      <c r="AF13" t="s">
        <v>60</v>
      </c>
      <c r="AG13">
        <v>4.9203000000000001</v>
      </c>
      <c r="AH13">
        <v>2</v>
      </c>
      <c r="AI13">
        <v>78711331</v>
      </c>
      <c r="AJ13">
        <v>5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ROW(Source!A38)</f>
        <v>38</v>
      </c>
      <c r="B14">
        <v>78711336</v>
      </c>
      <c r="C14">
        <v>78711334</v>
      </c>
      <c r="D14">
        <v>75170703</v>
      </c>
      <c r="E14">
        <v>1</v>
      </c>
      <c r="F14">
        <v>1</v>
      </c>
      <c r="G14">
        <v>1077</v>
      </c>
      <c r="H14">
        <v>2</v>
      </c>
      <c r="I14" t="s">
        <v>641</v>
      </c>
      <c r="J14" t="s">
        <v>642</v>
      </c>
      <c r="K14" t="s">
        <v>643</v>
      </c>
      <c r="L14">
        <v>1368</v>
      </c>
      <c r="N14">
        <v>1011</v>
      </c>
      <c r="O14" t="s">
        <v>627</v>
      </c>
      <c r="P14" t="s">
        <v>627</v>
      </c>
      <c r="Q14">
        <v>1</v>
      </c>
      <c r="X14">
        <v>0.89300000000000002</v>
      </c>
      <c r="Y14">
        <v>0</v>
      </c>
      <c r="Z14">
        <v>145.59</v>
      </c>
      <c r="AA14">
        <v>14.54</v>
      </c>
      <c r="AB14">
        <v>0</v>
      </c>
      <c r="AC14">
        <v>0</v>
      </c>
      <c r="AD14">
        <v>1</v>
      </c>
      <c r="AE14">
        <v>0</v>
      </c>
      <c r="AF14" t="s">
        <v>32</v>
      </c>
      <c r="AG14">
        <v>0.98229999999999995</v>
      </c>
      <c r="AH14">
        <v>3</v>
      </c>
      <c r="AI14">
        <v>-1</v>
      </c>
      <c r="AJ14" t="s">
        <v>3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ROW(Source!A39)</f>
        <v>39</v>
      </c>
      <c r="B15">
        <v>78711341</v>
      </c>
      <c r="C15">
        <v>78711337</v>
      </c>
      <c r="D15">
        <v>75094012</v>
      </c>
      <c r="E15">
        <v>1077</v>
      </c>
      <c r="F15">
        <v>1</v>
      </c>
      <c r="G15">
        <v>1077</v>
      </c>
      <c r="H15">
        <v>1</v>
      </c>
      <c r="I15" t="s">
        <v>621</v>
      </c>
      <c r="J15" t="s">
        <v>3</v>
      </c>
      <c r="K15" t="s">
        <v>622</v>
      </c>
      <c r="L15">
        <v>1191</v>
      </c>
      <c r="N15">
        <v>1013</v>
      </c>
      <c r="O15" t="s">
        <v>623</v>
      </c>
      <c r="P15" t="s">
        <v>623</v>
      </c>
      <c r="Q15">
        <v>1</v>
      </c>
      <c r="X15">
        <v>10.8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F15" t="s">
        <v>32</v>
      </c>
      <c r="AG15">
        <v>11.88</v>
      </c>
      <c r="AH15">
        <v>3</v>
      </c>
      <c r="AI15">
        <v>-1</v>
      </c>
      <c r="AJ15" t="s">
        <v>3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ROW(Source!A39)</f>
        <v>39</v>
      </c>
      <c r="B16">
        <v>78711342</v>
      </c>
      <c r="C16">
        <v>78711337</v>
      </c>
      <c r="D16">
        <v>75171111</v>
      </c>
      <c r="E16">
        <v>1</v>
      </c>
      <c r="F16">
        <v>1</v>
      </c>
      <c r="G16">
        <v>1077</v>
      </c>
      <c r="H16">
        <v>2</v>
      </c>
      <c r="I16" t="s">
        <v>629</v>
      </c>
      <c r="J16" t="s">
        <v>630</v>
      </c>
      <c r="K16" t="s">
        <v>631</v>
      </c>
      <c r="L16">
        <v>1368</v>
      </c>
      <c r="N16">
        <v>1011</v>
      </c>
      <c r="O16" t="s">
        <v>627</v>
      </c>
      <c r="P16" t="s">
        <v>627</v>
      </c>
      <c r="Q16">
        <v>1</v>
      </c>
      <c r="X16">
        <v>10.5</v>
      </c>
      <c r="Y16">
        <v>0</v>
      </c>
      <c r="Z16">
        <v>41.45</v>
      </c>
      <c r="AA16">
        <v>12.62</v>
      </c>
      <c r="AB16">
        <v>0</v>
      </c>
      <c r="AC16">
        <v>0</v>
      </c>
      <c r="AD16">
        <v>1</v>
      </c>
      <c r="AE16">
        <v>0</v>
      </c>
      <c r="AF16" t="s">
        <v>32</v>
      </c>
      <c r="AG16">
        <v>11.55</v>
      </c>
      <c r="AH16">
        <v>3</v>
      </c>
      <c r="AI16">
        <v>-1</v>
      </c>
      <c r="AJ16" t="s">
        <v>3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ROW(Source!A39)</f>
        <v>39</v>
      </c>
      <c r="B17">
        <v>78711343</v>
      </c>
      <c r="C17">
        <v>78711337</v>
      </c>
      <c r="D17">
        <v>75171560</v>
      </c>
      <c r="E17">
        <v>1</v>
      </c>
      <c r="F17">
        <v>1</v>
      </c>
      <c r="G17">
        <v>1077</v>
      </c>
      <c r="H17">
        <v>2</v>
      </c>
      <c r="I17" t="s">
        <v>736</v>
      </c>
      <c r="J17" t="s">
        <v>737</v>
      </c>
      <c r="K17" t="s">
        <v>738</v>
      </c>
      <c r="L17">
        <v>1368</v>
      </c>
      <c r="N17">
        <v>1011</v>
      </c>
      <c r="O17" t="s">
        <v>627</v>
      </c>
      <c r="P17" t="s">
        <v>627</v>
      </c>
      <c r="Q17">
        <v>1</v>
      </c>
      <c r="X17">
        <v>10.5</v>
      </c>
      <c r="Y17">
        <v>0</v>
      </c>
      <c r="Z17">
        <v>0.2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32</v>
      </c>
      <c r="AG17">
        <v>11.55</v>
      </c>
      <c r="AH17">
        <v>3</v>
      </c>
      <c r="AI17">
        <v>-1</v>
      </c>
      <c r="AJ17" t="s">
        <v>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ROW(Source!A77)</f>
        <v>77</v>
      </c>
      <c r="B18">
        <v>78711357</v>
      </c>
      <c r="C18">
        <v>78711346</v>
      </c>
      <c r="D18">
        <v>75094012</v>
      </c>
      <c r="E18">
        <v>1077</v>
      </c>
      <c r="F18">
        <v>1</v>
      </c>
      <c r="G18">
        <v>1077</v>
      </c>
      <c r="H18">
        <v>1</v>
      </c>
      <c r="I18" t="s">
        <v>621</v>
      </c>
      <c r="J18" t="s">
        <v>3</v>
      </c>
      <c r="K18" t="s">
        <v>622</v>
      </c>
      <c r="L18">
        <v>1191</v>
      </c>
      <c r="N18">
        <v>1013</v>
      </c>
      <c r="O18" t="s">
        <v>623</v>
      </c>
      <c r="P18" t="s">
        <v>623</v>
      </c>
      <c r="Q18">
        <v>1</v>
      </c>
      <c r="X18">
        <v>155</v>
      </c>
      <c r="Y18">
        <v>0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1</v>
      </c>
      <c r="AF18" t="s">
        <v>32</v>
      </c>
      <c r="AG18">
        <v>170.5</v>
      </c>
      <c r="AH18">
        <v>2</v>
      </c>
      <c r="AI18">
        <v>78711347</v>
      </c>
      <c r="AJ18">
        <v>6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ROW(Source!A77)</f>
        <v>77</v>
      </c>
      <c r="B19">
        <v>78711358</v>
      </c>
      <c r="C19">
        <v>78711346</v>
      </c>
      <c r="D19">
        <v>75171111</v>
      </c>
      <c r="E19">
        <v>1</v>
      </c>
      <c r="F19">
        <v>1</v>
      </c>
      <c r="G19">
        <v>1077</v>
      </c>
      <c r="H19">
        <v>2</v>
      </c>
      <c r="I19" t="s">
        <v>629</v>
      </c>
      <c r="J19" t="s">
        <v>630</v>
      </c>
      <c r="K19" t="s">
        <v>631</v>
      </c>
      <c r="L19">
        <v>1368</v>
      </c>
      <c r="N19">
        <v>1011</v>
      </c>
      <c r="O19" t="s">
        <v>627</v>
      </c>
      <c r="P19" t="s">
        <v>627</v>
      </c>
      <c r="Q19">
        <v>1</v>
      </c>
      <c r="X19">
        <v>37.5</v>
      </c>
      <c r="Y19">
        <v>0</v>
      </c>
      <c r="Z19">
        <v>41.45</v>
      </c>
      <c r="AA19">
        <v>12.62</v>
      </c>
      <c r="AB19">
        <v>0</v>
      </c>
      <c r="AC19">
        <v>0</v>
      </c>
      <c r="AD19">
        <v>1</v>
      </c>
      <c r="AE19">
        <v>0</v>
      </c>
      <c r="AF19" t="s">
        <v>32</v>
      </c>
      <c r="AG19">
        <v>41.25</v>
      </c>
      <c r="AH19">
        <v>2</v>
      </c>
      <c r="AI19">
        <v>78711348</v>
      </c>
      <c r="AJ19">
        <v>7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ROW(Source!A77)</f>
        <v>77</v>
      </c>
      <c r="B20">
        <v>78711359</v>
      </c>
      <c r="C20">
        <v>78711346</v>
      </c>
      <c r="D20">
        <v>75171369</v>
      </c>
      <c r="E20">
        <v>1</v>
      </c>
      <c r="F20">
        <v>1</v>
      </c>
      <c r="G20">
        <v>1077</v>
      </c>
      <c r="H20">
        <v>2</v>
      </c>
      <c r="I20" t="s">
        <v>739</v>
      </c>
      <c r="J20" t="s">
        <v>740</v>
      </c>
      <c r="K20" t="s">
        <v>741</v>
      </c>
      <c r="L20">
        <v>1368</v>
      </c>
      <c r="N20">
        <v>1011</v>
      </c>
      <c r="O20" t="s">
        <v>627</v>
      </c>
      <c r="P20" t="s">
        <v>627</v>
      </c>
      <c r="Q20">
        <v>1</v>
      </c>
      <c r="X20">
        <v>1.29</v>
      </c>
      <c r="Y20">
        <v>0</v>
      </c>
      <c r="Z20">
        <v>3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32</v>
      </c>
      <c r="AG20">
        <v>1.419</v>
      </c>
      <c r="AH20">
        <v>3</v>
      </c>
      <c r="AI20">
        <v>-1</v>
      </c>
      <c r="AJ20" t="s">
        <v>3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ROW(Source!A77)</f>
        <v>77</v>
      </c>
      <c r="B21">
        <v>78711360</v>
      </c>
      <c r="C21">
        <v>78711346</v>
      </c>
      <c r="D21">
        <v>75171598</v>
      </c>
      <c r="E21">
        <v>1</v>
      </c>
      <c r="F21">
        <v>1</v>
      </c>
      <c r="G21">
        <v>1077</v>
      </c>
      <c r="H21">
        <v>2</v>
      </c>
      <c r="I21" t="s">
        <v>632</v>
      </c>
      <c r="J21" t="s">
        <v>633</v>
      </c>
      <c r="K21" t="s">
        <v>634</v>
      </c>
      <c r="L21">
        <v>1368</v>
      </c>
      <c r="N21">
        <v>1011</v>
      </c>
      <c r="O21" t="s">
        <v>627</v>
      </c>
      <c r="P21" t="s">
        <v>627</v>
      </c>
      <c r="Q21">
        <v>1</v>
      </c>
      <c r="X21">
        <v>75</v>
      </c>
      <c r="Y21">
        <v>0</v>
      </c>
      <c r="Z21">
        <v>0.5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32</v>
      </c>
      <c r="AG21">
        <v>82.5</v>
      </c>
      <c r="AH21">
        <v>2</v>
      </c>
      <c r="AI21">
        <v>78711349</v>
      </c>
      <c r="AJ21">
        <v>8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ROW(Source!A77)</f>
        <v>77</v>
      </c>
      <c r="B22">
        <v>78711361</v>
      </c>
      <c r="C22">
        <v>78711346</v>
      </c>
      <c r="D22">
        <v>75170939</v>
      </c>
      <c r="E22">
        <v>1</v>
      </c>
      <c r="F22">
        <v>1</v>
      </c>
      <c r="G22">
        <v>1077</v>
      </c>
      <c r="H22">
        <v>2</v>
      </c>
      <c r="I22" t="s">
        <v>635</v>
      </c>
      <c r="J22" t="s">
        <v>636</v>
      </c>
      <c r="K22" t="s">
        <v>637</v>
      </c>
      <c r="L22">
        <v>1368</v>
      </c>
      <c r="N22">
        <v>1011</v>
      </c>
      <c r="O22" t="s">
        <v>627</v>
      </c>
      <c r="P22" t="s">
        <v>627</v>
      </c>
      <c r="Q22">
        <v>1</v>
      </c>
      <c r="X22">
        <v>1.55</v>
      </c>
      <c r="Y22">
        <v>0</v>
      </c>
      <c r="Z22">
        <v>219.56</v>
      </c>
      <c r="AA22">
        <v>18.62</v>
      </c>
      <c r="AB22">
        <v>0</v>
      </c>
      <c r="AC22">
        <v>0</v>
      </c>
      <c r="AD22">
        <v>1</v>
      </c>
      <c r="AE22">
        <v>0</v>
      </c>
      <c r="AF22" t="s">
        <v>32</v>
      </c>
      <c r="AG22">
        <v>1.7050000000000001</v>
      </c>
      <c r="AH22">
        <v>2</v>
      </c>
      <c r="AI22">
        <v>78711350</v>
      </c>
      <c r="AJ22">
        <v>9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ROW(Source!A78)</f>
        <v>78</v>
      </c>
      <c r="B23">
        <v>78711371</v>
      </c>
      <c r="C23">
        <v>78711362</v>
      </c>
      <c r="D23">
        <v>75094012</v>
      </c>
      <c r="E23">
        <v>1077</v>
      </c>
      <c r="F23">
        <v>1</v>
      </c>
      <c r="G23">
        <v>1077</v>
      </c>
      <c r="H23">
        <v>1</v>
      </c>
      <c r="I23" t="s">
        <v>621</v>
      </c>
      <c r="J23" t="s">
        <v>3</v>
      </c>
      <c r="K23" t="s">
        <v>622</v>
      </c>
      <c r="L23">
        <v>1191</v>
      </c>
      <c r="N23">
        <v>1013</v>
      </c>
      <c r="O23" t="s">
        <v>623</v>
      </c>
      <c r="P23" t="s">
        <v>623</v>
      </c>
      <c r="Q23">
        <v>1</v>
      </c>
      <c r="X23">
        <v>49.5</v>
      </c>
      <c r="Y23">
        <v>0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1</v>
      </c>
      <c r="AF23" t="s">
        <v>32</v>
      </c>
      <c r="AG23">
        <v>54.45</v>
      </c>
      <c r="AH23">
        <v>2</v>
      </c>
      <c r="AI23">
        <v>78711363</v>
      </c>
      <c r="AJ23">
        <v>11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ROW(Source!A78)</f>
        <v>78</v>
      </c>
      <c r="B24">
        <v>78711372</v>
      </c>
      <c r="C24">
        <v>78711362</v>
      </c>
      <c r="D24">
        <v>75170703</v>
      </c>
      <c r="E24">
        <v>1</v>
      </c>
      <c r="F24">
        <v>1</v>
      </c>
      <c r="G24">
        <v>1077</v>
      </c>
      <c r="H24">
        <v>2</v>
      </c>
      <c r="I24" t="s">
        <v>641</v>
      </c>
      <c r="J24" t="s">
        <v>642</v>
      </c>
      <c r="K24" t="s">
        <v>643</v>
      </c>
      <c r="L24">
        <v>1368</v>
      </c>
      <c r="N24">
        <v>1011</v>
      </c>
      <c r="O24" t="s">
        <v>627</v>
      </c>
      <c r="P24" t="s">
        <v>627</v>
      </c>
      <c r="Q24">
        <v>1</v>
      </c>
      <c r="X24">
        <v>2.87</v>
      </c>
      <c r="Y24">
        <v>0</v>
      </c>
      <c r="Z24">
        <v>145.59</v>
      </c>
      <c r="AA24">
        <v>14.54</v>
      </c>
      <c r="AB24">
        <v>0</v>
      </c>
      <c r="AC24">
        <v>0</v>
      </c>
      <c r="AD24">
        <v>1</v>
      </c>
      <c r="AE24">
        <v>0</v>
      </c>
      <c r="AF24" t="s">
        <v>32</v>
      </c>
      <c r="AG24">
        <v>3.157</v>
      </c>
      <c r="AH24">
        <v>2</v>
      </c>
      <c r="AI24">
        <v>78711364</v>
      </c>
      <c r="AJ24">
        <v>12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ROW(Source!A78)</f>
        <v>78</v>
      </c>
      <c r="B25">
        <v>78711373</v>
      </c>
      <c r="C25">
        <v>78711362</v>
      </c>
      <c r="D25">
        <v>75170685</v>
      </c>
      <c r="E25">
        <v>1</v>
      </c>
      <c r="F25">
        <v>1</v>
      </c>
      <c r="G25">
        <v>1077</v>
      </c>
      <c r="H25">
        <v>2</v>
      </c>
      <c r="I25" t="s">
        <v>644</v>
      </c>
      <c r="J25" t="s">
        <v>645</v>
      </c>
      <c r="K25" t="s">
        <v>646</v>
      </c>
      <c r="L25">
        <v>1368</v>
      </c>
      <c r="N25">
        <v>1011</v>
      </c>
      <c r="O25" t="s">
        <v>627</v>
      </c>
      <c r="P25" t="s">
        <v>627</v>
      </c>
      <c r="Q25">
        <v>1</v>
      </c>
      <c r="X25">
        <v>7.86</v>
      </c>
      <c r="Y25">
        <v>0</v>
      </c>
      <c r="Z25">
        <v>245.8</v>
      </c>
      <c r="AA25">
        <v>16.93</v>
      </c>
      <c r="AB25">
        <v>0</v>
      </c>
      <c r="AC25">
        <v>0</v>
      </c>
      <c r="AD25">
        <v>1</v>
      </c>
      <c r="AE25">
        <v>0</v>
      </c>
      <c r="AF25" t="s">
        <v>32</v>
      </c>
      <c r="AG25">
        <v>8.6460000000000008</v>
      </c>
      <c r="AH25">
        <v>2</v>
      </c>
      <c r="AI25">
        <v>78711365</v>
      </c>
      <c r="AJ25">
        <v>13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ROW(Source!A78)</f>
        <v>78</v>
      </c>
      <c r="B26">
        <v>78711374</v>
      </c>
      <c r="C26">
        <v>78711362</v>
      </c>
      <c r="D26">
        <v>75171369</v>
      </c>
      <c r="E26">
        <v>1</v>
      </c>
      <c r="F26">
        <v>1</v>
      </c>
      <c r="G26">
        <v>1077</v>
      </c>
      <c r="H26">
        <v>2</v>
      </c>
      <c r="I26" t="s">
        <v>739</v>
      </c>
      <c r="J26" t="s">
        <v>740</v>
      </c>
      <c r="K26" t="s">
        <v>741</v>
      </c>
      <c r="L26">
        <v>1368</v>
      </c>
      <c r="N26">
        <v>1011</v>
      </c>
      <c r="O26" t="s">
        <v>627</v>
      </c>
      <c r="P26" t="s">
        <v>627</v>
      </c>
      <c r="Q26">
        <v>1</v>
      </c>
      <c r="X26">
        <v>1.98</v>
      </c>
      <c r="Y26">
        <v>0</v>
      </c>
      <c r="Z26">
        <v>3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32</v>
      </c>
      <c r="AG26">
        <v>2.1779999999999999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ROW(Source!A79)</f>
        <v>79</v>
      </c>
      <c r="B27">
        <v>78711378</v>
      </c>
      <c r="C27">
        <v>78711375</v>
      </c>
      <c r="D27">
        <v>75100716</v>
      </c>
      <c r="E27">
        <v>1077</v>
      </c>
      <c r="F27">
        <v>1</v>
      </c>
      <c r="G27">
        <v>1077</v>
      </c>
      <c r="H27">
        <v>2</v>
      </c>
      <c r="I27" t="s">
        <v>638</v>
      </c>
      <c r="J27" t="s">
        <v>3</v>
      </c>
      <c r="K27" t="s">
        <v>639</v>
      </c>
      <c r="L27">
        <v>1344</v>
      </c>
      <c r="N27">
        <v>1008</v>
      </c>
      <c r="O27" t="s">
        <v>640</v>
      </c>
      <c r="P27" t="s">
        <v>640</v>
      </c>
      <c r="Q27">
        <v>1</v>
      </c>
      <c r="X27">
        <v>8.86</v>
      </c>
      <c r="Y27">
        <v>0</v>
      </c>
      <c r="Z27">
        <v>1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32</v>
      </c>
      <c r="AG27">
        <v>9.7460000000000004</v>
      </c>
      <c r="AH27">
        <v>2</v>
      </c>
      <c r="AI27">
        <v>78711376</v>
      </c>
      <c r="AJ27">
        <v>15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ROW(Source!A81)</f>
        <v>81</v>
      </c>
      <c r="B28">
        <v>78711386</v>
      </c>
      <c r="C28">
        <v>78711380</v>
      </c>
      <c r="D28">
        <v>75094012</v>
      </c>
      <c r="E28">
        <v>1077</v>
      </c>
      <c r="F28">
        <v>1</v>
      </c>
      <c r="G28">
        <v>1077</v>
      </c>
      <c r="H28">
        <v>1</v>
      </c>
      <c r="I28" t="s">
        <v>621</v>
      </c>
      <c r="J28" t="s">
        <v>3</v>
      </c>
      <c r="K28" t="s">
        <v>622</v>
      </c>
      <c r="L28">
        <v>1191</v>
      </c>
      <c r="N28">
        <v>1013</v>
      </c>
      <c r="O28" t="s">
        <v>623</v>
      </c>
      <c r="P28" t="s">
        <v>623</v>
      </c>
      <c r="Q28">
        <v>1</v>
      </c>
      <c r="X28">
        <v>155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32</v>
      </c>
      <c r="AG28">
        <v>170.5</v>
      </c>
      <c r="AH28">
        <v>3</v>
      </c>
      <c r="AI28">
        <v>-1</v>
      </c>
      <c r="AJ28" t="s">
        <v>3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ROW(Source!A81)</f>
        <v>81</v>
      </c>
      <c r="B29">
        <v>78711387</v>
      </c>
      <c r="C29">
        <v>78711380</v>
      </c>
      <c r="D29">
        <v>75171111</v>
      </c>
      <c r="E29">
        <v>1</v>
      </c>
      <c r="F29">
        <v>1</v>
      </c>
      <c r="G29">
        <v>1077</v>
      </c>
      <c r="H29">
        <v>2</v>
      </c>
      <c r="I29" t="s">
        <v>629</v>
      </c>
      <c r="J29" t="s">
        <v>630</v>
      </c>
      <c r="K29" t="s">
        <v>631</v>
      </c>
      <c r="L29">
        <v>1368</v>
      </c>
      <c r="N29">
        <v>1011</v>
      </c>
      <c r="O29" t="s">
        <v>627</v>
      </c>
      <c r="P29" t="s">
        <v>627</v>
      </c>
      <c r="Q29">
        <v>1</v>
      </c>
      <c r="X29">
        <v>37.5</v>
      </c>
      <c r="Y29">
        <v>0</v>
      </c>
      <c r="Z29">
        <v>41.45</v>
      </c>
      <c r="AA29">
        <v>12.62</v>
      </c>
      <c r="AB29">
        <v>0</v>
      </c>
      <c r="AC29">
        <v>0</v>
      </c>
      <c r="AD29">
        <v>1</v>
      </c>
      <c r="AE29">
        <v>0</v>
      </c>
      <c r="AF29" t="s">
        <v>32</v>
      </c>
      <c r="AG29">
        <v>41.25</v>
      </c>
      <c r="AH29">
        <v>3</v>
      </c>
      <c r="AI29">
        <v>-1</v>
      </c>
      <c r="AJ29" t="s">
        <v>3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ROW(Source!A81)</f>
        <v>81</v>
      </c>
      <c r="B30">
        <v>78711388</v>
      </c>
      <c r="C30">
        <v>78711380</v>
      </c>
      <c r="D30">
        <v>75171369</v>
      </c>
      <c r="E30">
        <v>1</v>
      </c>
      <c r="F30">
        <v>1</v>
      </c>
      <c r="G30">
        <v>1077</v>
      </c>
      <c r="H30">
        <v>2</v>
      </c>
      <c r="I30" t="s">
        <v>739</v>
      </c>
      <c r="J30" t="s">
        <v>740</v>
      </c>
      <c r="K30" t="s">
        <v>741</v>
      </c>
      <c r="L30">
        <v>1368</v>
      </c>
      <c r="N30">
        <v>1011</v>
      </c>
      <c r="O30" t="s">
        <v>627</v>
      </c>
      <c r="P30" t="s">
        <v>627</v>
      </c>
      <c r="Q30">
        <v>1</v>
      </c>
      <c r="X30">
        <v>1.29</v>
      </c>
      <c r="Y30">
        <v>0</v>
      </c>
      <c r="Z30">
        <v>3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32</v>
      </c>
      <c r="AG30">
        <v>1.419</v>
      </c>
      <c r="AH30">
        <v>3</v>
      </c>
      <c r="AI30">
        <v>-1</v>
      </c>
      <c r="AJ30" t="s">
        <v>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ROW(Source!A81)</f>
        <v>81</v>
      </c>
      <c r="B31">
        <v>78711389</v>
      </c>
      <c r="C31">
        <v>78711380</v>
      </c>
      <c r="D31">
        <v>75171598</v>
      </c>
      <c r="E31">
        <v>1</v>
      </c>
      <c r="F31">
        <v>1</v>
      </c>
      <c r="G31">
        <v>1077</v>
      </c>
      <c r="H31">
        <v>2</v>
      </c>
      <c r="I31" t="s">
        <v>632</v>
      </c>
      <c r="J31" t="s">
        <v>633</v>
      </c>
      <c r="K31" t="s">
        <v>634</v>
      </c>
      <c r="L31">
        <v>1368</v>
      </c>
      <c r="N31">
        <v>1011</v>
      </c>
      <c r="O31" t="s">
        <v>627</v>
      </c>
      <c r="P31" t="s">
        <v>627</v>
      </c>
      <c r="Q31">
        <v>1</v>
      </c>
      <c r="X31">
        <v>75</v>
      </c>
      <c r="Y31">
        <v>0</v>
      </c>
      <c r="Z31">
        <v>0.5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32</v>
      </c>
      <c r="AG31">
        <v>82.5</v>
      </c>
      <c r="AH31">
        <v>3</v>
      </c>
      <c r="AI31">
        <v>-1</v>
      </c>
      <c r="AJ31" t="s">
        <v>3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ROW(Source!A81)</f>
        <v>81</v>
      </c>
      <c r="B32">
        <v>78711390</v>
      </c>
      <c r="C32">
        <v>78711380</v>
      </c>
      <c r="D32">
        <v>75170939</v>
      </c>
      <c r="E32">
        <v>1</v>
      </c>
      <c r="F32">
        <v>1</v>
      </c>
      <c r="G32">
        <v>1077</v>
      </c>
      <c r="H32">
        <v>2</v>
      </c>
      <c r="I32" t="s">
        <v>635</v>
      </c>
      <c r="J32" t="s">
        <v>636</v>
      </c>
      <c r="K32" t="s">
        <v>637</v>
      </c>
      <c r="L32">
        <v>1368</v>
      </c>
      <c r="N32">
        <v>1011</v>
      </c>
      <c r="O32" t="s">
        <v>627</v>
      </c>
      <c r="P32" t="s">
        <v>627</v>
      </c>
      <c r="Q32">
        <v>1</v>
      </c>
      <c r="X32">
        <v>1.55</v>
      </c>
      <c r="Y32">
        <v>0</v>
      </c>
      <c r="Z32">
        <v>219.56</v>
      </c>
      <c r="AA32">
        <v>18.62</v>
      </c>
      <c r="AB32">
        <v>0</v>
      </c>
      <c r="AC32">
        <v>0</v>
      </c>
      <c r="AD32">
        <v>1</v>
      </c>
      <c r="AE32">
        <v>0</v>
      </c>
      <c r="AF32" t="s">
        <v>32</v>
      </c>
      <c r="AG32">
        <v>1.7050000000000001</v>
      </c>
      <c r="AH32">
        <v>3</v>
      </c>
      <c r="AI32">
        <v>-1</v>
      </c>
      <c r="AJ32" t="s">
        <v>3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ROW(Source!A82)</f>
        <v>82</v>
      </c>
      <c r="B33">
        <v>78711400</v>
      </c>
      <c r="C33">
        <v>78711391</v>
      </c>
      <c r="D33">
        <v>75094012</v>
      </c>
      <c r="E33">
        <v>1077</v>
      </c>
      <c r="F33">
        <v>1</v>
      </c>
      <c r="G33">
        <v>1077</v>
      </c>
      <c r="H33">
        <v>1</v>
      </c>
      <c r="I33" t="s">
        <v>621</v>
      </c>
      <c r="J33" t="s">
        <v>3</v>
      </c>
      <c r="K33" t="s">
        <v>622</v>
      </c>
      <c r="L33">
        <v>1191</v>
      </c>
      <c r="N33">
        <v>1013</v>
      </c>
      <c r="O33" t="s">
        <v>623</v>
      </c>
      <c r="P33" t="s">
        <v>623</v>
      </c>
      <c r="Q33">
        <v>1</v>
      </c>
      <c r="X33">
        <v>11.7</v>
      </c>
      <c r="Y33">
        <v>0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1</v>
      </c>
      <c r="AF33" t="s">
        <v>32</v>
      </c>
      <c r="AG33">
        <v>12.87</v>
      </c>
      <c r="AH33">
        <v>2</v>
      </c>
      <c r="AI33">
        <v>78711392</v>
      </c>
      <c r="AJ33">
        <v>16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ROW(Source!A82)</f>
        <v>82</v>
      </c>
      <c r="B34">
        <v>78711401</v>
      </c>
      <c r="C34">
        <v>78711391</v>
      </c>
      <c r="D34">
        <v>75170722</v>
      </c>
      <c r="E34">
        <v>1</v>
      </c>
      <c r="F34">
        <v>1</v>
      </c>
      <c r="G34">
        <v>1077</v>
      </c>
      <c r="H34">
        <v>2</v>
      </c>
      <c r="I34" t="s">
        <v>647</v>
      </c>
      <c r="J34" t="s">
        <v>648</v>
      </c>
      <c r="K34" t="s">
        <v>649</v>
      </c>
      <c r="L34">
        <v>1368</v>
      </c>
      <c r="N34">
        <v>1011</v>
      </c>
      <c r="O34" t="s">
        <v>627</v>
      </c>
      <c r="P34" t="s">
        <v>627</v>
      </c>
      <c r="Q34">
        <v>1</v>
      </c>
      <c r="X34">
        <v>1.26</v>
      </c>
      <c r="Y34">
        <v>0</v>
      </c>
      <c r="Z34">
        <v>120.32</v>
      </c>
      <c r="AA34">
        <v>12.62</v>
      </c>
      <c r="AB34">
        <v>0</v>
      </c>
      <c r="AC34">
        <v>0</v>
      </c>
      <c r="AD34">
        <v>1</v>
      </c>
      <c r="AE34">
        <v>0</v>
      </c>
      <c r="AF34" t="s">
        <v>32</v>
      </c>
      <c r="AG34">
        <v>1.3859999999999999</v>
      </c>
      <c r="AH34">
        <v>2</v>
      </c>
      <c r="AI34">
        <v>78711393</v>
      </c>
      <c r="AJ34">
        <v>17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ROW(Source!A82)</f>
        <v>82</v>
      </c>
      <c r="B35">
        <v>78711402</v>
      </c>
      <c r="C35">
        <v>78711391</v>
      </c>
      <c r="D35">
        <v>75170939</v>
      </c>
      <c r="E35">
        <v>1</v>
      </c>
      <c r="F35">
        <v>1</v>
      </c>
      <c r="G35">
        <v>1077</v>
      </c>
      <c r="H35">
        <v>2</v>
      </c>
      <c r="I35" t="s">
        <v>635</v>
      </c>
      <c r="J35" t="s">
        <v>636</v>
      </c>
      <c r="K35" t="s">
        <v>637</v>
      </c>
      <c r="L35">
        <v>1368</v>
      </c>
      <c r="N35">
        <v>1011</v>
      </c>
      <c r="O35" t="s">
        <v>627</v>
      </c>
      <c r="P35" t="s">
        <v>627</v>
      </c>
      <c r="Q35">
        <v>1</v>
      </c>
      <c r="X35">
        <v>1.7</v>
      </c>
      <c r="Y35">
        <v>0</v>
      </c>
      <c r="Z35">
        <v>219.56</v>
      </c>
      <c r="AA35">
        <v>18.62</v>
      </c>
      <c r="AB35">
        <v>0</v>
      </c>
      <c r="AC35">
        <v>0</v>
      </c>
      <c r="AD35">
        <v>1</v>
      </c>
      <c r="AE35">
        <v>0</v>
      </c>
      <c r="AF35" t="s">
        <v>32</v>
      </c>
      <c r="AG35">
        <v>1.87</v>
      </c>
      <c r="AH35">
        <v>2</v>
      </c>
      <c r="AI35">
        <v>78711394</v>
      </c>
      <c r="AJ35">
        <v>18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ROW(Source!A83)</f>
        <v>83</v>
      </c>
      <c r="B36">
        <v>78711405</v>
      </c>
      <c r="C36">
        <v>78711403</v>
      </c>
      <c r="D36">
        <v>75100716</v>
      </c>
      <c r="E36">
        <v>1077</v>
      </c>
      <c r="F36">
        <v>1</v>
      </c>
      <c r="G36">
        <v>1077</v>
      </c>
      <c r="H36">
        <v>2</v>
      </c>
      <c r="I36" t="s">
        <v>638</v>
      </c>
      <c r="J36" t="s">
        <v>3</v>
      </c>
      <c r="K36" t="s">
        <v>639</v>
      </c>
      <c r="L36">
        <v>1344</v>
      </c>
      <c r="N36">
        <v>1008</v>
      </c>
      <c r="O36" t="s">
        <v>640</v>
      </c>
      <c r="P36" t="s">
        <v>640</v>
      </c>
      <c r="Q36">
        <v>1</v>
      </c>
      <c r="X36">
        <v>8.86</v>
      </c>
      <c r="Y36">
        <v>0</v>
      </c>
      <c r="Z36">
        <v>1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32</v>
      </c>
      <c r="AG36">
        <v>9.7460000000000004</v>
      </c>
      <c r="AH36">
        <v>3</v>
      </c>
      <c r="AI36">
        <v>-1</v>
      </c>
      <c r="AJ36" t="s">
        <v>3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ROW(Source!A85)</f>
        <v>85</v>
      </c>
      <c r="B37">
        <v>78711411</v>
      </c>
      <c r="C37">
        <v>78711407</v>
      </c>
      <c r="D37">
        <v>75094012</v>
      </c>
      <c r="E37">
        <v>1077</v>
      </c>
      <c r="F37">
        <v>1</v>
      </c>
      <c r="G37">
        <v>1077</v>
      </c>
      <c r="H37">
        <v>1</v>
      </c>
      <c r="I37" t="s">
        <v>621</v>
      </c>
      <c r="J37" t="s">
        <v>3</v>
      </c>
      <c r="K37" t="s">
        <v>622</v>
      </c>
      <c r="L37">
        <v>1191</v>
      </c>
      <c r="N37">
        <v>1013</v>
      </c>
      <c r="O37" t="s">
        <v>623</v>
      </c>
      <c r="P37" t="s">
        <v>623</v>
      </c>
      <c r="Q37">
        <v>1</v>
      </c>
      <c r="X37">
        <v>29.81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F37" t="s">
        <v>32</v>
      </c>
      <c r="AG37">
        <v>32.790999999999997</v>
      </c>
      <c r="AH37">
        <v>2</v>
      </c>
      <c r="AI37">
        <v>78711408</v>
      </c>
      <c r="AJ37">
        <v>20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ROW(Source!A85)</f>
        <v>85</v>
      </c>
      <c r="B38">
        <v>78711412</v>
      </c>
      <c r="C38">
        <v>78711407</v>
      </c>
      <c r="D38">
        <v>75105815</v>
      </c>
      <c r="E38">
        <v>1077</v>
      </c>
      <c r="F38">
        <v>1</v>
      </c>
      <c r="G38">
        <v>1077</v>
      </c>
      <c r="H38">
        <v>3</v>
      </c>
      <c r="I38" t="s">
        <v>742</v>
      </c>
      <c r="J38" t="s">
        <v>3</v>
      </c>
      <c r="K38" t="s">
        <v>743</v>
      </c>
      <c r="L38">
        <v>1327</v>
      </c>
      <c r="N38">
        <v>1005</v>
      </c>
      <c r="O38" t="s">
        <v>304</v>
      </c>
      <c r="P38" t="s">
        <v>304</v>
      </c>
      <c r="Q38">
        <v>1</v>
      </c>
      <c r="X38">
        <v>97.16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97.16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ROW(Source!A86)</f>
        <v>86</v>
      </c>
      <c r="B39">
        <v>78711422</v>
      </c>
      <c r="C39">
        <v>78711413</v>
      </c>
      <c r="D39">
        <v>75094012</v>
      </c>
      <c r="E39">
        <v>1077</v>
      </c>
      <c r="F39">
        <v>1</v>
      </c>
      <c r="G39">
        <v>1077</v>
      </c>
      <c r="H39">
        <v>1</v>
      </c>
      <c r="I39" t="s">
        <v>621</v>
      </c>
      <c r="J39" t="s">
        <v>3</v>
      </c>
      <c r="K39" t="s">
        <v>622</v>
      </c>
      <c r="L39">
        <v>1191</v>
      </c>
      <c r="N39">
        <v>1013</v>
      </c>
      <c r="O39" t="s">
        <v>623</v>
      </c>
      <c r="P39" t="s">
        <v>623</v>
      </c>
      <c r="Q39">
        <v>1</v>
      </c>
      <c r="X39">
        <v>11.7</v>
      </c>
      <c r="Y39">
        <v>0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1</v>
      </c>
      <c r="AF39" t="s">
        <v>32</v>
      </c>
      <c r="AG39">
        <v>12.87</v>
      </c>
      <c r="AH39">
        <v>2</v>
      </c>
      <c r="AI39">
        <v>78711414</v>
      </c>
      <c r="AJ39">
        <v>21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ROW(Source!A86)</f>
        <v>86</v>
      </c>
      <c r="B40">
        <v>78711423</v>
      </c>
      <c r="C40">
        <v>78711413</v>
      </c>
      <c r="D40">
        <v>75170722</v>
      </c>
      <c r="E40">
        <v>1</v>
      </c>
      <c r="F40">
        <v>1</v>
      </c>
      <c r="G40">
        <v>1077</v>
      </c>
      <c r="H40">
        <v>2</v>
      </c>
      <c r="I40" t="s">
        <v>647</v>
      </c>
      <c r="J40" t="s">
        <v>648</v>
      </c>
      <c r="K40" t="s">
        <v>649</v>
      </c>
      <c r="L40">
        <v>1368</v>
      </c>
      <c r="N40">
        <v>1011</v>
      </c>
      <c r="O40" t="s">
        <v>627</v>
      </c>
      <c r="P40" t="s">
        <v>627</v>
      </c>
      <c r="Q40">
        <v>1</v>
      </c>
      <c r="X40">
        <v>1.26</v>
      </c>
      <c r="Y40">
        <v>0</v>
      </c>
      <c r="Z40">
        <v>120.32</v>
      </c>
      <c r="AA40">
        <v>12.62</v>
      </c>
      <c r="AB40">
        <v>0</v>
      </c>
      <c r="AC40">
        <v>0</v>
      </c>
      <c r="AD40">
        <v>1</v>
      </c>
      <c r="AE40">
        <v>0</v>
      </c>
      <c r="AF40" t="s">
        <v>32</v>
      </c>
      <c r="AG40">
        <v>1.3859999999999999</v>
      </c>
      <c r="AH40">
        <v>2</v>
      </c>
      <c r="AI40">
        <v>78711415</v>
      </c>
      <c r="AJ40">
        <v>22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ROW(Source!A86)</f>
        <v>86</v>
      </c>
      <c r="B41">
        <v>78711424</v>
      </c>
      <c r="C41">
        <v>78711413</v>
      </c>
      <c r="D41">
        <v>75170939</v>
      </c>
      <c r="E41">
        <v>1</v>
      </c>
      <c r="F41">
        <v>1</v>
      </c>
      <c r="G41">
        <v>1077</v>
      </c>
      <c r="H41">
        <v>2</v>
      </c>
      <c r="I41" t="s">
        <v>635</v>
      </c>
      <c r="J41" t="s">
        <v>636</v>
      </c>
      <c r="K41" t="s">
        <v>637</v>
      </c>
      <c r="L41">
        <v>1368</v>
      </c>
      <c r="N41">
        <v>1011</v>
      </c>
      <c r="O41" t="s">
        <v>627</v>
      </c>
      <c r="P41" t="s">
        <v>627</v>
      </c>
      <c r="Q41">
        <v>1</v>
      </c>
      <c r="X41">
        <v>1.7</v>
      </c>
      <c r="Y41">
        <v>0</v>
      </c>
      <c r="Z41">
        <v>219.56</v>
      </c>
      <c r="AA41">
        <v>18.62</v>
      </c>
      <c r="AB41">
        <v>0</v>
      </c>
      <c r="AC41">
        <v>0</v>
      </c>
      <c r="AD41">
        <v>1</v>
      </c>
      <c r="AE41">
        <v>0</v>
      </c>
      <c r="AF41" t="s">
        <v>32</v>
      </c>
      <c r="AG41">
        <v>1.87</v>
      </c>
      <c r="AH41">
        <v>2</v>
      </c>
      <c r="AI41">
        <v>78711416</v>
      </c>
      <c r="AJ41">
        <v>23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ROW(Source!A87)</f>
        <v>87</v>
      </c>
      <c r="B42">
        <v>78711430</v>
      </c>
      <c r="C42">
        <v>78711425</v>
      </c>
      <c r="D42">
        <v>75094012</v>
      </c>
      <c r="E42">
        <v>1077</v>
      </c>
      <c r="F42">
        <v>1</v>
      </c>
      <c r="G42">
        <v>1077</v>
      </c>
      <c r="H42">
        <v>1</v>
      </c>
      <c r="I42" t="s">
        <v>621</v>
      </c>
      <c r="J42" t="s">
        <v>3</v>
      </c>
      <c r="K42" t="s">
        <v>622</v>
      </c>
      <c r="L42">
        <v>1191</v>
      </c>
      <c r="N42">
        <v>1013</v>
      </c>
      <c r="O42" t="s">
        <v>623</v>
      </c>
      <c r="P42" t="s">
        <v>623</v>
      </c>
      <c r="Q42">
        <v>1</v>
      </c>
      <c r="X42">
        <v>49.5</v>
      </c>
      <c r="Y42">
        <v>0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1</v>
      </c>
      <c r="AF42" t="s">
        <v>32</v>
      </c>
      <c r="AG42">
        <v>54.45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ROW(Source!A87)</f>
        <v>87</v>
      </c>
      <c r="B43">
        <v>78711431</v>
      </c>
      <c r="C43">
        <v>78711425</v>
      </c>
      <c r="D43">
        <v>75170703</v>
      </c>
      <c r="E43">
        <v>1</v>
      </c>
      <c r="F43">
        <v>1</v>
      </c>
      <c r="G43">
        <v>1077</v>
      </c>
      <c r="H43">
        <v>2</v>
      </c>
      <c r="I43" t="s">
        <v>641</v>
      </c>
      <c r="J43" t="s">
        <v>642</v>
      </c>
      <c r="K43" t="s">
        <v>643</v>
      </c>
      <c r="L43">
        <v>1368</v>
      </c>
      <c r="N43">
        <v>1011</v>
      </c>
      <c r="O43" t="s">
        <v>627</v>
      </c>
      <c r="P43" t="s">
        <v>627</v>
      </c>
      <c r="Q43">
        <v>1</v>
      </c>
      <c r="X43">
        <v>2.87</v>
      </c>
      <c r="Y43">
        <v>0</v>
      </c>
      <c r="Z43">
        <v>145.59</v>
      </c>
      <c r="AA43">
        <v>14.54</v>
      </c>
      <c r="AB43">
        <v>0</v>
      </c>
      <c r="AC43">
        <v>0</v>
      </c>
      <c r="AD43">
        <v>1</v>
      </c>
      <c r="AE43">
        <v>0</v>
      </c>
      <c r="AF43" t="s">
        <v>32</v>
      </c>
      <c r="AG43">
        <v>3.157</v>
      </c>
      <c r="AH43">
        <v>3</v>
      </c>
      <c r="AI43">
        <v>-1</v>
      </c>
      <c r="AJ43" t="s">
        <v>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ROW(Source!A87)</f>
        <v>87</v>
      </c>
      <c r="B44">
        <v>78711432</v>
      </c>
      <c r="C44">
        <v>78711425</v>
      </c>
      <c r="D44">
        <v>75170685</v>
      </c>
      <c r="E44">
        <v>1</v>
      </c>
      <c r="F44">
        <v>1</v>
      </c>
      <c r="G44">
        <v>1077</v>
      </c>
      <c r="H44">
        <v>2</v>
      </c>
      <c r="I44" t="s">
        <v>644</v>
      </c>
      <c r="J44" t="s">
        <v>645</v>
      </c>
      <c r="K44" t="s">
        <v>646</v>
      </c>
      <c r="L44">
        <v>1368</v>
      </c>
      <c r="N44">
        <v>1011</v>
      </c>
      <c r="O44" t="s">
        <v>627</v>
      </c>
      <c r="P44" t="s">
        <v>627</v>
      </c>
      <c r="Q44">
        <v>1</v>
      </c>
      <c r="X44">
        <v>7.86</v>
      </c>
      <c r="Y44">
        <v>0</v>
      </c>
      <c r="Z44">
        <v>245.8</v>
      </c>
      <c r="AA44">
        <v>16.93</v>
      </c>
      <c r="AB44">
        <v>0</v>
      </c>
      <c r="AC44">
        <v>0</v>
      </c>
      <c r="AD44">
        <v>1</v>
      </c>
      <c r="AE44">
        <v>0</v>
      </c>
      <c r="AF44" t="s">
        <v>32</v>
      </c>
      <c r="AG44">
        <v>8.6460000000000008</v>
      </c>
      <c r="AH44">
        <v>3</v>
      </c>
      <c r="AI44">
        <v>-1</v>
      </c>
      <c r="AJ44" t="s">
        <v>3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ROW(Source!A87)</f>
        <v>87</v>
      </c>
      <c r="B45">
        <v>78711433</v>
      </c>
      <c r="C45">
        <v>78711425</v>
      </c>
      <c r="D45">
        <v>75171369</v>
      </c>
      <c r="E45">
        <v>1</v>
      </c>
      <c r="F45">
        <v>1</v>
      </c>
      <c r="G45">
        <v>1077</v>
      </c>
      <c r="H45">
        <v>2</v>
      </c>
      <c r="I45" t="s">
        <v>739</v>
      </c>
      <c r="J45" t="s">
        <v>740</v>
      </c>
      <c r="K45" t="s">
        <v>741</v>
      </c>
      <c r="L45">
        <v>1368</v>
      </c>
      <c r="N45">
        <v>1011</v>
      </c>
      <c r="O45" t="s">
        <v>627</v>
      </c>
      <c r="P45" t="s">
        <v>627</v>
      </c>
      <c r="Q45">
        <v>1</v>
      </c>
      <c r="X45">
        <v>1.98</v>
      </c>
      <c r="Y45">
        <v>0</v>
      </c>
      <c r="Z45">
        <v>3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32</v>
      </c>
      <c r="AG45">
        <v>2.1779999999999999</v>
      </c>
      <c r="AH45">
        <v>3</v>
      </c>
      <c r="AI45">
        <v>-1</v>
      </c>
      <c r="AJ45" t="s">
        <v>3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ROW(Source!A88)</f>
        <v>88</v>
      </c>
      <c r="B46">
        <v>78711437</v>
      </c>
      <c r="C46">
        <v>78711434</v>
      </c>
      <c r="D46">
        <v>75100716</v>
      </c>
      <c r="E46">
        <v>1077</v>
      </c>
      <c r="F46">
        <v>1</v>
      </c>
      <c r="G46">
        <v>1077</v>
      </c>
      <c r="H46">
        <v>2</v>
      </c>
      <c r="I46" t="s">
        <v>638</v>
      </c>
      <c r="J46" t="s">
        <v>3</v>
      </c>
      <c r="K46" t="s">
        <v>639</v>
      </c>
      <c r="L46">
        <v>1344</v>
      </c>
      <c r="N46">
        <v>1008</v>
      </c>
      <c r="O46" t="s">
        <v>640</v>
      </c>
      <c r="P46" t="s">
        <v>640</v>
      </c>
      <c r="Q46">
        <v>1</v>
      </c>
      <c r="X46">
        <v>8.86</v>
      </c>
      <c r="Y46">
        <v>0</v>
      </c>
      <c r="Z46">
        <v>1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32</v>
      </c>
      <c r="AG46">
        <v>9.7460000000000004</v>
      </c>
      <c r="AH46">
        <v>2</v>
      </c>
      <c r="AI46">
        <v>78711435</v>
      </c>
      <c r="AJ46">
        <v>25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ROW(Source!A90)</f>
        <v>90</v>
      </c>
      <c r="B47">
        <v>78711445</v>
      </c>
      <c r="C47">
        <v>78711439</v>
      </c>
      <c r="D47">
        <v>75094012</v>
      </c>
      <c r="E47">
        <v>1077</v>
      </c>
      <c r="F47">
        <v>1</v>
      </c>
      <c r="G47">
        <v>1077</v>
      </c>
      <c r="H47">
        <v>1</v>
      </c>
      <c r="I47" t="s">
        <v>621</v>
      </c>
      <c r="J47" t="s">
        <v>3</v>
      </c>
      <c r="K47" t="s">
        <v>622</v>
      </c>
      <c r="L47">
        <v>1191</v>
      </c>
      <c r="N47">
        <v>1013</v>
      </c>
      <c r="O47" t="s">
        <v>623</v>
      </c>
      <c r="P47" t="s">
        <v>623</v>
      </c>
      <c r="Q47">
        <v>1</v>
      </c>
      <c r="X47">
        <v>155</v>
      </c>
      <c r="Y47">
        <v>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1</v>
      </c>
      <c r="AF47" t="s">
        <v>32</v>
      </c>
      <c r="AG47">
        <v>170.5</v>
      </c>
      <c r="AH47">
        <v>3</v>
      </c>
      <c r="AI47">
        <v>-1</v>
      </c>
      <c r="AJ47" t="s">
        <v>3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ROW(Source!A90)</f>
        <v>90</v>
      </c>
      <c r="B48">
        <v>78711446</v>
      </c>
      <c r="C48">
        <v>78711439</v>
      </c>
      <c r="D48">
        <v>75171111</v>
      </c>
      <c r="E48">
        <v>1</v>
      </c>
      <c r="F48">
        <v>1</v>
      </c>
      <c r="G48">
        <v>1077</v>
      </c>
      <c r="H48">
        <v>2</v>
      </c>
      <c r="I48" t="s">
        <v>629</v>
      </c>
      <c r="J48" t="s">
        <v>630</v>
      </c>
      <c r="K48" t="s">
        <v>631</v>
      </c>
      <c r="L48">
        <v>1368</v>
      </c>
      <c r="N48">
        <v>1011</v>
      </c>
      <c r="O48" t="s">
        <v>627</v>
      </c>
      <c r="P48" t="s">
        <v>627</v>
      </c>
      <c r="Q48">
        <v>1</v>
      </c>
      <c r="X48">
        <v>37.5</v>
      </c>
      <c r="Y48">
        <v>0</v>
      </c>
      <c r="Z48">
        <v>41.45</v>
      </c>
      <c r="AA48">
        <v>12.62</v>
      </c>
      <c r="AB48">
        <v>0</v>
      </c>
      <c r="AC48">
        <v>0</v>
      </c>
      <c r="AD48">
        <v>1</v>
      </c>
      <c r="AE48">
        <v>0</v>
      </c>
      <c r="AF48" t="s">
        <v>32</v>
      </c>
      <c r="AG48">
        <v>41.25</v>
      </c>
      <c r="AH48">
        <v>3</v>
      </c>
      <c r="AI48">
        <v>-1</v>
      </c>
      <c r="AJ48" t="s">
        <v>3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ROW(Source!A90)</f>
        <v>90</v>
      </c>
      <c r="B49">
        <v>78711447</v>
      </c>
      <c r="C49">
        <v>78711439</v>
      </c>
      <c r="D49">
        <v>75171369</v>
      </c>
      <c r="E49">
        <v>1</v>
      </c>
      <c r="F49">
        <v>1</v>
      </c>
      <c r="G49">
        <v>1077</v>
      </c>
      <c r="H49">
        <v>2</v>
      </c>
      <c r="I49" t="s">
        <v>739</v>
      </c>
      <c r="J49" t="s">
        <v>740</v>
      </c>
      <c r="K49" t="s">
        <v>741</v>
      </c>
      <c r="L49">
        <v>1368</v>
      </c>
      <c r="N49">
        <v>1011</v>
      </c>
      <c r="O49" t="s">
        <v>627</v>
      </c>
      <c r="P49" t="s">
        <v>627</v>
      </c>
      <c r="Q49">
        <v>1</v>
      </c>
      <c r="X49">
        <v>1.29</v>
      </c>
      <c r="Y49">
        <v>0</v>
      </c>
      <c r="Z49">
        <v>3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32</v>
      </c>
      <c r="AG49">
        <v>1.419</v>
      </c>
      <c r="AH49">
        <v>3</v>
      </c>
      <c r="AI49">
        <v>-1</v>
      </c>
      <c r="AJ49" t="s">
        <v>3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ROW(Source!A90)</f>
        <v>90</v>
      </c>
      <c r="B50">
        <v>78711448</v>
      </c>
      <c r="C50">
        <v>78711439</v>
      </c>
      <c r="D50">
        <v>75171598</v>
      </c>
      <c r="E50">
        <v>1</v>
      </c>
      <c r="F50">
        <v>1</v>
      </c>
      <c r="G50">
        <v>1077</v>
      </c>
      <c r="H50">
        <v>2</v>
      </c>
      <c r="I50" t="s">
        <v>632</v>
      </c>
      <c r="J50" t="s">
        <v>633</v>
      </c>
      <c r="K50" t="s">
        <v>634</v>
      </c>
      <c r="L50">
        <v>1368</v>
      </c>
      <c r="N50">
        <v>1011</v>
      </c>
      <c r="O50" t="s">
        <v>627</v>
      </c>
      <c r="P50" t="s">
        <v>627</v>
      </c>
      <c r="Q50">
        <v>1</v>
      </c>
      <c r="X50">
        <v>75</v>
      </c>
      <c r="Y50">
        <v>0</v>
      </c>
      <c r="Z50">
        <v>0.5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32</v>
      </c>
      <c r="AG50">
        <v>82.5</v>
      </c>
      <c r="AH50">
        <v>3</v>
      </c>
      <c r="AI50">
        <v>-1</v>
      </c>
      <c r="AJ50" t="s">
        <v>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ROW(Source!A90)</f>
        <v>90</v>
      </c>
      <c r="B51">
        <v>78711449</v>
      </c>
      <c r="C51">
        <v>78711439</v>
      </c>
      <c r="D51">
        <v>75170939</v>
      </c>
      <c r="E51">
        <v>1</v>
      </c>
      <c r="F51">
        <v>1</v>
      </c>
      <c r="G51">
        <v>1077</v>
      </c>
      <c r="H51">
        <v>2</v>
      </c>
      <c r="I51" t="s">
        <v>635</v>
      </c>
      <c r="J51" t="s">
        <v>636</v>
      </c>
      <c r="K51" t="s">
        <v>637</v>
      </c>
      <c r="L51">
        <v>1368</v>
      </c>
      <c r="N51">
        <v>1011</v>
      </c>
      <c r="O51" t="s">
        <v>627</v>
      </c>
      <c r="P51" t="s">
        <v>627</v>
      </c>
      <c r="Q51">
        <v>1</v>
      </c>
      <c r="X51">
        <v>1.55</v>
      </c>
      <c r="Y51">
        <v>0</v>
      </c>
      <c r="Z51">
        <v>219.56</v>
      </c>
      <c r="AA51">
        <v>18.62</v>
      </c>
      <c r="AB51">
        <v>0</v>
      </c>
      <c r="AC51">
        <v>0</v>
      </c>
      <c r="AD51">
        <v>1</v>
      </c>
      <c r="AE51">
        <v>0</v>
      </c>
      <c r="AF51" t="s">
        <v>32</v>
      </c>
      <c r="AG51">
        <v>1.7050000000000001</v>
      </c>
      <c r="AH51">
        <v>3</v>
      </c>
      <c r="AI51">
        <v>-1</v>
      </c>
      <c r="AJ51" t="s">
        <v>3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ROW(Source!A91)</f>
        <v>91</v>
      </c>
      <c r="B52">
        <v>78711455</v>
      </c>
      <c r="C52">
        <v>78711450</v>
      </c>
      <c r="D52">
        <v>75094012</v>
      </c>
      <c r="E52">
        <v>1077</v>
      </c>
      <c r="F52">
        <v>1</v>
      </c>
      <c r="G52">
        <v>1077</v>
      </c>
      <c r="H52">
        <v>1</v>
      </c>
      <c r="I52" t="s">
        <v>621</v>
      </c>
      <c r="J52" t="s">
        <v>3</v>
      </c>
      <c r="K52" t="s">
        <v>622</v>
      </c>
      <c r="L52">
        <v>1191</v>
      </c>
      <c r="N52">
        <v>1013</v>
      </c>
      <c r="O52" t="s">
        <v>623</v>
      </c>
      <c r="P52" t="s">
        <v>623</v>
      </c>
      <c r="Q52">
        <v>1</v>
      </c>
      <c r="X52">
        <v>11.7</v>
      </c>
      <c r="Y52">
        <v>0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1</v>
      </c>
      <c r="AF52" t="s">
        <v>32</v>
      </c>
      <c r="AG52">
        <v>12.87</v>
      </c>
      <c r="AH52">
        <v>3</v>
      </c>
      <c r="AI52">
        <v>-1</v>
      </c>
      <c r="AJ52" t="s">
        <v>3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ROW(Source!A91)</f>
        <v>91</v>
      </c>
      <c r="B53">
        <v>78711456</v>
      </c>
      <c r="C53">
        <v>78711450</v>
      </c>
      <c r="D53">
        <v>75170722</v>
      </c>
      <c r="E53">
        <v>1</v>
      </c>
      <c r="F53">
        <v>1</v>
      </c>
      <c r="G53">
        <v>1077</v>
      </c>
      <c r="H53">
        <v>2</v>
      </c>
      <c r="I53" t="s">
        <v>647</v>
      </c>
      <c r="J53" t="s">
        <v>648</v>
      </c>
      <c r="K53" t="s">
        <v>649</v>
      </c>
      <c r="L53">
        <v>1368</v>
      </c>
      <c r="N53">
        <v>1011</v>
      </c>
      <c r="O53" t="s">
        <v>627</v>
      </c>
      <c r="P53" t="s">
        <v>627</v>
      </c>
      <c r="Q53">
        <v>1</v>
      </c>
      <c r="X53">
        <v>1.26</v>
      </c>
      <c r="Y53">
        <v>0</v>
      </c>
      <c r="Z53">
        <v>120.32</v>
      </c>
      <c r="AA53">
        <v>12.62</v>
      </c>
      <c r="AB53">
        <v>0</v>
      </c>
      <c r="AC53">
        <v>0</v>
      </c>
      <c r="AD53">
        <v>1</v>
      </c>
      <c r="AE53">
        <v>0</v>
      </c>
      <c r="AF53" t="s">
        <v>32</v>
      </c>
      <c r="AG53">
        <v>1.3859999999999999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ROW(Source!A91)</f>
        <v>91</v>
      </c>
      <c r="B54">
        <v>78711457</v>
      </c>
      <c r="C54">
        <v>78711450</v>
      </c>
      <c r="D54">
        <v>75170939</v>
      </c>
      <c r="E54">
        <v>1</v>
      </c>
      <c r="F54">
        <v>1</v>
      </c>
      <c r="G54">
        <v>1077</v>
      </c>
      <c r="H54">
        <v>2</v>
      </c>
      <c r="I54" t="s">
        <v>635</v>
      </c>
      <c r="J54" t="s">
        <v>636</v>
      </c>
      <c r="K54" t="s">
        <v>637</v>
      </c>
      <c r="L54">
        <v>1368</v>
      </c>
      <c r="N54">
        <v>1011</v>
      </c>
      <c r="O54" t="s">
        <v>627</v>
      </c>
      <c r="P54" t="s">
        <v>627</v>
      </c>
      <c r="Q54">
        <v>1</v>
      </c>
      <c r="X54">
        <v>1.7</v>
      </c>
      <c r="Y54">
        <v>0</v>
      </c>
      <c r="Z54">
        <v>219.56</v>
      </c>
      <c r="AA54">
        <v>18.62</v>
      </c>
      <c r="AB54">
        <v>0</v>
      </c>
      <c r="AC54">
        <v>0</v>
      </c>
      <c r="AD54">
        <v>1</v>
      </c>
      <c r="AE54">
        <v>0</v>
      </c>
      <c r="AF54" t="s">
        <v>32</v>
      </c>
      <c r="AG54">
        <v>1.87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ROW(Source!A92)</f>
        <v>92</v>
      </c>
      <c r="B55">
        <v>78711460</v>
      </c>
      <c r="C55">
        <v>78711458</v>
      </c>
      <c r="D55">
        <v>75100716</v>
      </c>
      <c r="E55">
        <v>1077</v>
      </c>
      <c r="F55">
        <v>1</v>
      </c>
      <c r="G55">
        <v>1077</v>
      </c>
      <c r="H55">
        <v>2</v>
      </c>
      <c r="I55" t="s">
        <v>638</v>
      </c>
      <c r="J55" t="s">
        <v>3</v>
      </c>
      <c r="K55" t="s">
        <v>639</v>
      </c>
      <c r="L55">
        <v>1344</v>
      </c>
      <c r="N55">
        <v>1008</v>
      </c>
      <c r="O55" t="s">
        <v>640</v>
      </c>
      <c r="P55" t="s">
        <v>640</v>
      </c>
      <c r="Q55">
        <v>1</v>
      </c>
      <c r="X55">
        <v>8.86</v>
      </c>
      <c r="Y55">
        <v>0</v>
      </c>
      <c r="Z55">
        <v>1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32</v>
      </c>
      <c r="AG55">
        <v>9.7460000000000004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ROW(Source!A94)</f>
        <v>94</v>
      </c>
      <c r="B56">
        <v>78711467</v>
      </c>
      <c r="C56">
        <v>78711462</v>
      </c>
      <c r="D56">
        <v>75094012</v>
      </c>
      <c r="E56">
        <v>1077</v>
      </c>
      <c r="F56">
        <v>1</v>
      </c>
      <c r="G56">
        <v>1077</v>
      </c>
      <c r="H56">
        <v>1</v>
      </c>
      <c r="I56" t="s">
        <v>621</v>
      </c>
      <c r="J56" t="s">
        <v>3</v>
      </c>
      <c r="K56" t="s">
        <v>622</v>
      </c>
      <c r="L56">
        <v>1191</v>
      </c>
      <c r="N56">
        <v>1013</v>
      </c>
      <c r="O56" t="s">
        <v>623</v>
      </c>
      <c r="P56" t="s">
        <v>623</v>
      </c>
      <c r="Q56">
        <v>1</v>
      </c>
      <c r="X56">
        <v>11.7</v>
      </c>
      <c r="Y56">
        <v>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1</v>
      </c>
      <c r="AF56" t="s">
        <v>32</v>
      </c>
      <c r="AG56">
        <v>12.87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ROW(Source!A94)</f>
        <v>94</v>
      </c>
      <c r="B57">
        <v>78711468</v>
      </c>
      <c r="C57">
        <v>78711462</v>
      </c>
      <c r="D57">
        <v>75170722</v>
      </c>
      <c r="E57">
        <v>1</v>
      </c>
      <c r="F57">
        <v>1</v>
      </c>
      <c r="G57">
        <v>1077</v>
      </c>
      <c r="H57">
        <v>2</v>
      </c>
      <c r="I57" t="s">
        <v>647</v>
      </c>
      <c r="J57" t="s">
        <v>648</v>
      </c>
      <c r="K57" t="s">
        <v>649</v>
      </c>
      <c r="L57">
        <v>1368</v>
      </c>
      <c r="N57">
        <v>1011</v>
      </c>
      <c r="O57" t="s">
        <v>627</v>
      </c>
      <c r="P57" t="s">
        <v>627</v>
      </c>
      <c r="Q57">
        <v>1</v>
      </c>
      <c r="X57">
        <v>1.26</v>
      </c>
      <c r="Y57">
        <v>0</v>
      </c>
      <c r="Z57">
        <v>120.32</v>
      </c>
      <c r="AA57">
        <v>12.62</v>
      </c>
      <c r="AB57">
        <v>0</v>
      </c>
      <c r="AC57">
        <v>0</v>
      </c>
      <c r="AD57">
        <v>1</v>
      </c>
      <c r="AE57">
        <v>0</v>
      </c>
      <c r="AF57" t="s">
        <v>32</v>
      </c>
      <c r="AG57">
        <v>1.3859999999999999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ROW(Source!A94)</f>
        <v>94</v>
      </c>
      <c r="B58">
        <v>78711469</v>
      </c>
      <c r="C58">
        <v>78711462</v>
      </c>
      <c r="D58">
        <v>75170939</v>
      </c>
      <c r="E58">
        <v>1</v>
      </c>
      <c r="F58">
        <v>1</v>
      </c>
      <c r="G58">
        <v>1077</v>
      </c>
      <c r="H58">
        <v>2</v>
      </c>
      <c r="I58" t="s">
        <v>635</v>
      </c>
      <c r="J58" t="s">
        <v>636</v>
      </c>
      <c r="K58" t="s">
        <v>637</v>
      </c>
      <c r="L58">
        <v>1368</v>
      </c>
      <c r="N58">
        <v>1011</v>
      </c>
      <c r="O58" t="s">
        <v>627</v>
      </c>
      <c r="P58" t="s">
        <v>627</v>
      </c>
      <c r="Q58">
        <v>1</v>
      </c>
      <c r="X58">
        <v>1.7</v>
      </c>
      <c r="Y58">
        <v>0</v>
      </c>
      <c r="Z58">
        <v>219.56</v>
      </c>
      <c r="AA58">
        <v>18.62</v>
      </c>
      <c r="AB58">
        <v>0</v>
      </c>
      <c r="AC58">
        <v>0</v>
      </c>
      <c r="AD58">
        <v>1</v>
      </c>
      <c r="AE58">
        <v>0</v>
      </c>
      <c r="AF58" t="s">
        <v>32</v>
      </c>
      <c r="AG58">
        <v>1.87</v>
      </c>
      <c r="AH58">
        <v>3</v>
      </c>
      <c r="AI58">
        <v>-1</v>
      </c>
      <c r="AJ58" t="s">
        <v>3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ROW(Source!A95)</f>
        <v>95</v>
      </c>
      <c r="B59">
        <v>78711472</v>
      </c>
      <c r="C59">
        <v>78711470</v>
      </c>
      <c r="D59">
        <v>75100716</v>
      </c>
      <c r="E59">
        <v>1077</v>
      </c>
      <c r="F59">
        <v>1</v>
      </c>
      <c r="G59">
        <v>1077</v>
      </c>
      <c r="H59">
        <v>2</v>
      </c>
      <c r="I59" t="s">
        <v>638</v>
      </c>
      <c r="J59" t="s">
        <v>3</v>
      </c>
      <c r="K59" t="s">
        <v>639</v>
      </c>
      <c r="L59">
        <v>1344</v>
      </c>
      <c r="N59">
        <v>1008</v>
      </c>
      <c r="O59" t="s">
        <v>640</v>
      </c>
      <c r="P59" t="s">
        <v>640</v>
      </c>
      <c r="Q59">
        <v>1</v>
      </c>
      <c r="X59">
        <v>8.86</v>
      </c>
      <c r="Y59">
        <v>0</v>
      </c>
      <c r="Z59">
        <v>1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32</v>
      </c>
      <c r="AG59">
        <v>9.7460000000000004</v>
      </c>
      <c r="AH59">
        <v>3</v>
      </c>
      <c r="AI59">
        <v>-1</v>
      </c>
      <c r="AJ59" t="s">
        <v>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ROW(Source!A97)</f>
        <v>97</v>
      </c>
      <c r="B60">
        <v>78711479</v>
      </c>
      <c r="C60">
        <v>78711474</v>
      </c>
      <c r="D60">
        <v>75094012</v>
      </c>
      <c r="E60">
        <v>1077</v>
      </c>
      <c r="F60">
        <v>1</v>
      </c>
      <c r="G60">
        <v>1077</v>
      </c>
      <c r="H60">
        <v>1</v>
      </c>
      <c r="I60" t="s">
        <v>621</v>
      </c>
      <c r="J60" t="s">
        <v>3</v>
      </c>
      <c r="K60" t="s">
        <v>622</v>
      </c>
      <c r="L60">
        <v>1191</v>
      </c>
      <c r="N60">
        <v>1013</v>
      </c>
      <c r="O60" t="s">
        <v>623</v>
      </c>
      <c r="P60" t="s">
        <v>623</v>
      </c>
      <c r="Q60">
        <v>1</v>
      </c>
      <c r="X60">
        <v>49.5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32</v>
      </c>
      <c r="AG60">
        <v>54.45</v>
      </c>
      <c r="AH60">
        <v>3</v>
      </c>
      <c r="AI60">
        <v>-1</v>
      </c>
      <c r="AJ60" t="s">
        <v>3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ROW(Source!A97)</f>
        <v>97</v>
      </c>
      <c r="B61">
        <v>78711480</v>
      </c>
      <c r="C61">
        <v>78711474</v>
      </c>
      <c r="D61">
        <v>75170703</v>
      </c>
      <c r="E61">
        <v>1</v>
      </c>
      <c r="F61">
        <v>1</v>
      </c>
      <c r="G61">
        <v>1077</v>
      </c>
      <c r="H61">
        <v>2</v>
      </c>
      <c r="I61" t="s">
        <v>641</v>
      </c>
      <c r="J61" t="s">
        <v>642</v>
      </c>
      <c r="K61" t="s">
        <v>643</v>
      </c>
      <c r="L61">
        <v>1368</v>
      </c>
      <c r="N61">
        <v>1011</v>
      </c>
      <c r="O61" t="s">
        <v>627</v>
      </c>
      <c r="P61" t="s">
        <v>627</v>
      </c>
      <c r="Q61">
        <v>1</v>
      </c>
      <c r="X61">
        <v>2.87</v>
      </c>
      <c r="Y61">
        <v>0</v>
      </c>
      <c r="Z61">
        <v>145.59</v>
      </c>
      <c r="AA61">
        <v>14.54</v>
      </c>
      <c r="AB61">
        <v>0</v>
      </c>
      <c r="AC61">
        <v>0</v>
      </c>
      <c r="AD61">
        <v>1</v>
      </c>
      <c r="AE61">
        <v>0</v>
      </c>
      <c r="AF61" t="s">
        <v>32</v>
      </c>
      <c r="AG61">
        <v>3.157</v>
      </c>
      <c r="AH61">
        <v>3</v>
      </c>
      <c r="AI61">
        <v>-1</v>
      </c>
      <c r="AJ61" t="s">
        <v>3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ROW(Source!A97)</f>
        <v>97</v>
      </c>
      <c r="B62">
        <v>78711481</v>
      </c>
      <c r="C62">
        <v>78711474</v>
      </c>
      <c r="D62">
        <v>75170685</v>
      </c>
      <c r="E62">
        <v>1</v>
      </c>
      <c r="F62">
        <v>1</v>
      </c>
      <c r="G62">
        <v>1077</v>
      </c>
      <c r="H62">
        <v>2</v>
      </c>
      <c r="I62" t="s">
        <v>644</v>
      </c>
      <c r="J62" t="s">
        <v>645</v>
      </c>
      <c r="K62" t="s">
        <v>646</v>
      </c>
      <c r="L62">
        <v>1368</v>
      </c>
      <c r="N62">
        <v>1011</v>
      </c>
      <c r="O62" t="s">
        <v>627</v>
      </c>
      <c r="P62" t="s">
        <v>627</v>
      </c>
      <c r="Q62">
        <v>1</v>
      </c>
      <c r="X62">
        <v>7.86</v>
      </c>
      <c r="Y62">
        <v>0</v>
      </c>
      <c r="Z62">
        <v>245.8</v>
      </c>
      <c r="AA62">
        <v>16.93</v>
      </c>
      <c r="AB62">
        <v>0</v>
      </c>
      <c r="AC62">
        <v>0</v>
      </c>
      <c r="AD62">
        <v>1</v>
      </c>
      <c r="AE62">
        <v>0</v>
      </c>
      <c r="AF62" t="s">
        <v>32</v>
      </c>
      <c r="AG62">
        <v>8.6460000000000008</v>
      </c>
      <c r="AH62">
        <v>3</v>
      </c>
      <c r="AI62">
        <v>-1</v>
      </c>
      <c r="AJ62" t="s">
        <v>3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ROW(Source!A97)</f>
        <v>97</v>
      </c>
      <c r="B63">
        <v>78711482</v>
      </c>
      <c r="C63">
        <v>78711474</v>
      </c>
      <c r="D63">
        <v>75171369</v>
      </c>
      <c r="E63">
        <v>1</v>
      </c>
      <c r="F63">
        <v>1</v>
      </c>
      <c r="G63">
        <v>1077</v>
      </c>
      <c r="H63">
        <v>2</v>
      </c>
      <c r="I63" t="s">
        <v>739</v>
      </c>
      <c r="J63" t="s">
        <v>740</v>
      </c>
      <c r="K63" t="s">
        <v>741</v>
      </c>
      <c r="L63">
        <v>1368</v>
      </c>
      <c r="N63">
        <v>1011</v>
      </c>
      <c r="O63" t="s">
        <v>627</v>
      </c>
      <c r="P63" t="s">
        <v>627</v>
      </c>
      <c r="Q63">
        <v>1</v>
      </c>
      <c r="X63">
        <v>1.98</v>
      </c>
      <c r="Y63">
        <v>0</v>
      </c>
      <c r="Z63">
        <v>3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32</v>
      </c>
      <c r="AG63">
        <v>2.1779999999999999</v>
      </c>
      <c r="AH63">
        <v>3</v>
      </c>
      <c r="AI63">
        <v>-1</v>
      </c>
      <c r="AJ63" t="s">
        <v>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ROW(Source!A98)</f>
        <v>98</v>
      </c>
      <c r="B64">
        <v>78711488</v>
      </c>
      <c r="C64">
        <v>78711483</v>
      </c>
      <c r="D64">
        <v>75094012</v>
      </c>
      <c r="E64">
        <v>1077</v>
      </c>
      <c r="F64">
        <v>1</v>
      </c>
      <c r="G64">
        <v>1077</v>
      </c>
      <c r="H64">
        <v>1</v>
      </c>
      <c r="I64" t="s">
        <v>621</v>
      </c>
      <c r="J64" t="s">
        <v>3</v>
      </c>
      <c r="K64" t="s">
        <v>622</v>
      </c>
      <c r="L64">
        <v>1191</v>
      </c>
      <c r="N64">
        <v>1013</v>
      </c>
      <c r="O64" t="s">
        <v>623</v>
      </c>
      <c r="P64" t="s">
        <v>623</v>
      </c>
      <c r="Q64">
        <v>1</v>
      </c>
      <c r="X64">
        <v>11.7</v>
      </c>
      <c r="Y64">
        <v>0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1</v>
      </c>
      <c r="AF64" t="s">
        <v>32</v>
      </c>
      <c r="AG64">
        <v>12.87</v>
      </c>
      <c r="AH64">
        <v>3</v>
      </c>
      <c r="AI64">
        <v>-1</v>
      </c>
      <c r="AJ64" t="s">
        <v>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ROW(Source!A98)</f>
        <v>98</v>
      </c>
      <c r="B65">
        <v>78711489</v>
      </c>
      <c r="C65">
        <v>78711483</v>
      </c>
      <c r="D65">
        <v>75170722</v>
      </c>
      <c r="E65">
        <v>1</v>
      </c>
      <c r="F65">
        <v>1</v>
      </c>
      <c r="G65">
        <v>1077</v>
      </c>
      <c r="H65">
        <v>2</v>
      </c>
      <c r="I65" t="s">
        <v>647</v>
      </c>
      <c r="J65" t="s">
        <v>648</v>
      </c>
      <c r="K65" t="s">
        <v>649</v>
      </c>
      <c r="L65">
        <v>1368</v>
      </c>
      <c r="N65">
        <v>1011</v>
      </c>
      <c r="O65" t="s">
        <v>627</v>
      </c>
      <c r="P65" t="s">
        <v>627</v>
      </c>
      <c r="Q65">
        <v>1</v>
      </c>
      <c r="X65">
        <v>1.26</v>
      </c>
      <c r="Y65">
        <v>0</v>
      </c>
      <c r="Z65">
        <v>120.32</v>
      </c>
      <c r="AA65">
        <v>12.62</v>
      </c>
      <c r="AB65">
        <v>0</v>
      </c>
      <c r="AC65">
        <v>0</v>
      </c>
      <c r="AD65">
        <v>1</v>
      </c>
      <c r="AE65">
        <v>0</v>
      </c>
      <c r="AF65" t="s">
        <v>32</v>
      </c>
      <c r="AG65">
        <v>1.3859999999999999</v>
      </c>
      <c r="AH65">
        <v>3</v>
      </c>
      <c r="AI65">
        <v>-1</v>
      </c>
      <c r="AJ65" t="s">
        <v>3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ROW(Source!A98)</f>
        <v>98</v>
      </c>
      <c r="B66">
        <v>78711490</v>
      </c>
      <c r="C66">
        <v>78711483</v>
      </c>
      <c r="D66">
        <v>75170939</v>
      </c>
      <c r="E66">
        <v>1</v>
      </c>
      <c r="F66">
        <v>1</v>
      </c>
      <c r="G66">
        <v>1077</v>
      </c>
      <c r="H66">
        <v>2</v>
      </c>
      <c r="I66" t="s">
        <v>635</v>
      </c>
      <c r="J66" t="s">
        <v>636</v>
      </c>
      <c r="K66" t="s">
        <v>637</v>
      </c>
      <c r="L66">
        <v>1368</v>
      </c>
      <c r="N66">
        <v>1011</v>
      </c>
      <c r="O66" t="s">
        <v>627</v>
      </c>
      <c r="P66" t="s">
        <v>627</v>
      </c>
      <c r="Q66">
        <v>1</v>
      </c>
      <c r="X66">
        <v>1.7</v>
      </c>
      <c r="Y66">
        <v>0</v>
      </c>
      <c r="Z66">
        <v>219.56</v>
      </c>
      <c r="AA66">
        <v>18.62</v>
      </c>
      <c r="AB66">
        <v>0</v>
      </c>
      <c r="AC66">
        <v>0</v>
      </c>
      <c r="AD66">
        <v>1</v>
      </c>
      <c r="AE66">
        <v>0</v>
      </c>
      <c r="AF66" t="s">
        <v>32</v>
      </c>
      <c r="AG66">
        <v>1.87</v>
      </c>
      <c r="AH66">
        <v>3</v>
      </c>
      <c r="AI66">
        <v>-1</v>
      </c>
      <c r="AJ66" t="s">
        <v>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ROW(Source!A99)</f>
        <v>99</v>
      </c>
      <c r="B67">
        <v>78711493</v>
      </c>
      <c r="C67">
        <v>78711491</v>
      </c>
      <c r="D67">
        <v>75100716</v>
      </c>
      <c r="E67">
        <v>1077</v>
      </c>
      <c r="F67">
        <v>1</v>
      </c>
      <c r="G67">
        <v>1077</v>
      </c>
      <c r="H67">
        <v>2</v>
      </c>
      <c r="I67" t="s">
        <v>638</v>
      </c>
      <c r="J67" t="s">
        <v>3</v>
      </c>
      <c r="K67" t="s">
        <v>639</v>
      </c>
      <c r="L67">
        <v>1344</v>
      </c>
      <c r="N67">
        <v>1008</v>
      </c>
      <c r="O67" t="s">
        <v>640</v>
      </c>
      <c r="P67" t="s">
        <v>640</v>
      </c>
      <c r="Q67">
        <v>1</v>
      </c>
      <c r="X67">
        <v>8.86</v>
      </c>
      <c r="Y67">
        <v>0</v>
      </c>
      <c r="Z67">
        <v>1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32</v>
      </c>
      <c r="AG67">
        <v>9.7460000000000004</v>
      </c>
      <c r="AH67">
        <v>3</v>
      </c>
      <c r="AI67">
        <v>-1</v>
      </c>
      <c r="AJ67" t="s">
        <v>3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ROW(Source!A101)</f>
        <v>101</v>
      </c>
      <c r="B68">
        <v>78711497</v>
      </c>
      <c r="C68">
        <v>78711495</v>
      </c>
      <c r="D68">
        <v>75094012</v>
      </c>
      <c r="E68">
        <v>1077</v>
      </c>
      <c r="F68">
        <v>1</v>
      </c>
      <c r="G68">
        <v>1077</v>
      </c>
      <c r="H68">
        <v>1</v>
      </c>
      <c r="I68" t="s">
        <v>621</v>
      </c>
      <c r="J68" t="s">
        <v>3</v>
      </c>
      <c r="K68" t="s">
        <v>622</v>
      </c>
      <c r="L68">
        <v>1191</v>
      </c>
      <c r="N68">
        <v>1013</v>
      </c>
      <c r="O68" t="s">
        <v>623</v>
      </c>
      <c r="P68" t="s">
        <v>623</v>
      </c>
      <c r="Q68">
        <v>1</v>
      </c>
      <c r="X68">
        <v>76.7</v>
      </c>
      <c r="Y68">
        <v>0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1</v>
      </c>
      <c r="AF68" t="s">
        <v>32</v>
      </c>
      <c r="AG68">
        <v>84.37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ROW(Source!A102)</f>
        <v>102</v>
      </c>
      <c r="B69">
        <v>78711500</v>
      </c>
      <c r="C69">
        <v>78711498</v>
      </c>
      <c r="D69">
        <v>75100716</v>
      </c>
      <c r="E69">
        <v>1077</v>
      </c>
      <c r="F69">
        <v>1</v>
      </c>
      <c r="G69">
        <v>1077</v>
      </c>
      <c r="H69">
        <v>2</v>
      </c>
      <c r="I69" t="s">
        <v>638</v>
      </c>
      <c r="J69" t="s">
        <v>3</v>
      </c>
      <c r="K69" t="s">
        <v>639</v>
      </c>
      <c r="L69">
        <v>1344</v>
      </c>
      <c r="N69">
        <v>1008</v>
      </c>
      <c r="O69" t="s">
        <v>640</v>
      </c>
      <c r="P69" t="s">
        <v>640</v>
      </c>
      <c r="Q69">
        <v>1</v>
      </c>
      <c r="X69">
        <v>8.86</v>
      </c>
      <c r="Y69">
        <v>0</v>
      </c>
      <c r="Z69">
        <v>1</v>
      </c>
      <c r="AA69">
        <v>0</v>
      </c>
      <c r="AB69">
        <v>0</v>
      </c>
      <c r="AC69">
        <v>0</v>
      </c>
      <c r="AD69">
        <v>1</v>
      </c>
      <c r="AE69">
        <v>0</v>
      </c>
      <c r="AF69" t="s">
        <v>32</v>
      </c>
      <c r="AG69">
        <v>9.7460000000000004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ROW(Source!A104)</f>
        <v>104</v>
      </c>
      <c r="B70">
        <v>78711519</v>
      </c>
      <c r="C70">
        <v>78711502</v>
      </c>
      <c r="D70">
        <v>75094012</v>
      </c>
      <c r="E70">
        <v>1077</v>
      </c>
      <c r="F70">
        <v>1</v>
      </c>
      <c r="G70">
        <v>1077</v>
      </c>
      <c r="H70">
        <v>1</v>
      </c>
      <c r="I70" t="s">
        <v>621</v>
      </c>
      <c r="J70" t="s">
        <v>3</v>
      </c>
      <c r="K70" t="s">
        <v>622</v>
      </c>
      <c r="L70">
        <v>1191</v>
      </c>
      <c r="N70">
        <v>1013</v>
      </c>
      <c r="O70" t="s">
        <v>623</v>
      </c>
      <c r="P70" t="s">
        <v>623</v>
      </c>
      <c r="Q70">
        <v>1</v>
      </c>
      <c r="X70">
        <v>14.4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1</v>
      </c>
      <c r="AF70" t="s">
        <v>32</v>
      </c>
      <c r="AG70">
        <v>15.84</v>
      </c>
      <c r="AH70">
        <v>2</v>
      </c>
      <c r="AI70">
        <v>78711503</v>
      </c>
      <c r="AJ70">
        <v>26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ROW(Source!A104)</f>
        <v>104</v>
      </c>
      <c r="B71">
        <v>78711520</v>
      </c>
      <c r="C71">
        <v>78711502</v>
      </c>
      <c r="D71">
        <v>75170722</v>
      </c>
      <c r="E71">
        <v>1</v>
      </c>
      <c r="F71">
        <v>1</v>
      </c>
      <c r="G71">
        <v>1077</v>
      </c>
      <c r="H71">
        <v>2</v>
      </c>
      <c r="I71" t="s">
        <v>647</v>
      </c>
      <c r="J71" t="s">
        <v>648</v>
      </c>
      <c r="K71" t="s">
        <v>649</v>
      </c>
      <c r="L71">
        <v>1368</v>
      </c>
      <c r="N71">
        <v>1011</v>
      </c>
      <c r="O71" t="s">
        <v>627</v>
      </c>
      <c r="P71" t="s">
        <v>627</v>
      </c>
      <c r="Q71">
        <v>1</v>
      </c>
      <c r="X71">
        <v>1.66</v>
      </c>
      <c r="Y71">
        <v>0</v>
      </c>
      <c r="Z71">
        <v>120.32</v>
      </c>
      <c r="AA71">
        <v>12.62</v>
      </c>
      <c r="AB71">
        <v>0</v>
      </c>
      <c r="AC71">
        <v>0</v>
      </c>
      <c r="AD71">
        <v>1</v>
      </c>
      <c r="AE71">
        <v>0</v>
      </c>
      <c r="AF71" t="s">
        <v>32</v>
      </c>
      <c r="AG71">
        <v>1.8260000000000001</v>
      </c>
      <c r="AH71">
        <v>2</v>
      </c>
      <c r="AI71">
        <v>78711504</v>
      </c>
      <c r="AJ71">
        <v>27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ROW(Source!A104)</f>
        <v>104</v>
      </c>
      <c r="B72">
        <v>78711521</v>
      </c>
      <c r="C72">
        <v>78711502</v>
      </c>
      <c r="D72">
        <v>75170981</v>
      </c>
      <c r="E72">
        <v>1</v>
      </c>
      <c r="F72">
        <v>1</v>
      </c>
      <c r="G72">
        <v>1077</v>
      </c>
      <c r="H72">
        <v>2</v>
      </c>
      <c r="I72" t="s">
        <v>650</v>
      </c>
      <c r="J72" t="s">
        <v>651</v>
      </c>
      <c r="K72" t="s">
        <v>652</v>
      </c>
      <c r="L72">
        <v>1368</v>
      </c>
      <c r="N72">
        <v>1011</v>
      </c>
      <c r="O72" t="s">
        <v>627</v>
      </c>
      <c r="P72" t="s">
        <v>627</v>
      </c>
      <c r="Q72">
        <v>1</v>
      </c>
      <c r="X72">
        <v>1.66</v>
      </c>
      <c r="Y72">
        <v>0</v>
      </c>
      <c r="Z72">
        <v>281.32</v>
      </c>
      <c r="AA72">
        <v>16.93</v>
      </c>
      <c r="AB72">
        <v>0</v>
      </c>
      <c r="AC72">
        <v>0</v>
      </c>
      <c r="AD72">
        <v>1</v>
      </c>
      <c r="AE72">
        <v>0</v>
      </c>
      <c r="AF72" t="s">
        <v>32</v>
      </c>
      <c r="AG72">
        <v>1.8260000000000001</v>
      </c>
      <c r="AH72">
        <v>2</v>
      </c>
      <c r="AI72">
        <v>78711505</v>
      </c>
      <c r="AJ72">
        <v>28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ROW(Source!A104)</f>
        <v>104</v>
      </c>
      <c r="B73">
        <v>78711522</v>
      </c>
      <c r="C73">
        <v>78711502</v>
      </c>
      <c r="D73">
        <v>75170917</v>
      </c>
      <c r="E73">
        <v>1</v>
      </c>
      <c r="F73">
        <v>1</v>
      </c>
      <c r="G73">
        <v>1077</v>
      </c>
      <c r="H73">
        <v>2</v>
      </c>
      <c r="I73" t="s">
        <v>653</v>
      </c>
      <c r="J73" t="s">
        <v>654</v>
      </c>
      <c r="K73" t="s">
        <v>655</v>
      </c>
      <c r="L73">
        <v>1368</v>
      </c>
      <c r="N73">
        <v>1011</v>
      </c>
      <c r="O73" t="s">
        <v>627</v>
      </c>
      <c r="P73" t="s">
        <v>627</v>
      </c>
      <c r="Q73">
        <v>1</v>
      </c>
      <c r="X73">
        <v>0.65</v>
      </c>
      <c r="Y73">
        <v>0</v>
      </c>
      <c r="Z73">
        <v>140.38</v>
      </c>
      <c r="AA73">
        <v>12.62</v>
      </c>
      <c r="AB73">
        <v>0</v>
      </c>
      <c r="AC73">
        <v>0</v>
      </c>
      <c r="AD73">
        <v>1</v>
      </c>
      <c r="AE73">
        <v>0</v>
      </c>
      <c r="AF73" t="s">
        <v>32</v>
      </c>
      <c r="AG73">
        <v>0.71499999999999997</v>
      </c>
      <c r="AH73">
        <v>2</v>
      </c>
      <c r="AI73">
        <v>78711506</v>
      </c>
      <c r="AJ73">
        <v>29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ROW(Source!A104)</f>
        <v>104</v>
      </c>
      <c r="B74">
        <v>78711523</v>
      </c>
      <c r="C74">
        <v>78711502</v>
      </c>
      <c r="D74">
        <v>75170939</v>
      </c>
      <c r="E74">
        <v>1</v>
      </c>
      <c r="F74">
        <v>1</v>
      </c>
      <c r="G74">
        <v>1077</v>
      </c>
      <c r="H74">
        <v>2</v>
      </c>
      <c r="I74" t="s">
        <v>635</v>
      </c>
      <c r="J74" t="s">
        <v>636</v>
      </c>
      <c r="K74" t="s">
        <v>637</v>
      </c>
      <c r="L74">
        <v>1368</v>
      </c>
      <c r="N74">
        <v>1011</v>
      </c>
      <c r="O74" t="s">
        <v>627</v>
      </c>
      <c r="P74" t="s">
        <v>627</v>
      </c>
      <c r="Q74">
        <v>1</v>
      </c>
      <c r="X74">
        <v>1.55</v>
      </c>
      <c r="Y74">
        <v>0</v>
      </c>
      <c r="Z74">
        <v>219.56</v>
      </c>
      <c r="AA74">
        <v>18.62</v>
      </c>
      <c r="AB74">
        <v>0</v>
      </c>
      <c r="AC74">
        <v>0</v>
      </c>
      <c r="AD74">
        <v>1</v>
      </c>
      <c r="AE74">
        <v>0</v>
      </c>
      <c r="AF74" t="s">
        <v>32</v>
      </c>
      <c r="AG74">
        <v>1.7050000000000001</v>
      </c>
      <c r="AH74">
        <v>2</v>
      </c>
      <c r="AI74">
        <v>78711507</v>
      </c>
      <c r="AJ74">
        <v>30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ROW(Source!A104)</f>
        <v>104</v>
      </c>
      <c r="B75">
        <v>78711524</v>
      </c>
      <c r="C75">
        <v>78711502</v>
      </c>
      <c r="D75">
        <v>75170911</v>
      </c>
      <c r="E75">
        <v>1</v>
      </c>
      <c r="F75">
        <v>1</v>
      </c>
      <c r="G75">
        <v>1077</v>
      </c>
      <c r="H75">
        <v>2</v>
      </c>
      <c r="I75" t="s">
        <v>656</v>
      </c>
      <c r="J75" t="s">
        <v>657</v>
      </c>
      <c r="K75" t="s">
        <v>658</v>
      </c>
      <c r="L75">
        <v>1368</v>
      </c>
      <c r="N75">
        <v>1011</v>
      </c>
      <c r="O75" t="s">
        <v>627</v>
      </c>
      <c r="P75" t="s">
        <v>627</v>
      </c>
      <c r="Q75">
        <v>1</v>
      </c>
      <c r="X75">
        <v>0.52</v>
      </c>
      <c r="Y75">
        <v>0</v>
      </c>
      <c r="Z75">
        <v>180.35</v>
      </c>
      <c r="AA75">
        <v>16.93</v>
      </c>
      <c r="AB75">
        <v>0</v>
      </c>
      <c r="AC75">
        <v>0</v>
      </c>
      <c r="AD75">
        <v>1</v>
      </c>
      <c r="AE75">
        <v>0</v>
      </c>
      <c r="AF75" t="s">
        <v>32</v>
      </c>
      <c r="AG75">
        <v>0.57199999999999995</v>
      </c>
      <c r="AH75">
        <v>2</v>
      </c>
      <c r="AI75">
        <v>78711508</v>
      </c>
      <c r="AJ75">
        <v>31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ROW(Source!A104)</f>
        <v>104</v>
      </c>
      <c r="B76">
        <v>78711525</v>
      </c>
      <c r="C76">
        <v>78711502</v>
      </c>
      <c r="D76">
        <v>75140186</v>
      </c>
      <c r="E76">
        <v>1</v>
      </c>
      <c r="F76">
        <v>1</v>
      </c>
      <c r="G76">
        <v>1077</v>
      </c>
      <c r="H76">
        <v>3</v>
      </c>
      <c r="I76" t="s">
        <v>659</v>
      </c>
      <c r="J76" t="s">
        <v>660</v>
      </c>
      <c r="K76" t="s">
        <v>661</v>
      </c>
      <c r="L76">
        <v>1339</v>
      </c>
      <c r="N76">
        <v>1007</v>
      </c>
      <c r="O76" t="s">
        <v>78</v>
      </c>
      <c r="P76" t="s">
        <v>78</v>
      </c>
      <c r="Q76">
        <v>1</v>
      </c>
      <c r="X76">
        <v>5</v>
      </c>
      <c r="Y76">
        <v>7.07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0</v>
      </c>
      <c r="AF76" t="s">
        <v>3</v>
      </c>
      <c r="AG76">
        <v>5</v>
      </c>
      <c r="AH76">
        <v>2</v>
      </c>
      <c r="AI76">
        <v>78711509</v>
      </c>
      <c r="AJ76">
        <v>32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ROW(Source!A104)</f>
        <v>104</v>
      </c>
      <c r="B77">
        <v>78711526</v>
      </c>
      <c r="C77">
        <v>78711502</v>
      </c>
      <c r="D77">
        <v>75131330</v>
      </c>
      <c r="E77">
        <v>1077</v>
      </c>
      <c r="F77">
        <v>1</v>
      </c>
      <c r="G77">
        <v>1077</v>
      </c>
      <c r="H77">
        <v>3</v>
      </c>
      <c r="I77" t="s">
        <v>744</v>
      </c>
      <c r="J77" t="s">
        <v>3</v>
      </c>
      <c r="K77" t="s">
        <v>745</v>
      </c>
      <c r="L77">
        <v>1339</v>
      </c>
      <c r="N77">
        <v>1007</v>
      </c>
      <c r="O77" t="s">
        <v>78</v>
      </c>
      <c r="P77" t="s">
        <v>78</v>
      </c>
      <c r="Q77">
        <v>1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 t="s">
        <v>3</v>
      </c>
      <c r="AG77">
        <v>0</v>
      </c>
      <c r="AH77">
        <v>3</v>
      </c>
      <c r="AI77">
        <v>-1</v>
      </c>
      <c r="AJ77" t="s">
        <v>3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ROW(Source!A106)</f>
        <v>106</v>
      </c>
      <c r="B78">
        <v>78711542</v>
      </c>
      <c r="C78">
        <v>78711528</v>
      </c>
      <c r="D78">
        <v>75094012</v>
      </c>
      <c r="E78">
        <v>1077</v>
      </c>
      <c r="F78">
        <v>1</v>
      </c>
      <c r="G78">
        <v>1077</v>
      </c>
      <c r="H78">
        <v>1</v>
      </c>
      <c r="I78" t="s">
        <v>621</v>
      </c>
      <c r="J78" t="s">
        <v>3</v>
      </c>
      <c r="K78" t="s">
        <v>622</v>
      </c>
      <c r="L78">
        <v>1191</v>
      </c>
      <c r="N78">
        <v>1013</v>
      </c>
      <c r="O78" t="s">
        <v>623</v>
      </c>
      <c r="P78" t="s">
        <v>623</v>
      </c>
      <c r="Q78">
        <v>1</v>
      </c>
      <c r="X78">
        <v>267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1</v>
      </c>
      <c r="AF78" t="s">
        <v>32</v>
      </c>
      <c r="AG78">
        <v>293.7</v>
      </c>
      <c r="AH78">
        <v>3</v>
      </c>
      <c r="AI78">
        <v>-1</v>
      </c>
      <c r="AJ78" t="s">
        <v>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ROW(Source!A106)</f>
        <v>106</v>
      </c>
      <c r="B79">
        <v>78711543</v>
      </c>
      <c r="C79">
        <v>78711528</v>
      </c>
      <c r="D79">
        <v>75171515</v>
      </c>
      <c r="E79">
        <v>1</v>
      </c>
      <c r="F79">
        <v>1</v>
      </c>
      <c r="G79">
        <v>1077</v>
      </c>
      <c r="H79">
        <v>2</v>
      </c>
      <c r="I79" t="s">
        <v>665</v>
      </c>
      <c r="J79" t="s">
        <v>666</v>
      </c>
      <c r="K79" t="s">
        <v>667</v>
      </c>
      <c r="L79">
        <v>1368</v>
      </c>
      <c r="N79">
        <v>1011</v>
      </c>
      <c r="O79" t="s">
        <v>627</v>
      </c>
      <c r="P79" t="s">
        <v>627</v>
      </c>
      <c r="Q79">
        <v>1</v>
      </c>
      <c r="X79">
        <v>0.59</v>
      </c>
      <c r="Y79">
        <v>0</v>
      </c>
      <c r="Z79">
        <v>83.1</v>
      </c>
      <c r="AA79">
        <v>12.62</v>
      </c>
      <c r="AB79">
        <v>0</v>
      </c>
      <c r="AC79">
        <v>0</v>
      </c>
      <c r="AD79">
        <v>1</v>
      </c>
      <c r="AE79">
        <v>0</v>
      </c>
      <c r="AF79" t="s">
        <v>32</v>
      </c>
      <c r="AG79">
        <v>0.64900000000000002</v>
      </c>
      <c r="AH79">
        <v>3</v>
      </c>
      <c r="AI79">
        <v>-1</v>
      </c>
      <c r="AJ79" t="s">
        <v>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ROW(Source!A106)</f>
        <v>106</v>
      </c>
      <c r="B80">
        <v>78711544</v>
      </c>
      <c r="C80">
        <v>78711528</v>
      </c>
      <c r="D80">
        <v>75170759</v>
      </c>
      <c r="E80">
        <v>1</v>
      </c>
      <c r="F80">
        <v>1</v>
      </c>
      <c r="G80">
        <v>1077</v>
      </c>
      <c r="H80">
        <v>2</v>
      </c>
      <c r="I80" t="s">
        <v>668</v>
      </c>
      <c r="J80" t="s">
        <v>669</v>
      </c>
      <c r="K80" t="s">
        <v>670</v>
      </c>
      <c r="L80">
        <v>1368</v>
      </c>
      <c r="N80">
        <v>1011</v>
      </c>
      <c r="O80" t="s">
        <v>627</v>
      </c>
      <c r="P80" t="s">
        <v>627</v>
      </c>
      <c r="Q80">
        <v>1</v>
      </c>
      <c r="X80">
        <v>0.45</v>
      </c>
      <c r="Y80">
        <v>0</v>
      </c>
      <c r="Z80">
        <v>179.17</v>
      </c>
      <c r="AA80">
        <v>16.93</v>
      </c>
      <c r="AB80">
        <v>0</v>
      </c>
      <c r="AC80">
        <v>0</v>
      </c>
      <c r="AD80">
        <v>1</v>
      </c>
      <c r="AE80">
        <v>0</v>
      </c>
      <c r="AF80" t="s">
        <v>32</v>
      </c>
      <c r="AG80">
        <v>0.495</v>
      </c>
      <c r="AH80">
        <v>3</v>
      </c>
      <c r="AI80">
        <v>-1</v>
      </c>
      <c r="AJ80" t="s">
        <v>3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ROW(Source!A106)</f>
        <v>106</v>
      </c>
      <c r="B81">
        <v>78711545</v>
      </c>
      <c r="C81">
        <v>78711528</v>
      </c>
      <c r="D81">
        <v>75170917</v>
      </c>
      <c r="E81">
        <v>1</v>
      </c>
      <c r="F81">
        <v>1</v>
      </c>
      <c r="G81">
        <v>1077</v>
      </c>
      <c r="H81">
        <v>2</v>
      </c>
      <c r="I81" t="s">
        <v>653</v>
      </c>
      <c r="J81" t="s">
        <v>654</v>
      </c>
      <c r="K81" t="s">
        <v>655</v>
      </c>
      <c r="L81">
        <v>1368</v>
      </c>
      <c r="N81">
        <v>1011</v>
      </c>
      <c r="O81" t="s">
        <v>627</v>
      </c>
      <c r="P81" t="s">
        <v>627</v>
      </c>
      <c r="Q81">
        <v>1</v>
      </c>
      <c r="X81">
        <v>11.76</v>
      </c>
      <c r="Y81">
        <v>0</v>
      </c>
      <c r="Z81">
        <v>140.38</v>
      </c>
      <c r="AA81">
        <v>12.62</v>
      </c>
      <c r="AB81">
        <v>0</v>
      </c>
      <c r="AC81">
        <v>0</v>
      </c>
      <c r="AD81">
        <v>1</v>
      </c>
      <c r="AE81">
        <v>0</v>
      </c>
      <c r="AF81" t="s">
        <v>32</v>
      </c>
      <c r="AG81">
        <v>12.936</v>
      </c>
      <c r="AH81">
        <v>3</v>
      </c>
      <c r="AI81">
        <v>-1</v>
      </c>
      <c r="AJ81" t="s">
        <v>3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ROW(Source!A106)</f>
        <v>106</v>
      </c>
      <c r="B82">
        <v>78711546</v>
      </c>
      <c r="C82">
        <v>78711528</v>
      </c>
      <c r="D82">
        <v>75170948</v>
      </c>
      <c r="E82">
        <v>1</v>
      </c>
      <c r="F82">
        <v>1</v>
      </c>
      <c r="G82">
        <v>1077</v>
      </c>
      <c r="H82">
        <v>2</v>
      </c>
      <c r="I82" t="s">
        <v>746</v>
      </c>
      <c r="J82" t="s">
        <v>747</v>
      </c>
      <c r="K82" t="s">
        <v>748</v>
      </c>
      <c r="L82">
        <v>1368</v>
      </c>
      <c r="N82">
        <v>1011</v>
      </c>
      <c r="O82" t="s">
        <v>627</v>
      </c>
      <c r="P82" t="s">
        <v>627</v>
      </c>
      <c r="Q82">
        <v>1</v>
      </c>
      <c r="X82">
        <v>10.8</v>
      </c>
      <c r="Y82">
        <v>0</v>
      </c>
      <c r="Z82">
        <v>20.51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32</v>
      </c>
      <c r="AG82">
        <v>11.88</v>
      </c>
      <c r="AH82">
        <v>3</v>
      </c>
      <c r="AI82">
        <v>-1</v>
      </c>
      <c r="AJ82" t="s">
        <v>3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ROW(Source!A106)</f>
        <v>106</v>
      </c>
      <c r="B83">
        <v>78711547</v>
      </c>
      <c r="C83">
        <v>78711528</v>
      </c>
      <c r="D83">
        <v>75171014</v>
      </c>
      <c r="E83">
        <v>1</v>
      </c>
      <c r="F83">
        <v>1</v>
      </c>
      <c r="G83">
        <v>1077</v>
      </c>
      <c r="H83">
        <v>2</v>
      </c>
      <c r="I83" t="s">
        <v>749</v>
      </c>
      <c r="J83" t="s">
        <v>750</v>
      </c>
      <c r="K83" t="s">
        <v>751</v>
      </c>
      <c r="L83">
        <v>1368</v>
      </c>
      <c r="N83">
        <v>1011</v>
      </c>
      <c r="O83" t="s">
        <v>627</v>
      </c>
      <c r="P83" t="s">
        <v>627</v>
      </c>
      <c r="Q83">
        <v>1</v>
      </c>
      <c r="X83">
        <v>17.399999999999999</v>
      </c>
      <c r="Y83">
        <v>0</v>
      </c>
      <c r="Z83">
        <v>0.23</v>
      </c>
      <c r="AA83">
        <v>0</v>
      </c>
      <c r="AB83">
        <v>0</v>
      </c>
      <c r="AC83">
        <v>0</v>
      </c>
      <c r="AD83">
        <v>1</v>
      </c>
      <c r="AE83">
        <v>0</v>
      </c>
      <c r="AF83" t="s">
        <v>32</v>
      </c>
      <c r="AG83">
        <v>19.14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ROW(Source!A106)</f>
        <v>106</v>
      </c>
      <c r="B84">
        <v>78711548</v>
      </c>
      <c r="C84">
        <v>78711528</v>
      </c>
      <c r="D84">
        <v>75140797</v>
      </c>
      <c r="E84">
        <v>1</v>
      </c>
      <c r="F84">
        <v>1</v>
      </c>
      <c r="G84">
        <v>1077</v>
      </c>
      <c r="H84">
        <v>3</v>
      </c>
      <c r="I84" t="s">
        <v>752</v>
      </c>
      <c r="J84" t="s">
        <v>753</v>
      </c>
      <c r="K84" t="s">
        <v>754</v>
      </c>
      <c r="L84">
        <v>1327</v>
      </c>
      <c r="N84">
        <v>1005</v>
      </c>
      <c r="O84" t="s">
        <v>304</v>
      </c>
      <c r="P84" t="s">
        <v>304</v>
      </c>
      <c r="Q84">
        <v>1</v>
      </c>
      <c r="X84">
        <v>12</v>
      </c>
      <c r="Y84">
        <v>5.04</v>
      </c>
      <c r="Z84">
        <v>0</v>
      </c>
      <c r="AA84">
        <v>0</v>
      </c>
      <c r="AB84">
        <v>0</v>
      </c>
      <c r="AC84">
        <v>0</v>
      </c>
      <c r="AD84">
        <v>1</v>
      </c>
      <c r="AE84">
        <v>0</v>
      </c>
      <c r="AF84" t="s">
        <v>3</v>
      </c>
      <c r="AG84">
        <v>12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ROW(Source!A106)</f>
        <v>106</v>
      </c>
      <c r="B85">
        <v>78711549</v>
      </c>
      <c r="C85">
        <v>78711528</v>
      </c>
      <c r="D85">
        <v>75140186</v>
      </c>
      <c r="E85">
        <v>1</v>
      </c>
      <c r="F85">
        <v>1</v>
      </c>
      <c r="G85">
        <v>1077</v>
      </c>
      <c r="H85">
        <v>3</v>
      </c>
      <c r="I85" t="s">
        <v>659</v>
      </c>
      <c r="J85" t="s">
        <v>660</v>
      </c>
      <c r="K85" t="s">
        <v>661</v>
      </c>
      <c r="L85">
        <v>1339</v>
      </c>
      <c r="N85">
        <v>1007</v>
      </c>
      <c r="O85" t="s">
        <v>78</v>
      </c>
      <c r="P85" t="s">
        <v>78</v>
      </c>
      <c r="Q85">
        <v>1</v>
      </c>
      <c r="X85">
        <v>178</v>
      </c>
      <c r="Y85">
        <v>7.07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3</v>
      </c>
      <c r="AG85">
        <v>178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ROW(Source!A106)</f>
        <v>106</v>
      </c>
      <c r="B86">
        <v>78711550</v>
      </c>
      <c r="C86">
        <v>78711528</v>
      </c>
      <c r="D86">
        <v>75140129</v>
      </c>
      <c r="E86">
        <v>1</v>
      </c>
      <c r="F86">
        <v>1</v>
      </c>
      <c r="G86">
        <v>1077</v>
      </c>
      <c r="H86">
        <v>3</v>
      </c>
      <c r="I86" t="s">
        <v>755</v>
      </c>
      <c r="J86" t="s">
        <v>756</v>
      </c>
      <c r="K86" t="s">
        <v>757</v>
      </c>
      <c r="L86">
        <v>1348</v>
      </c>
      <c r="N86">
        <v>1009</v>
      </c>
      <c r="O86" t="s">
        <v>228</v>
      </c>
      <c r="P86" t="s">
        <v>228</v>
      </c>
      <c r="Q86">
        <v>1000</v>
      </c>
      <c r="X86">
        <v>0.09</v>
      </c>
      <c r="Y86">
        <v>3386.07</v>
      </c>
      <c r="Z86">
        <v>0</v>
      </c>
      <c r="AA86">
        <v>0</v>
      </c>
      <c r="AB86">
        <v>0</v>
      </c>
      <c r="AC86">
        <v>0</v>
      </c>
      <c r="AD86">
        <v>1</v>
      </c>
      <c r="AE86">
        <v>0</v>
      </c>
      <c r="AF86" t="s">
        <v>3</v>
      </c>
      <c r="AG86">
        <v>0.09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ROW(Source!A106)</f>
        <v>106</v>
      </c>
      <c r="B87">
        <v>78711551</v>
      </c>
      <c r="C87">
        <v>78711528</v>
      </c>
      <c r="D87">
        <v>75140648</v>
      </c>
      <c r="E87">
        <v>1</v>
      </c>
      <c r="F87">
        <v>1</v>
      </c>
      <c r="G87">
        <v>1077</v>
      </c>
      <c r="H87">
        <v>3</v>
      </c>
      <c r="I87" t="s">
        <v>76</v>
      </c>
      <c r="J87" t="s">
        <v>79</v>
      </c>
      <c r="K87" t="s">
        <v>77</v>
      </c>
      <c r="L87">
        <v>1339</v>
      </c>
      <c r="N87">
        <v>1007</v>
      </c>
      <c r="O87" t="s">
        <v>78</v>
      </c>
      <c r="P87" t="s">
        <v>78</v>
      </c>
      <c r="Q87">
        <v>1</v>
      </c>
      <c r="X87">
        <v>40</v>
      </c>
      <c r="Y87">
        <v>104.99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0</v>
      </c>
      <c r="AF87" t="s">
        <v>3</v>
      </c>
      <c r="AG87">
        <v>40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ROW(Source!A106)</f>
        <v>106</v>
      </c>
      <c r="B88">
        <v>78711552</v>
      </c>
      <c r="C88">
        <v>78711528</v>
      </c>
      <c r="D88">
        <v>75152667</v>
      </c>
      <c r="E88">
        <v>1</v>
      </c>
      <c r="F88">
        <v>1</v>
      </c>
      <c r="G88">
        <v>1077</v>
      </c>
      <c r="H88">
        <v>3</v>
      </c>
      <c r="I88" t="s">
        <v>758</v>
      </c>
      <c r="J88" t="s">
        <v>759</v>
      </c>
      <c r="K88" t="s">
        <v>760</v>
      </c>
      <c r="L88">
        <v>1327</v>
      </c>
      <c r="N88">
        <v>1005</v>
      </c>
      <c r="O88" t="s">
        <v>304</v>
      </c>
      <c r="P88" t="s">
        <v>304</v>
      </c>
      <c r="Q88">
        <v>1</v>
      </c>
      <c r="X88">
        <v>10.199999999999999</v>
      </c>
      <c r="Y88">
        <v>90.15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3</v>
      </c>
      <c r="AG88">
        <v>10.199999999999999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ROW(Source!A106)</f>
        <v>106</v>
      </c>
      <c r="B89">
        <v>78711553</v>
      </c>
      <c r="C89">
        <v>78711528</v>
      </c>
      <c r="D89">
        <v>75132135</v>
      </c>
      <c r="E89">
        <v>1077</v>
      </c>
      <c r="F89">
        <v>1</v>
      </c>
      <c r="G89">
        <v>1077</v>
      </c>
      <c r="H89">
        <v>3</v>
      </c>
      <c r="I89" t="s">
        <v>761</v>
      </c>
      <c r="J89" t="s">
        <v>3</v>
      </c>
      <c r="K89" t="s">
        <v>762</v>
      </c>
      <c r="L89">
        <v>1339</v>
      </c>
      <c r="N89">
        <v>1007</v>
      </c>
      <c r="O89" t="s">
        <v>78</v>
      </c>
      <c r="P89" t="s">
        <v>78</v>
      </c>
      <c r="Q89">
        <v>1</v>
      </c>
      <c r="X89">
        <v>162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 t="s">
        <v>3</v>
      </c>
      <c r="AG89">
        <v>162</v>
      </c>
      <c r="AH89">
        <v>3</v>
      </c>
      <c r="AI89">
        <v>-1</v>
      </c>
      <c r="AJ89" t="s">
        <v>3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ROW(Source!A108)</f>
        <v>108</v>
      </c>
      <c r="B90">
        <v>78711560</v>
      </c>
      <c r="C90">
        <v>78711555</v>
      </c>
      <c r="D90">
        <v>75094012</v>
      </c>
      <c r="E90">
        <v>1077</v>
      </c>
      <c r="F90">
        <v>1</v>
      </c>
      <c r="G90">
        <v>1077</v>
      </c>
      <c r="H90">
        <v>1</v>
      </c>
      <c r="I90" t="s">
        <v>621</v>
      </c>
      <c r="J90" t="s">
        <v>3</v>
      </c>
      <c r="K90" t="s">
        <v>622</v>
      </c>
      <c r="L90">
        <v>1191</v>
      </c>
      <c r="N90">
        <v>1013</v>
      </c>
      <c r="O90" t="s">
        <v>623</v>
      </c>
      <c r="P90" t="s">
        <v>623</v>
      </c>
      <c r="Q90">
        <v>1</v>
      </c>
      <c r="X90">
        <v>5.17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1</v>
      </c>
      <c r="AF90" t="s">
        <v>32</v>
      </c>
      <c r="AG90">
        <v>5.6870000000000003</v>
      </c>
      <c r="AH90">
        <v>3</v>
      </c>
      <c r="AI90">
        <v>-1</v>
      </c>
      <c r="AJ90" t="s">
        <v>3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ROW(Source!A108)</f>
        <v>108</v>
      </c>
      <c r="B91">
        <v>78711561</v>
      </c>
      <c r="C91">
        <v>78711555</v>
      </c>
      <c r="D91">
        <v>75152667</v>
      </c>
      <c r="E91">
        <v>1</v>
      </c>
      <c r="F91">
        <v>1</v>
      </c>
      <c r="G91">
        <v>1077</v>
      </c>
      <c r="H91">
        <v>3</v>
      </c>
      <c r="I91" t="s">
        <v>758</v>
      </c>
      <c r="J91" t="s">
        <v>759</v>
      </c>
      <c r="K91" t="s">
        <v>760</v>
      </c>
      <c r="L91">
        <v>1327</v>
      </c>
      <c r="N91">
        <v>1005</v>
      </c>
      <c r="O91" t="s">
        <v>304</v>
      </c>
      <c r="P91" t="s">
        <v>304</v>
      </c>
      <c r="Q91">
        <v>1</v>
      </c>
      <c r="X91">
        <v>0.65</v>
      </c>
      <c r="Y91">
        <v>90.15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F91" t="s">
        <v>3</v>
      </c>
      <c r="AG91">
        <v>0.65</v>
      </c>
      <c r="AH91">
        <v>3</v>
      </c>
      <c r="AI91">
        <v>-1</v>
      </c>
      <c r="AJ91" t="s">
        <v>3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ROW(Source!A108)</f>
        <v>108</v>
      </c>
      <c r="B92">
        <v>78711562</v>
      </c>
      <c r="C92">
        <v>78711555</v>
      </c>
      <c r="D92">
        <v>75132135</v>
      </c>
      <c r="E92">
        <v>1077</v>
      </c>
      <c r="F92">
        <v>1</v>
      </c>
      <c r="G92">
        <v>1077</v>
      </c>
      <c r="H92">
        <v>3</v>
      </c>
      <c r="I92" t="s">
        <v>761</v>
      </c>
      <c r="J92" t="s">
        <v>3</v>
      </c>
      <c r="K92" t="s">
        <v>762</v>
      </c>
      <c r="L92">
        <v>1339</v>
      </c>
      <c r="N92">
        <v>1007</v>
      </c>
      <c r="O92" t="s">
        <v>78</v>
      </c>
      <c r="P92" t="s">
        <v>78</v>
      </c>
      <c r="Q92">
        <v>1</v>
      </c>
      <c r="X92">
        <v>10.199999999999999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 t="s">
        <v>3</v>
      </c>
      <c r="AG92">
        <v>10.199999999999999</v>
      </c>
      <c r="AH92">
        <v>3</v>
      </c>
      <c r="AI92">
        <v>-1</v>
      </c>
      <c r="AJ92" t="s">
        <v>3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ROW(Source!A110)</f>
        <v>110</v>
      </c>
      <c r="B93">
        <v>78711577</v>
      </c>
      <c r="C93">
        <v>78711564</v>
      </c>
      <c r="D93">
        <v>75094012</v>
      </c>
      <c r="E93">
        <v>1077</v>
      </c>
      <c r="F93">
        <v>1</v>
      </c>
      <c r="G93">
        <v>1077</v>
      </c>
      <c r="H93">
        <v>1</v>
      </c>
      <c r="I93" t="s">
        <v>621</v>
      </c>
      <c r="J93" t="s">
        <v>3</v>
      </c>
      <c r="K93" t="s">
        <v>622</v>
      </c>
      <c r="L93">
        <v>1191</v>
      </c>
      <c r="N93">
        <v>1013</v>
      </c>
      <c r="O93" t="s">
        <v>623</v>
      </c>
      <c r="P93" t="s">
        <v>623</v>
      </c>
      <c r="Q93">
        <v>1</v>
      </c>
      <c r="X93">
        <v>4.29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1</v>
      </c>
      <c r="AF93" t="s">
        <v>32</v>
      </c>
      <c r="AG93">
        <v>4.7190000000000003</v>
      </c>
      <c r="AH93">
        <v>3</v>
      </c>
      <c r="AI93">
        <v>-1</v>
      </c>
      <c r="AJ93" t="s">
        <v>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ROW(Source!A110)</f>
        <v>110</v>
      </c>
      <c r="B94">
        <v>78711578</v>
      </c>
      <c r="C94">
        <v>78711564</v>
      </c>
      <c r="D94">
        <v>75171111</v>
      </c>
      <c r="E94">
        <v>1</v>
      </c>
      <c r="F94">
        <v>1</v>
      </c>
      <c r="G94">
        <v>1077</v>
      </c>
      <c r="H94">
        <v>2</v>
      </c>
      <c r="I94" t="s">
        <v>629</v>
      </c>
      <c r="J94" t="s">
        <v>630</v>
      </c>
      <c r="K94" t="s">
        <v>631</v>
      </c>
      <c r="L94">
        <v>1368</v>
      </c>
      <c r="N94">
        <v>1011</v>
      </c>
      <c r="O94" t="s">
        <v>627</v>
      </c>
      <c r="P94" t="s">
        <v>627</v>
      </c>
      <c r="Q94">
        <v>1</v>
      </c>
      <c r="X94">
        <v>0.3</v>
      </c>
      <c r="Y94">
        <v>0</v>
      </c>
      <c r="Z94">
        <v>41.45</v>
      </c>
      <c r="AA94">
        <v>12.62</v>
      </c>
      <c r="AB94">
        <v>0</v>
      </c>
      <c r="AC94">
        <v>0</v>
      </c>
      <c r="AD94">
        <v>1</v>
      </c>
      <c r="AE94">
        <v>0</v>
      </c>
      <c r="AF94" t="s">
        <v>32</v>
      </c>
      <c r="AG94">
        <v>0.33</v>
      </c>
      <c r="AH94">
        <v>3</v>
      </c>
      <c r="AI94">
        <v>-1</v>
      </c>
      <c r="AJ94" t="s">
        <v>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ROW(Source!A110)</f>
        <v>110</v>
      </c>
      <c r="B95">
        <v>78711579</v>
      </c>
      <c r="C95">
        <v>78711564</v>
      </c>
      <c r="D95">
        <v>75170824</v>
      </c>
      <c r="E95">
        <v>1</v>
      </c>
      <c r="F95">
        <v>1</v>
      </c>
      <c r="G95">
        <v>1077</v>
      </c>
      <c r="H95">
        <v>2</v>
      </c>
      <c r="I95" t="s">
        <v>763</v>
      </c>
      <c r="J95" t="s">
        <v>764</v>
      </c>
      <c r="K95" t="s">
        <v>765</v>
      </c>
      <c r="L95">
        <v>1368</v>
      </c>
      <c r="N95">
        <v>1011</v>
      </c>
      <c r="O95" t="s">
        <v>627</v>
      </c>
      <c r="P95" t="s">
        <v>627</v>
      </c>
      <c r="Q95">
        <v>1</v>
      </c>
      <c r="X95">
        <v>0.3</v>
      </c>
      <c r="Y95">
        <v>0</v>
      </c>
      <c r="Z95">
        <v>153.94999999999999</v>
      </c>
      <c r="AA95">
        <v>14.54</v>
      </c>
      <c r="AB95">
        <v>0</v>
      </c>
      <c r="AC95">
        <v>0</v>
      </c>
      <c r="AD95">
        <v>1</v>
      </c>
      <c r="AE95">
        <v>0</v>
      </c>
      <c r="AF95" t="s">
        <v>32</v>
      </c>
      <c r="AG95">
        <v>0.33</v>
      </c>
      <c r="AH95">
        <v>3</v>
      </c>
      <c r="AI95">
        <v>-1</v>
      </c>
      <c r="AJ95" t="s">
        <v>3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ROW(Source!A110)</f>
        <v>110</v>
      </c>
      <c r="B96">
        <v>78711580</v>
      </c>
      <c r="C96">
        <v>78711564</v>
      </c>
      <c r="D96">
        <v>75170917</v>
      </c>
      <c r="E96">
        <v>1</v>
      </c>
      <c r="F96">
        <v>1</v>
      </c>
      <c r="G96">
        <v>1077</v>
      </c>
      <c r="H96">
        <v>2</v>
      </c>
      <c r="I96" t="s">
        <v>653</v>
      </c>
      <c r="J96" t="s">
        <v>654</v>
      </c>
      <c r="K96" t="s">
        <v>655</v>
      </c>
      <c r="L96">
        <v>1368</v>
      </c>
      <c r="N96">
        <v>1011</v>
      </c>
      <c r="O96" t="s">
        <v>627</v>
      </c>
      <c r="P96" t="s">
        <v>627</v>
      </c>
      <c r="Q96">
        <v>1</v>
      </c>
      <c r="X96">
        <v>0.3</v>
      </c>
      <c r="Y96">
        <v>0</v>
      </c>
      <c r="Z96">
        <v>140.38</v>
      </c>
      <c r="AA96">
        <v>12.62</v>
      </c>
      <c r="AB96">
        <v>0</v>
      </c>
      <c r="AC96">
        <v>0</v>
      </c>
      <c r="AD96">
        <v>1</v>
      </c>
      <c r="AE96">
        <v>0</v>
      </c>
      <c r="AF96" t="s">
        <v>32</v>
      </c>
      <c r="AG96">
        <v>0.33</v>
      </c>
      <c r="AH96">
        <v>3</v>
      </c>
      <c r="AI96">
        <v>-1</v>
      </c>
      <c r="AJ96" t="s">
        <v>3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ROW(Source!A110)</f>
        <v>110</v>
      </c>
      <c r="B97">
        <v>78711581</v>
      </c>
      <c r="C97">
        <v>78711564</v>
      </c>
      <c r="D97">
        <v>75170918</v>
      </c>
      <c r="E97">
        <v>1</v>
      </c>
      <c r="F97">
        <v>1</v>
      </c>
      <c r="G97">
        <v>1077</v>
      </c>
      <c r="H97">
        <v>2</v>
      </c>
      <c r="I97" t="s">
        <v>766</v>
      </c>
      <c r="J97" t="s">
        <v>767</v>
      </c>
      <c r="K97" t="s">
        <v>768</v>
      </c>
      <c r="L97">
        <v>1368</v>
      </c>
      <c r="N97">
        <v>1011</v>
      </c>
      <c r="O97" t="s">
        <v>627</v>
      </c>
      <c r="P97" t="s">
        <v>627</v>
      </c>
      <c r="Q97">
        <v>1</v>
      </c>
      <c r="X97">
        <v>0.3</v>
      </c>
      <c r="Y97">
        <v>0</v>
      </c>
      <c r="Z97">
        <v>260.5</v>
      </c>
      <c r="AA97">
        <v>18.62</v>
      </c>
      <c r="AB97">
        <v>0</v>
      </c>
      <c r="AC97">
        <v>0</v>
      </c>
      <c r="AD97">
        <v>1</v>
      </c>
      <c r="AE97">
        <v>0</v>
      </c>
      <c r="AF97" t="s">
        <v>32</v>
      </c>
      <c r="AG97">
        <v>0.33</v>
      </c>
      <c r="AH97">
        <v>3</v>
      </c>
      <c r="AI97">
        <v>-1</v>
      </c>
      <c r="AJ97" t="s">
        <v>3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ROW(Source!A110)</f>
        <v>110</v>
      </c>
      <c r="B98">
        <v>78711582</v>
      </c>
      <c r="C98">
        <v>78711564</v>
      </c>
      <c r="D98">
        <v>75170906</v>
      </c>
      <c r="E98">
        <v>1</v>
      </c>
      <c r="F98">
        <v>1</v>
      </c>
      <c r="G98">
        <v>1077</v>
      </c>
      <c r="H98">
        <v>2</v>
      </c>
      <c r="I98" t="s">
        <v>769</v>
      </c>
      <c r="J98" t="s">
        <v>770</v>
      </c>
      <c r="K98" t="s">
        <v>771</v>
      </c>
      <c r="L98">
        <v>1368</v>
      </c>
      <c r="N98">
        <v>1011</v>
      </c>
      <c r="O98" t="s">
        <v>627</v>
      </c>
      <c r="P98" t="s">
        <v>627</v>
      </c>
      <c r="Q98">
        <v>1</v>
      </c>
      <c r="X98">
        <v>0.3</v>
      </c>
      <c r="Y98">
        <v>0</v>
      </c>
      <c r="Z98">
        <v>163.81</v>
      </c>
      <c r="AA98">
        <v>14.54</v>
      </c>
      <c r="AB98">
        <v>0</v>
      </c>
      <c r="AC98">
        <v>0</v>
      </c>
      <c r="AD98">
        <v>1</v>
      </c>
      <c r="AE98">
        <v>0</v>
      </c>
      <c r="AF98" t="s">
        <v>32</v>
      </c>
      <c r="AG98">
        <v>0.33</v>
      </c>
      <c r="AH98">
        <v>3</v>
      </c>
      <c r="AI98">
        <v>-1</v>
      </c>
      <c r="AJ98" t="s">
        <v>3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ROW(Source!A110)</f>
        <v>110</v>
      </c>
      <c r="B99">
        <v>78711583</v>
      </c>
      <c r="C99">
        <v>78711564</v>
      </c>
      <c r="D99">
        <v>75170930</v>
      </c>
      <c r="E99">
        <v>1</v>
      </c>
      <c r="F99">
        <v>1</v>
      </c>
      <c r="G99">
        <v>1077</v>
      </c>
      <c r="H99">
        <v>2</v>
      </c>
      <c r="I99" t="s">
        <v>772</v>
      </c>
      <c r="J99" t="s">
        <v>773</v>
      </c>
      <c r="K99" t="s">
        <v>774</v>
      </c>
      <c r="L99">
        <v>1368</v>
      </c>
      <c r="N99">
        <v>1011</v>
      </c>
      <c r="O99" t="s">
        <v>627</v>
      </c>
      <c r="P99" t="s">
        <v>627</v>
      </c>
      <c r="Q99">
        <v>1</v>
      </c>
      <c r="X99">
        <v>0.3</v>
      </c>
      <c r="Y99">
        <v>0</v>
      </c>
      <c r="Z99">
        <v>283.89999999999998</v>
      </c>
      <c r="AA99">
        <v>14.54</v>
      </c>
      <c r="AB99">
        <v>0</v>
      </c>
      <c r="AC99">
        <v>0</v>
      </c>
      <c r="AD99">
        <v>1</v>
      </c>
      <c r="AE99">
        <v>0</v>
      </c>
      <c r="AF99" t="s">
        <v>32</v>
      </c>
      <c r="AG99">
        <v>0.33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ROW(Source!A110)</f>
        <v>110</v>
      </c>
      <c r="B100">
        <v>78711584</v>
      </c>
      <c r="C100">
        <v>78711564</v>
      </c>
      <c r="D100">
        <v>75170910</v>
      </c>
      <c r="E100">
        <v>1</v>
      </c>
      <c r="F100">
        <v>1</v>
      </c>
      <c r="G100">
        <v>1077</v>
      </c>
      <c r="H100">
        <v>2</v>
      </c>
      <c r="I100" t="s">
        <v>775</v>
      </c>
      <c r="J100" t="s">
        <v>776</v>
      </c>
      <c r="K100" t="s">
        <v>777</v>
      </c>
      <c r="L100">
        <v>1368</v>
      </c>
      <c r="N100">
        <v>1011</v>
      </c>
      <c r="O100" t="s">
        <v>627</v>
      </c>
      <c r="P100" t="s">
        <v>627</v>
      </c>
      <c r="Q100">
        <v>1</v>
      </c>
      <c r="X100">
        <v>0.3</v>
      </c>
      <c r="Y100">
        <v>0</v>
      </c>
      <c r="Z100">
        <v>189.45</v>
      </c>
      <c r="AA100">
        <v>16.93</v>
      </c>
      <c r="AB100">
        <v>0</v>
      </c>
      <c r="AC100">
        <v>0</v>
      </c>
      <c r="AD100">
        <v>1</v>
      </c>
      <c r="AE100">
        <v>0</v>
      </c>
      <c r="AF100" t="s">
        <v>32</v>
      </c>
      <c r="AG100">
        <v>0.33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ROW(Source!A110)</f>
        <v>110</v>
      </c>
      <c r="B101">
        <v>78711585</v>
      </c>
      <c r="C101">
        <v>78711564</v>
      </c>
      <c r="D101">
        <v>75170911</v>
      </c>
      <c r="E101">
        <v>1</v>
      </c>
      <c r="F101">
        <v>1</v>
      </c>
      <c r="G101">
        <v>1077</v>
      </c>
      <c r="H101">
        <v>2</v>
      </c>
      <c r="I101" t="s">
        <v>656</v>
      </c>
      <c r="J101" t="s">
        <v>657</v>
      </c>
      <c r="K101" t="s">
        <v>658</v>
      </c>
      <c r="L101">
        <v>1368</v>
      </c>
      <c r="N101">
        <v>1011</v>
      </c>
      <c r="O101" t="s">
        <v>627</v>
      </c>
      <c r="P101" t="s">
        <v>627</v>
      </c>
      <c r="Q101">
        <v>1</v>
      </c>
      <c r="X101">
        <v>0.9</v>
      </c>
      <c r="Y101">
        <v>0</v>
      </c>
      <c r="Z101">
        <v>180.35</v>
      </c>
      <c r="AA101">
        <v>16.93</v>
      </c>
      <c r="AB101">
        <v>0</v>
      </c>
      <c r="AC101">
        <v>0</v>
      </c>
      <c r="AD101">
        <v>1</v>
      </c>
      <c r="AE101">
        <v>0</v>
      </c>
      <c r="AF101" t="s">
        <v>32</v>
      </c>
      <c r="AG101">
        <v>0.99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ROW(Source!A110)</f>
        <v>110</v>
      </c>
      <c r="B102">
        <v>78711586</v>
      </c>
      <c r="C102">
        <v>78711564</v>
      </c>
      <c r="D102">
        <v>75147766</v>
      </c>
      <c r="E102">
        <v>1</v>
      </c>
      <c r="F102">
        <v>1</v>
      </c>
      <c r="G102">
        <v>1077</v>
      </c>
      <c r="H102">
        <v>3</v>
      </c>
      <c r="I102" t="s">
        <v>778</v>
      </c>
      <c r="J102" t="s">
        <v>779</v>
      </c>
      <c r="K102" t="s">
        <v>780</v>
      </c>
      <c r="L102">
        <v>1348</v>
      </c>
      <c r="N102">
        <v>1009</v>
      </c>
      <c r="O102" t="s">
        <v>228</v>
      </c>
      <c r="P102" t="s">
        <v>228</v>
      </c>
      <c r="Q102">
        <v>1000</v>
      </c>
      <c r="X102">
        <v>0.04</v>
      </c>
      <c r="Y102">
        <v>1445.87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3</v>
      </c>
      <c r="AG102">
        <v>0.04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ROW(Source!A110)</f>
        <v>110</v>
      </c>
      <c r="B103">
        <v>78711587</v>
      </c>
      <c r="C103">
        <v>78711564</v>
      </c>
      <c r="D103">
        <v>75131768</v>
      </c>
      <c r="E103">
        <v>1077</v>
      </c>
      <c r="F103">
        <v>1</v>
      </c>
      <c r="G103">
        <v>1077</v>
      </c>
      <c r="H103">
        <v>3</v>
      </c>
      <c r="I103" t="s">
        <v>781</v>
      </c>
      <c r="J103" t="s">
        <v>3</v>
      </c>
      <c r="K103" t="s">
        <v>782</v>
      </c>
      <c r="L103">
        <v>1348</v>
      </c>
      <c r="N103">
        <v>1009</v>
      </c>
      <c r="O103" t="s">
        <v>228</v>
      </c>
      <c r="P103" t="s">
        <v>228</v>
      </c>
      <c r="Q103">
        <v>1000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ROW(Source!A112)</f>
        <v>112</v>
      </c>
      <c r="B104">
        <v>78711595</v>
      </c>
      <c r="C104">
        <v>78711589</v>
      </c>
      <c r="D104">
        <v>75094012</v>
      </c>
      <c r="E104">
        <v>1077</v>
      </c>
      <c r="F104">
        <v>1</v>
      </c>
      <c r="G104">
        <v>1077</v>
      </c>
      <c r="H104">
        <v>1</v>
      </c>
      <c r="I104" t="s">
        <v>621</v>
      </c>
      <c r="J104" t="s">
        <v>3</v>
      </c>
      <c r="K104" t="s">
        <v>622</v>
      </c>
      <c r="L104">
        <v>1191</v>
      </c>
      <c r="N104">
        <v>1013</v>
      </c>
      <c r="O104" t="s">
        <v>623</v>
      </c>
      <c r="P104" t="s">
        <v>623</v>
      </c>
      <c r="Q104">
        <v>1</v>
      </c>
      <c r="X104">
        <v>0.53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1</v>
      </c>
      <c r="AF104" t="s">
        <v>235</v>
      </c>
      <c r="AG104">
        <v>1.7490000000000001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ROW(Source!A112)</f>
        <v>112</v>
      </c>
      <c r="B105">
        <v>78711596</v>
      </c>
      <c r="C105">
        <v>78711589</v>
      </c>
      <c r="D105">
        <v>75170824</v>
      </c>
      <c r="E105">
        <v>1</v>
      </c>
      <c r="F105">
        <v>1</v>
      </c>
      <c r="G105">
        <v>1077</v>
      </c>
      <c r="H105">
        <v>2</v>
      </c>
      <c r="I105" t="s">
        <v>763</v>
      </c>
      <c r="J105" t="s">
        <v>764</v>
      </c>
      <c r="K105" t="s">
        <v>765</v>
      </c>
      <c r="L105">
        <v>1368</v>
      </c>
      <c r="N105">
        <v>1011</v>
      </c>
      <c r="O105" t="s">
        <v>627</v>
      </c>
      <c r="P105" t="s">
        <v>627</v>
      </c>
      <c r="Q105">
        <v>1</v>
      </c>
      <c r="X105">
        <v>7.4999999999999997E-2</v>
      </c>
      <c r="Y105">
        <v>0</v>
      </c>
      <c r="Z105">
        <v>153.94999999999999</v>
      </c>
      <c r="AA105">
        <v>14.54</v>
      </c>
      <c r="AB105">
        <v>0</v>
      </c>
      <c r="AC105">
        <v>0</v>
      </c>
      <c r="AD105">
        <v>1</v>
      </c>
      <c r="AE105">
        <v>0</v>
      </c>
      <c r="AF105" t="s">
        <v>235</v>
      </c>
      <c r="AG105">
        <v>0.2475</v>
      </c>
      <c r="AH105">
        <v>3</v>
      </c>
      <c r="AI105">
        <v>-1</v>
      </c>
      <c r="AJ105" t="s">
        <v>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ROW(Source!A112)</f>
        <v>112</v>
      </c>
      <c r="B106">
        <v>78711597</v>
      </c>
      <c r="C106">
        <v>78711589</v>
      </c>
      <c r="D106">
        <v>75170930</v>
      </c>
      <c r="E106">
        <v>1</v>
      </c>
      <c r="F106">
        <v>1</v>
      </c>
      <c r="G106">
        <v>1077</v>
      </c>
      <c r="H106">
        <v>2</v>
      </c>
      <c r="I106" t="s">
        <v>772</v>
      </c>
      <c r="J106" t="s">
        <v>773</v>
      </c>
      <c r="K106" t="s">
        <v>774</v>
      </c>
      <c r="L106">
        <v>1368</v>
      </c>
      <c r="N106">
        <v>1011</v>
      </c>
      <c r="O106" t="s">
        <v>627</v>
      </c>
      <c r="P106" t="s">
        <v>627</v>
      </c>
      <c r="Q106">
        <v>1</v>
      </c>
      <c r="X106">
        <v>7.4999999999999997E-2</v>
      </c>
      <c r="Y106">
        <v>0</v>
      </c>
      <c r="Z106">
        <v>283.89999999999998</v>
      </c>
      <c r="AA106">
        <v>14.54</v>
      </c>
      <c r="AB106">
        <v>0</v>
      </c>
      <c r="AC106">
        <v>0</v>
      </c>
      <c r="AD106">
        <v>1</v>
      </c>
      <c r="AE106">
        <v>0</v>
      </c>
      <c r="AF106" t="s">
        <v>235</v>
      </c>
      <c r="AG106">
        <v>0.2475</v>
      </c>
      <c r="AH106">
        <v>3</v>
      </c>
      <c r="AI106">
        <v>-1</v>
      </c>
      <c r="AJ106" t="s">
        <v>3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ROW(Source!A112)</f>
        <v>112</v>
      </c>
      <c r="B107">
        <v>78711598</v>
      </c>
      <c r="C107">
        <v>78711589</v>
      </c>
      <c r="D107">
        <v>75131768</v>
      </c>
      <c r="E107">
        <v>1077</v>
      </c>
      <c r="F107">
        <v>1</v>
      </c>
      <c r="G107">
        <v>1077</v>
      </c>
      <c r="H107">
        <v>3</v>
      </c>
      <c r="I107" t="s">
        <v>781</v>
      </c>
      <c r="J107" t="s">
        <v>3</v>
      </c>
      <c r="K107" t="s">
        <v>782</v>
      </c>
      <c r="L107">
        <v>1348</v>
      </c>
      <c r="N107">
        <v>1009</v>
      </c>
      <c r="O107" t="s">
        <v>228</v>
      </c>
      <c r="P107" t="s">
        <v>228</v>
      </c>
      <c r="Q107">
        <v>1000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 t="s">
        <v>234</v>
      </c>
      <c r="AG107">
        <v>0</v>
      </c>
      <c r="AH107">
        <v>3</v>
      </c>
      <c r="AI107">
        <v>-1</v>
      </c>
      <c r="AJ107" t="s">
        <v>3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ROW(Source!A114)</f>
        <v>114</v>
      </c>
      <c r="B108">
        <v>78711613</v>
      </c>
      <c r="C108">
        <v>78711600</v>
      </c>
      <c r="D108">
        <v>75094012</v>
      </c>
      <c r="E108">
        <v>1077</v>
      </c>
      <c r="F108">
        <v>1</v>
      </c>
      <c r="G108">
        <v>1077</v>
      </c>
      <c r="H108">
        <v>1</v>
      </c>
      <c r="I108" t="s">
        <v>621</v>
      </c>
      <c r="J108" t="s">
        <v>3</v>
      </c>
      <c r="K108" t="s">
        <v>622</v>
      </c>
      <c r="L108">
        <v>1191</v>
      </c>
      <c r="N108">
        <v>1013</v>
      </c>
      <c r="O108" t="s">
        <v>623</v>
      </c>
      <c r="P108" t="s">
        <v>623</v>
      </c>
      <c r="Q108">
        <v>1</v>
      </c>
      <c r="X108">
        <v>4.29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1</v>
      </c>
      <c r="AF108" t="s">
        <v>32</v>
      </c>
      <c r="AG108">
        <v>4.7190000000000003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ROW(Source!A114)</f>
        <v>114</v>
      </c>
      <c r="B109">
        <v>78711614</v>
      </c>
      <c r="C109">
        <v>78711600</v>
      </c>
      <c r="D109">
        <v>75171111</v>
      </c>
      <c r="E109">
        <v>1</v>
      </c>
      <c r="F109">
        <v>1</v>
      </c>
      <c r="G109">
        <v>1077</v>
      </c>
      <c r="H109">
        <v>2</v>
      </c>
      <c r="I109" t="s">
        <v>629</v>
      </c>
      <c r="J109" t="s">
        <v>630</v>
      </c>
      <c r="K109" t="s">
        <v>631</v>
      </c>
      <c r="L109">
        <v>1368</v>
      </c>
      <c r="N109">
        <v>1011</v>
      </c>
      <c r="O109" t="s">
        <v>627</v>
      </c>
      <c r="P109" t="s">
        <v>627</v>
      </c>
      <c r="Q109">
        <v>1</v>
      </c>
      <c r="X109">
        <v>0.3</v>
      </c>
      <c r="Y109">
        <v>0</v>
      </c>
      <c r="Z109">
        <v>41.45</v>
      </c>
      <c r="AA109">
        <v>12.62</v>
      </c>
      <c r="AB109">
        <v>0</v>
      </c>
      <c r="AC109">
        <v>0</v>
      </c>
      <c r="AD109">
        <v>1</v>
      </c>
      <c r="AE109">
        <v>0</v>
      </c>
      <c r="AF109" t="s">
        <v>32</v>
      </c>
      <c r="AG109">
        <v>0.33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ROW(Source!A114)</f>
        <v>114</v>
      </c>
      <c r="B110">
        <v>78711615</v>
      </c>
      <c r="C110">
        <v>78711600</v>
      </c>
      <c r="D110">
        <v>75170824</v>
      </c>
      <c r="E110">
        <v>1</v>
      </c>
      <c r="F110">
        <v>1</v>
      </c>
      <c r="G110">
        <v>1077</v>
      </c>
      <c r="H110">
        <v>2</v>
      </c>
      <c r="I110" t="s">
        <v>763</v>
      </c>
      <c r="J110" t="s">
        <v>764</v>
      </c>
      <c r="K110" t="s">
        <v>765</v>
      </c>
      <c r="L110">
        <v>1368</v>
      </c>
      <c r="N110">
        <v>1011</v>
      </c>
      <c r="O110" t="s">
        <v>627</v>
      </c>
      <c r="P110" t="s">
        <v>627</v>
      </c>
      <c r="Q110">
        <v>1</v>
      </c>
      <c r="X110">
        <v>0.3</v>
      </c>
      <c r="Y110">
        <v>0</v>
      </c>
      <c r="Z110">
        <v>153.94999999999999</v>
      </c>
      <c r="AA110">
        <v>14.54</v>
      </c>
      <c r="AB110">
        <v>0</v>
      </c>
      <c r="AC110">
        <v>0</v>
      </c>
      <c r="AD110">
        <v>1</v>
      </c>
      <c r="AE110">
        <v>0</v>
      </c>
      <c r="AF110" t="s">
        <v>32</v>
      </c>
      <c r="AG110">
        <v>0.33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ROW(Source!A114)</f>
        <v>114</v>
      </c>
      <c r="B111">
        <v>78711616</v>
      </c>
      <c r="C111">
        <v>78711600</v>
      </c>
      <c r="D111">
        <v>75170917</v>
      </c>
      <c r="E111">
        <v>1</v>
      </c>
      <c r="F111">
        <v>1</v>
      </c>
      <c r="G111">
        <v>1077</v>
      </c>
      <c r="H111">
        <v>2</v>
      </c>
      <c r="I111" t="s">
        <v>653</v>
      </c>
      <c r="J111" t="s">
        <v>654</v>
      </c>
      <c r="K111" t="s">
        <v>655</v>
      </c>
      <c r="L111">
        <v>1368</v>
      </c>
      <c r="N111">
        <v>1011</v>
      </c>
      <c r="O111" t="s">
        <v>627</v>
      </c>
      <c r="P111" t="s">
        <v>627</v>
      </c>
      <c r="Q111">
        <v>1</v>
      </c>
      <c r="X111">
        <v>0.3</v>
      </c>
      <c r="Y111">
        <v>0</v>
      </c>
      <c r="Z111">
        <v>140.38</v>
      </c>
      <c r="AA111">
        <v>12.62</v>
      </c>
      <c r="AB111">
        <v>0</v>
      </c>
      <c r="AC111">
        <v>0</v>
      </c>
      <c r="AD111">
        <v>1</v>
      </c>
      <c r="AE111">
        <v>0</v>
      </c>
      <c r="AF111" t="s">
        <v>32</v>
      </c>
      <c r="AG111">
        <v>0.33</v>
      </c>
      <c r="AH111">
        <v>3</v>
      </c>
      <c r="AI111">
        <v>-1</v>
      </c>
      <c r="AJ111" t="s">
        <v>3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ROW(Source!A114)</f>
        <v>114</v>
      </c>
      <c r="B112">
        <v>78711617</v>
      </c>
      <c r="C112">
        <v>78711600</v>
      </c>
      <c r="D112">
        <v>75170918</v>
      </c>
      <c r="E112">
        <v>1</v>
      </c>
      <c r="F112">
        <v>1</v>
      </c>
      <c r="G112">
        <v>1077</v>
      </c>
      <c r="H112">
        <v>2</v>
      </c>
      <c r="I112" t="s">
        <v>766</v>
      </c>
      <c r="J112" t="s">
        <v>767</v>
      </c>
      <c r="K112" t="s">
        <v>768</v>
      </c>
      <c r="L112">
        <v>1368</v>
      </c>
      <c r="N112">
        <v>1011</v>
      </c>
      <c r="O112" t="s">
        <v>627</v>
      </c>
      <c r="P112" t="s">
        <v>627</v>
      </c>
      <c r="Q112">
        <v>1</v>
      </c>
      <c r="X112">
        <v>0.3</v>
      </c>
      <c r="Y112">
        <v>0</v>
      </c>
      <c r="Z112">
        <v>260.5</v>
      </c>
      <c r="AA112">
        <v>18.62</v>
      </c>
      <c r="AB112">
        <v>0</v>
      </c>
      <c r="AC112">
        <v>0</v>
      </c>
      <c r="AD112">
        <v>1</v>
      </c>
      <c r="AE112">
        <v>0</v>
      </c>
      <c r="AF112" t="s">
        <v>32</v>
      </c>
      <c r="AG112">
        <v>0.33</v>
      </c>
      <c r="AH112">
        <v>3</v>
      </c>
      <c r="AI112">
        <v>-1</v>
      </c>
      <c r="AJ112" t="s">
        <v>3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ROW(Source!A114)</f>
        <v>114</v>
      </c>
      <c r="B113">
        <v>78711618</v>
      </c>
      <c r="C113">
        <v>78711600</v>
      </c>
      <c r="D113">
        <v>75170906</v>
      </c>
      <c r="E113">
        <v>1</v>
      </c>
      <c r="F113">
        <v>1</v>
      </c>
      <c r="G113">
        <v>1077</v>
      </c>
      <c r="H113">
        <v>2</v>
      </c>
      <c r="I113" t="s">
        <v>769</v>
      </c>
      <c r="J113" t="s">
        <v>770</v>
      </c>
      <c r="K113" t="s">
        <v>771</v>
      </c>
      <c r="L113">
        <v>1368</v>
      </c>
      <c r="N113">
        <v>1011</v>
      </c>
      <c r="O113" t="s">
        <v>627</v>
      </c>
      <c r="P113" t="s">
        <v>627</v>
      </c>
      <c r="Q113">
        <v>1</v>
      </c>
      <c r="X113">
        <v>0.3</v>
      </c>
      <c r="Y113">
        <v>0</v>
      </c>
      <c r="Z113">
        <v>163.81</v>
      </c>
      <c r="AA113">
        <v>14.54</v>
      </c>
      <c r="AB113">
        <v>0</v>
      </c>
      <c r="AC113">
        <v>0</v>
      </c>
      <c r="AD113">
        <v>1</v>
      </c>
      <c r="AE113">
        <v>0</v>
      </c>
      <c r="AF113" t="s">
        <v>32</v>
      </c>
      <c r="AG113">
        <v>0.33</v>
      </c>
      <c r="AH113">
        <v>3</v>
      </c>
      <c r="AI113">
        <v>-1</v>
      </c>
      <c r="AJ113" t="s">
        <v>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ROW(Source!A114)</f>
        <v>114</v>
      </c>
      <c r="B114">
        <v>78711619</v>
      </c>
      <c r="C114">
        <v>78711600</v>
      </c>
      <c r="D114">
        <v>75170930</v>
      </c>
      <c r="E114">
        <v>1</v>
      </c>
      <c r="F114">
        <v>1</v>
      </c>
      <c r="G114">
        <v>1077</v>
      </c>
      <c r="H114">
        <v>2</v>
      </c>
      <c r="I114" t="s">
        <v>772</v>
      </c>
      <c r="J114" t="s">
        <v>773</v>
      </c>
      <c r="K114" t="s">
        <v>774</v>
      </c>
      <c r="L114">
        <v>1368</v>
      </c>
      <c r="N114">
        <v>1011</v>
      </c>
      <c r="O114" t="s">
        <v>627</v>
      </c>
      <c r="P114" t="s">
        <v>627</v>
      </c>
      <c r="Q114">
        <v>1</v>
      </c>
      <c r="X114">
        <v>0.3</v>
      </c>
      <c r="Y114">
        <v>0</v>
      </c>
      <c r="Z114">
        <v>283.89999999999998</v>
      </c>
      <c r="AA114">
        <v>14.54</v>
      </c>
      <c r="AB114">
        <v>0</v>
      </c>
      <c r="AC114">
        <v>0</v>
      </c>
      <c r="AD114">
        <v>1</v>
      </c>
      <c r="AE114">
        <v>0</v>
      </c>
      <c r="AF114" t="s">
        <v>32</v>
      </c>
      <c r="AG114">
        <v>0.33</v>
      </c>
      <c r="AH114">
        <v>3</v>
      </c>
      <c r="AI114">
        <v>-1</v>
      </c>
      <c r="AJ114" t="s">
        <v>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ROW(Source!A114)</f>
        <v>114</v>
      </c>
      <c r="B115">
        <v>78711620</v>
      </c>
      <c r="C115">
        <v>78711600</v>
      </c>
      <c r="D115">
        <v>75170910</v>
      </c>
      <c r="E115">
        <v>1</v>
      </c>
      <c r="F115">
        <v>1</v>
      </c>
      <c r="G115">
        <v>1077</v>
      </c>
      <c r="H115">
        <v>2</v>
      </c>
      <c r="I115" t="s">
        <v>775</v>
      </c>
      <c r="J115" t="s">
        <v>776</v>
      </c>
      <c r="K115" t="s">
        <v>777</v>
      </c>
      <c r="L115">
        <v>1368</v>
      </c>
      <c r="N115">
        <v>1011</v>
      </c>
      <c r="O115" t="s">
        <v>627</v>
      </c>
      <c r="P115" t="s">
        <v>627</v>
      </c>
      <c r="Q115">
        <v>1</v>
      </c>
      <c r="X115">
        <v>0.3</v>
      </c>
      <c r="Y115">
        <v>0</v>
      </c>
      <c r="Z115">
        <v>189.45</v>
      </c>
      <c r="AA115">
        <v>16.93</v>
      </c>
      <c r="AB115">
        <v>0</v>
      </c>
      <c r="AC115">
        <v>0</v>
      </c>
      <c r="AD115">
        <v>1</v>
      </c>
      <c r="AE115">
        <v>0</v>
      </c>
      <c r="AF115" t="s">
        <v>32</v>
      </c>
      <c r="AG115">
        <v>0.33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ROW(Source!A114)</f>
        <v>114</v>
      </c>
      <c r="B116">
        <v>78711621</v>
      </c>
      <c r="C116">
        <v>78711600</v>
      </c>
      <c r="D116">
        <v>75170911</v>
      </c>
      <c r="E116">
        <v>1</v>
      </c>
      <c r="F116">
        <v>1</v>
      </c>
      <c r="G116">
        <v>1077</v>
      </c>
      <c r="H116">
        <v>2</v>
      </c>
      <c r="I116" t="s">
        <v>656</v>
      </c>
      <c r="J116" t="s">
        <v>657</v>
      </c>
      <c r="K116" t="s">
        <v>658</v>
      </c>
      <c r="L116">
        <v>1368</v>
      </c>
      <c r="N116">
        <v>1011</v>
      </c>
      <c r="O116" t="s">
        <v>627</v>
      </c>
      <c r="P116" t="s">
        <v>627</v>
      </c>
      <c r="Q116">
        <v>1</v>
      </c>
      <c r="X116">
        <v>0.9</v>
      </c>
      <c r="Y116">
        <v>0</v>
      </c>
      <c r="Z116">
        <v>180.35</v>
      </c>
      <c r="AA116">
        <v>16.93</v>
      </c>
      <c r="AB116">
        <v>0</v>
      </c>
      <c r="AC116">
        <v>0</v>
      </c>
      <c r="AD116">
        <v>1</v>
      </c>
      <c r="AE116">
        <v>0</v>
      </c>
      <c r="AF116" t="s">
        <v>32</v>
      </c>
      <c r="AG116">
        <v>0.99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ROW(Source!A114)</f>
        <v>114</v>
      </c>
      <c r="B117">
        <v>78711622</v>
      </c>
      <c r="C117">
        <v>78711600</v>
      </c>
      <c r="D117">
        <v>75147766</v>
      </c>
      <c r="E117">
        <v>1</v>
      </c>
      <c r="F117">
        <v>1</v>
      </c>
      <c r="G117">
        <v>1077</v>
      </c>
      <c r="H117">
        <v>3</v>
      </c>
      <c r="I117" t="s">
        <v>778</v>
      </c>
      <c r="J117" t="s">
        <v>779</v>
      </c>
      <c r="K117" t="s">
        <v>780</v>
      </c>
      <c r="L117">
        <v>1348</v>
      </c>
      <c r="N117">
        <v>1009</v>
      </c>
      <c r="O117" t="s">
        <v>228</v>
      </c>
      <c r="P117" t="s">
        <v>228</v>
      </c>
      <c r="Q117">
        <v>1000</v>
      </c>
      <c r="X117">
        <v>0.04</v>
      </c>
      <c r="Y117">
        <v>1445.87</v>
      </c>
      <c r="Z117">
        <v>0</v>
      </c>
      <c r="AA117">
        <v>0</v>
      </c>
      <c r="AB117">
        <v>0</v>
      </c>
      <c r="AC117">
        <v>0</v>
      </c>
      <c r="AD117">
        <v>1</v>
      </c>
      <c r="AE117">
        <v>0</v>
      </c>
      <c r="AF117" t="s">
        <v>3</v>
      </c>
      <c r="AG117">
        <v>0.04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ROW(Source!A114)</f>
        <v>114</v>
      </c>
      <c r="B118">
        <v>78711623</v>
      </c>
      <c r="C118">
        <v>78711600</v>
      </c>
      <c r="D118">
        <v>75131768</v>
      </c>
      <c r="E118">
        <v>1077</v>
      </c>
      <c r="F118">
        <v>1</v>
      </c>
      <c r="G118">
        <v>1077</v>
      </c>
      <c r="H118">
        <v>3</v>
      </c>
      <c r="I118" t="s">
        <v>781</v>
      </c>
      <c r="J118" t="s">
        <v>3</v>
      </c>
      <c r="K118" t="s">
        <v>782</v>
      </c>
      <c r="L118">
        <v>1348</v>
      </c>
      <c r="N118">
        <v>1009</v>
      </c>
      <c r="O118" t="s">
        <v>228</v>
      </c>
      <c r="P118" t="s">
        <v>228</v>
      </c>
      <c r="Q118">
        <v>1000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 t="s">
        <v>3</v>
      </c>
      <c r="AG118">
        <v>0</v>
      </c>
      <c r="AH118">
        <v>3</v>
      </c>
      <c r="AI118">
        <v>-1</v>
      </c>
      <c r="AJ118" t="s">
        <v>3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ROW(Source!A116)</f>
        <v>116</v>
      </c>
      <c r="B119">
        <v>78711631</v>
      </c>
      <c r="C119">
        <v>78711625</v>
      </c>
      <c r="D119">
        <v>75094012</v>
      </c>
      <c r="E119">
        <v>1077</v>
      </c>
      <c r="F119">
        <v>1</v>
      </c>
      <c r="G119">
        <v>1077</v>
      </c>
      <c r="H119">
        <v>1</v>
      </c>
      <c r="I119" t="s">
        <v>621</v>
      </c>
      <c r="J119" t="s">
        <v>3</v>
      </c>
      <c r="K119" t="s">
        <v>622</v>
      </c>
      <c r="L119">
        <v>1191</v>
      </c>
      <c r="N119">
        <v>1013</v>
      </c>
      <c r="O119" t="s">
        <v>623</v>
      </c>
      <c r="P119" t="s">
        <v>623</v>
      </c>
      <c r="Q119">
        <v>1</v>
      </c>
      <c r="X119">
        <v>0.53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241</v>
      </c>
      <c r="AG119">
        <v>1.1659999999999999</v>
      </c>
      <c r="AH119">
        <v>3</v>
      </c>
      <c r="AI119">
        <v>-1</v>
      </c>
      <c r="AJ119" t="s">
        <v>3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ROW(Source!A116)</f>
        <v>116</v>
      </c>
      <c r="B120">
        <v>78711632</v>
      </c>
      <c r="C120">
        <v>78711625</v>
      </c>
      <c r="D120">
        <v>75170824</v>
      </c>
      <c r="E120">
        <v>1</v>
      </c>
      <c r="F120">
        <v>1</v>
      </c>
      <c r="G120">
        <v>1077</v>
      </c>
      <c r="H120">
        <v>2</v>
      </c>
      <c r="I120" t="s">
        <v>763</v>
      </c>
      <c r="J120" t="s">
        <v>764</v>
      </c>
      <c r="K120" t="s">
        <v>765</v>
      </c>
      <c r="L120">
        <v>1368</v>
      </c>
      <c r="N120">
        <v>1011</v>
      </c>
      <c r="O120" t="s">
        <v>627</v>
      </c>
      <c r="P120" t="s">
        <v>627</v>
      </c>
      <c r="Q120">
        <v>1</v>
      </c>
      <c r="X120">
        <v>7.4999999999999997E-2</v>
      </c>
      <c r="Y120">
        <v>0</v>
      </c>
      <c r="Z120">
        <v>153.94999999999999</v>
      </c>
      <c r="AA120">
        <v>14.54</v>
      </c>
      <c r="AB120">
        <v>0</v>
      </c>
      <c r="AC120">
        <v>0</v>
      </c>
      <c r="AD120">
        <v>1</v>
      </c>
      <c r="AE120">
        <v>0</v>
      </c>
      <c r="AF120" t="s">
        <v>241</v>
      </c>
      <c r="AG120">
        <v>0.16500000000000001</v>
      </c>
      <c r="AH120">
        <v>3</v>
      </c>
      <c r="AI120">
        <v>-1</v>
      </c>
      <c r="AJ120" t="s">
        <v>3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ROW(Source!A116)</f>
        <v>116</v>
      </c>
      <c r="B121">
        <v>78711633</v>
      </c>
      <c r="C121">
        <v>78711625</v>
      </c>
      <c r="D121">
        <v>75170930</v>
      </c>
      <c r="E121">
        <v>1</v>
      </c>
      <c r="F121">
        <v>1</v>
      </c>
      <c r="G121">
        <v>1077</v>
      </c>
      <c r="H121">
        <v>2</v>
      </c>
      <c r="I121" t="s">
        <v>772</v>
      </c>
      <c r="J121" t="s">
        <v>773</v>
      </c>
      <c r="K121" t="s">
        <v>774</v>
      </c>
      <c r="L121">
        <v>1368</v>
      </c>
      <c r="N121">
        <v>1011</v>
      </c>
      <c r="O121" t="s">
        <v>627</v>
      </c>
      <c r="P121" t="s">
        <v>627</v>
      </c>
      <c r="Q121">
        <v>1</v>
      </c>
      <c r="X121">
        <v>7.4999999999999997E-2</v>
      </c>
      <c r="Y121">
        <v>0</v>
      </c>
      <c r="Z121">
        <v>283.89999999999998</v>
      </c>
      <c r="AA121">
        <v>14.54</v>
      </c>
      <c r="AB121">
        <v>0</v>
      </c>
      <c r="AC121">
        <v>0</v>
      </c>
      <c r="AD121">
        <v>1</v>
      </c>
      <c r="AE121">
        <v>0</v>
      </c>
      <c r="AF121" t="s">
        <v>241</v>
      </c>
      <c r="AG121">
        <v>0.16500000000000001</v>
      </c>
      <c r="AH121">
        <v>3</v>
      </c>
      <c r="AI121">
        <v>-1</v>
      </c>
      <c r="AJ121" t="s">
        <v>3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ROW(Source!A116)</f>
        <v>116</v>
      </c>
      <c r="B122">
        <v>78711634</v>
      </c>
      <c r="C122">
        <v>78711625</v>
      </c>
      <c r="D122">
        <v>75131768</v>
      </c>
      <c r="E122">
        <v>1077</v>
      </c>
      <c r="F122">
        <v>1</v>
      </c>
      <c r="G122">
        <v>1077</v>
      </c>
      <c r="H122">
        <v>3</v>
      </c>
      <c r="I122" t="s">
        <v>781</v>
      </c>
      <c r="J122" t="s">
        <v>3</v>
      </c>
      <c r="K122" t="s">
        <v>782</v>
      </c>
      <c r="L122">
        <v>1348</v>
      </c>
      <c r="N122">
        <v>1009</v>
      </c>
      <c r="O122" t="s">
        <v>228</v>
      </c>
      <c r="P122" t="s">
        <v>228</v>
      </c>
      <c r="Q122">
        <v>1000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 t="s">
        <v>240</v>
      </c>
      <c r="AG122">
        <v>0</v>
      </c>
      <c r="AH122">
        <v>3</v>
      </c>
      <c r="AI122">
        <v>-1</v>
      </c>
      <c r="AJ122" t="s">
        <v>3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ROW(Source!A118)</f>
        <v>118</v>
      </c>
      <c r="B123">
        <v>78711649</v>
      </c>
      <c r="C123">
        <v>78711636</v>
      </c>
      <c r="D123">
        <v>75094012</v>
      </c>
      <c r="E123">
        <v>1077</v>
      </c>
      <c r="F123">
        <v>1</v>
      </c>
      <c r="G123">
        <v>1077</v>
      </c>
      <c r="H123">
        <v>1</v>
      </c>
      <c r="I123" t="s">
        <v>621</v>
      </c>
      <c r="J123" t="s">
        <v>3</v>
      </c>
      <c r="K123" t="s">
        <v>622</v>
      </c>
      <c r="L123">
        <v>1191</v>
      </c>
      <c r="N123">
        <v>1013</v>
      </c>
      <c r="O123" t="s">
        <v>623</v>
      </c>
      <c r="P123" t="s">
        <v>623</v>
      </c>
      <c r="Q123">
        <v>1</v>
      </c>
      <c r="X123">
        <v>4.29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1</v>
      </c>
      <c r="AE123">
        <v>1</v>
      </c>
      <c r="AF123" t="s">
        <v>32</v>
      </c>
      <c r="AG123">
        <v>4.7190000000000003</v>
      </c>
      <c r="AH123">
        <v>3</v>
      </c>
      <c r="AI123">
        <v>-1</v>
      </c>
      <c r="AJ123" t="s">
        <v>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ROW(Source!A118)</f>
        <v>118</v>
      </c>
      <c r="B124">
        <v>78711650</v>
      </c>
      <c r="C124">
        <v>78711636</v>
      </c>
      <c r="D124">
        <v>75171111</v>
      </c>
      <c r="E124">
        <v>1</v>
      </c>
      <c r="F124">
        <v>1</v>
      </c>
      <c r="G124">
        <v>1077</v>
      </c>
      <c r="H124">
        <v>2</v>
      </c>
      <c r="I124" t="s">
        <v>629</v>
      </c>
      <c r="J124" t="s">
        <v>630</v>
      </c>
      <c r="K124" t="s">
        <v>631</v>
      </c>
      <c r="L124">
        <v>1368</v>
      </c>
      <c r="N124">
        <v>1011</v>
      </c>
      <c r="O124" t="s">
        <v>627</v>
      </c>
      <c r="P124" t="s">
        <v>627</v>
      </c>
      <c r="Q124">
        <v>1</v>
      </c>
      <c r="X124">
        <v>0.3</v>
      </c>
      <c r="Y124">
        <v>0</v>
      </c>
      <c r="Z124">
        <v>41.45</v>
      </c>
      <c r="AA124">
        <v>12.62</v>
      </c>
      <c r="AB124">
        <v>0</v>
      </c>
      <c r="AC124">
        <v>0</v>
      </c>
      <c r="AD124">
        <v>1</v>
      </c>
      <c r="AE124">
        <v>0</v>
      </c>
      <c r="AF124" t="s">
        <v>32</v>
      </c>
      <c r="AG124">
        <v>0.33</v>
      </c>
      <c r="AH124">
        <v>3</v>
      </c>
      <c r="AI124">
        <v>-1</v>
      </c>
      <c r="AJ124" t="s">
        <v>3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ROW(Source!A118)</f>
        <v>118</v>
      </c>
      <c r="B125">
        <v>78711651</v>
      </c>
      <c r="C125">
        <v>78711636</v>
      </c>
      <c r="D125">
        <v>75170824</v>
      </c>
      <c r="E125">
        <v>1</v>
      </c>
      <c r="F125">
        <v>1</v>
      </c>
      <c r="G125">
        <v>1077</v>
      </c>
      <c r="H125">
        <v>2</v>
      </c>
      <c r="I125" t="s">
        <v>763</v>
      </c>
      <c r="J125" t="s">
        <v>764</v>
      </c>
      <c r="K125" t="s">
        <v>765</v>
      </c>
      <c r="L125">
        <v>1368</v>
      </c>
      <c r="N125">
        <v>1011</v>
      </c>
      <c r="O125" t="s">
        <v>627</v>
      </c>
      <c r="P125" t="s">
        <v>627</v>
      </c>
      <c r="Q125">
        <v>1</v>
      </c>
      <c r="X125">
        <v>0.3</v>
      </c>
      <c r="Y125">
        <v>0</v>
      </c>
      <c r="Z125">
        <v>153.94999999999999</v>
      </c>
      <c r="AA125">
        <v>14.54</v>
      </c>
      <c r="AB125">
        <v>0</v>
      </c>
      <c r="AC125">
        <v>0</v>
      </c>
      <c r="AD125">
        <v>1</v>
      </c>
      <c r="AE125">
        <v>0</v>
      </c>
      <c r="AF125" t="s">
        <v>32</v>
      </c>
      <c r="AG125">
        <v>0.33</v>
      </c>
      <c r="AH125">
        <v>3</v>
      </c>
      <c r="AI125">
        <v>-1</v>
      </c>
      <c r="AJ125" t="s">
        <v>3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ROW(Source!A118)</f>
        <v>118</v>
      </c>
      <c r="B126">
        <v>78711652</v>
      </c>
      <c r="C126">
        <v>78711636</v>
      </c>
      <c r="D126">
        <v>75170917</v>
      </c>
      <c r="E126">
        <v>1</v>
      </c>
      <c r="F126">
        <v>1</v>
      </c>
      <c r="G126">
        <v>1077</v>
      </c>
      <c r="H126">
        <v>2</v>
      </c>
      <c r="I126" t="s">
        <v>653</v>
      </c>
      <c r="J126" t="s">
        <v>654</v>
      </c>
      <c r="K126" t="s">
        <v>655</v>
      </c>
      <c r="L126">
        <v>1368</v>
      </c>
      <c r="N126">
        <v>1011</v>
      </c>
      <c r="O126" t="s">
        <v>627</v>
      </c>
      <c r="P126" t="s">
        <v>627</v>
      </c>
      <c r="Q126">
        <v>1</v>
      </c>
      <c r="X126">
        <v>0.3</v>
      </c>
      <c r="Y126">
        <v>0</v>
      </c>
      <c r="Z126">
        <v>140.38</v>
      </c>
      <c r="AA126">
        <v>12.62</v>
      </c>
      <c r="AB126">
        <v>0</v>
      </c>
      <c r="AC126">
        <v>0</v>
      </c>
      <c r="AD126">
        <v>1</v>
      </c>
      <c r="AE126">
        <v>0</v>
      </c>
      <c r="AF126" t="s">
        <v>32</v>
      </c>
      <c r="AG126">
        <v>0.33</v>
      </c>
      <c r="AH126">
        <v>3</v>
      </c>
      <c r="AI126">
        <v>-1</v>
      </c>
      <c r="AJ126" t="s">
        <v>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ROW(Source!A118)</f>
        <v>118</v>
      </c>
      <c r="B127">
        <v>78711653</v>
      </c>
      <c r="C127">
        <v>78711636</v>
      </c>
      <c r="D127">
        <v>75170918</v>
      </c>
      <c r="E127">
        <v>1</v>
      </c>
      <c r="F127">
        <v>1</v>
      </c>
      <c r="G127">
        <v>1077</v>
      </c>
      <c r="H127">
        <v>2</v>
      </c>
      <c r="I127" t="s">
        <v>766</v>
      </c>
      <c r="J127" t="s">
        <v>767</v>
      </c>
      <c r="K127" t="s">
        <v>768</v>
      </c>
      <c r="L127">
        <v>1368</v>
      </c>
      <c r="N127">
        <v>1011</v>
      </c>
      <c r="O127" t="s">
        <v>627</v>
      </c>
      <c r="P127" t="s">
        <v>627</v>
      </c>
      <c r="Q127">
        <v>1</v>
      </c>
      <c r="X127">
        <v>0.3</v>
      </c>
      <c r="Y127">
        <v>0</v>
      </c>
      <c r="Z127">
        <v>260.5</v>
      </c>
      <c r="AA127">
        <v>18.62</v>
      </c>
      <c r="AB127">
        <v>0</v>
      </c>
      <c r="AC127">
        <v>0</v>
      </c>
      <c r="AD127">
        <v>1</v>
      </c>
      <c r="AE127">
        <v>0</v>
      </c>
      <c r="AF127" t="s">
        <v>32</v>
      </c>
      <c r="AG127">
        <v>0.33</v>
      </c>
      <c r="AH127">
        <v>3</v>
      </c>
      <c r="AI127">
        <v>-1</v>
      </c>
      <c r="AJ127" t="s">
        <v>3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ROW(Source!A118)</f>
        <v>118</v>
      </c>
      <c r="B128">
        <v>78711654</v>
      </c>
      <c r="C128">
        <v>78711636</v>
      </c>
      <c r="D128">
        <v>75170906</v>
      </c>
      <c r="E128">
        <v>1</v>
      </c>
      <c r="F128">
        <v>1</v>
      </c>
      <c r="G128">
        <v>1077</v>
      </c>
      <c r="H128">
        <v>2</v>
      </c>
      <c r="I128" t="s">
        <v>769</v>
      </c>
      <c r="J128" t="s">
        <v>770</v>
      </c>
      <c r="K128" t="s">
        <v>771</v>
      </c>
      <c r="L128">
        <v>1368</v>
      </c>
      <c r="N128">
        <v>1011</v>
      </c>
      <c r="O128" t="s">
        <v>627</v>
      </c>
      <c r="P128" t="s">
        <v>627</v>
      </c>
      <c r="Q128">
        <v>1</v>
      </c>
      <c r="X128">
        <v>0.3</v>
      </c>
      <c r="Y128">
        <v>0</v>
      </c>
      <c r="Z128">
        <v>163.81</v>
      </c>
      <c r="AA128">
        <v>14.54</v>
      </c>
      <c r="AB128">
        <v>0</v>
      </c>
      <c r="AC128">
        <v>0</v>
      </c>
      <c r="AD128">
        <v>1</v>
      </c>
      <c r="AE128">
        <v>0</v>
      </c>
      <c r="AF128" t="s">
        <v>32</v>
      </c>
      <c r="AG128">
        <v>0.33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ROW(Source!A118)</f>
        <v>118</v>
      </c>
      <c r="B129">
        <v>78711655</v>
      </c>
      <c r="C129">
        <v>78711636</v>
      </c>
      <c r="D129">
        <v>75170930</v>
      </c>
      <c r="E129">
        <v>1</v>
      </c>
      <c r="F129">
        <v>1</v>
      </c>
      <c r="G129">
        <v>1077</v>
      </c>
      <c r="H129">
        <v>2</v>
      </c>
      <c r="I129" t="s">
        <v>772</v>
      </c>
      <c r="J129" t="s">
        <v>773</v>
      </c>
      <c r="K129" t="s">
        <v>774</v>
      </c>
      <c r="L129">
        <v>1368</v>
      </c>
      <c r="N129">
        <v>1011</v>
      </c>
      <c r="O129" t="s">
        <v>627</v>
      </c>
      <c r="P129" t="s">
        <v>627</v>
      </c>
      <c r="Q129">
        <v>1</v>
      </c>
      <c r="X129">
        <v>0.3</v>
      </c>
      <c r="Y129">
        <v>0</v>
      </c>
      <c r="Z129">
        <v>283.89999999999998</v>
      </c>
      <c r="AA129">
        <v>14.54</v>
      </c>
      <c r="AB129">
        <v>0</v>
      </c>
      <c r="AC129">
        <v>0</v>
      </c>
      <c r="AD129">
        <v>1</v>
      </c>
      <c r="AE129">
        <v>0</v>
      </c>
      <c r="AF129" t="s">
        <v>32</v>
      </c>
      <c r="AG129">
        <v>0.33</v>
      </c>
      <c r="AH129">
        <v>3</v>
      </c>
      <c r="AI129">
        <v>-1</v>
      </c>
      <c r="AJ129" t="s">
        <v>3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ROW(Source!A118)</f>
        <v>118</v>
      </c>
      <c r="B130">
        <v>78711656</v>
      </c>
      <c r="C130">
        <v>78711636</v>
      </c>
      <c r="D130">
        <v>75170910</v>
      </c>
      <c r="E130">
        <v>1</v>
      </c>
      <c r="F130">
        <v>1</v>
      </c>
      <c r="G130">
        <v>1077</v>
      </c>
      <c r="H130">
        <v>2</v>
      </c>
      <c r="I130" t="s">
        <v>775</v>
      </c>
      <c r="J130" t="s">
        <v>776</v>
      </c>
      <c r="K130" t="s">
        <v>777</v>
      </c>
      <c r="L130">
        <v>1368</v>
      </c>
      <c r="N130">
        <v>1011</v>
      </c>
      <c r="O130" t="s">
        <v>627</v>
      </c>
      <c r="P130" t="s">
        <v>627</v>
      </c>
      <c r="Q130">
        <v>1</v>
      </c>
      <c r="X130">
        <v>0.3</v>
      </c>
      <c r="Y130">
        <v>0</v>
      </c>
      <c r="Z130">
        <v>189.45</v>
      </c>
      <c r="AA130">
        <v>16.93</v>
      </c>
      <c r="AB130">
        <v>0</v>
      </c>
      <c r="AC130">
        <v>0</v>
      </c>
      <c r="AD130">
        <v>1</v>
      </c>
      <c r="AE130">
        <v>0</v>
      </c>
      <c r="AF130" t="s">
        <v>32</v>
      </c>
      <c r="AG130">
        <v>0.33</v>
      </c>
      <c r="AH130">
        <v>3</v>
      </c>
      <c r="AI130">
        <v>-1</v>
      </c>
      <c r="AJ130" t="s">
        <v>3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ROW(Source!A118)</f>
        <v>118</v>
      </c>
      <c r="B131">
        <v>78711657</v>
      </c>
      <c r="C131">
        <v>78711636</v>
      </c>
      <c r="D131">
        <v>75170911</v>
      </c>
      <c r="E131">
        <v>1</v>
      </c>
      <c r="F131">
        <v>1</v>
      </c>
      <c r="G131">
        <v>1077</v>
      </c>
      <c r="H131">
        <v>2</v>
      </c>
      <c r="I131" t="s">
        <v>656</v>
      </c>
      <c r="J131" t="s">
        <v>657</v>
      </c>
      <c r="K131" t="s">
        <v>658</v>
      </c>
      <c r="L131">
        <v>1368</v>
      </c>
      <c r="N131">
        <v>1011</v>
      </c>
      <c r="O131" t="s">
        <v>627</v>
      </c>
      <c r="P131" t="s">
        <v>627</v>
      </c>
      <c r="Q131">
        <v>1</v>
      </c>
      <c r="X131">
        <v>0.9</v>
      </c>
      <c r="Y131">
        <v>0</v>
      </c>
      <c r="Z131">
        <v>180.35</v>
      </c>
      <c r="AA131">
        <v>16.93</v>
      </c>
      <c r="AB131">
        <v>0</v>
      </c>
      <c r="AC131">
        <v>0</v>
      </c>
      <c r="AD131">
        <v>1</v>
      </c>
      <c r="AE131">
        <v>0</v>
      </c>
      <c r="AF131" t="s">
        <v>32</v>
      </c>
      <c r="AG131">
        <v>0.99</v>
      </c>
      <c r="AH131">
        <v>3</v>
      </c>
      <c r="AI131">
        <v>-1</v>
      </c>
      <c r="AJ131" t="s">
        <v>3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ROW(Source!A118)</f>
        <v>118</v>
      </c>
      <c r="B132">
        <v>78711658</v>
      </c>
      <c r="C132">
        <v>78711636</v>
      </c>
      <c r="D132">
        <v>75147766</v>
      </c>
      <c r="E132">
        <v>1</v>
      </c>
      <c r="F132">
        <v>1</v>
      </c>
      <c r="G132">
        <v>1077</v>
      </c>
      <c r="H132">
        <v>3</v>
      </c>
      <c r="I132" t="s">
        <v>778</v>
      </c>
      <c r="J132" t="s">
        <v>779</v>
      </c>
      <c r="K132" t="s">
        <v>780</v>
      </c>
      <c r="L132">
        <v>1348</v>
      </c>
      <c r="N132">
        <v>1009</v>
      </c>
      <c r="O132" t="s">
        <v>228</v>
      </c>
      <c r="P132" t="s">
        <v>228</v>
      </c>
      <c r="Q132">
        <v>1000</v>
      </c>
      <c r="X132">
        <v>0.04</v>
      </c>
      <c r="Y132">
        <v>1445.87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3</v>
      </c>
      <c r="AG132">
        <v>0.04</v>
      </c>
      <c r="AH132">
        <v>3</v>
      </c>
      <c r="AI132">
        <v>-1</v>
      </c>
      <c r="AJ132" t="s">
        <v>3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ROW(Source!A118)</f>
        <v>118</v>
      </c>
      <c r="B133">
        <v>78711659</v>
      </c>
      <c r="C133">
        <v>78711636</v>
      </c>
      <c r="D133">
        <v>75131768</v>
      </c>
      <c r="E133">
        <v>1077</v>
      </c>
      <c r="F133">
        <v>1</v>
      </c>
      <c r="G133">
        <v>1077</v>
      </c>
      <c r="H133">
        <v>3</v>
      </c>
      <c r="I133" t="s">
        <v>781</v>
      </c>
      <c r="J133" t="s">
        <v>3</v>
      </c>
      <c r="K133" t="s">
        <v>782</v>
      </c>
      <c r="L133">
        <v>1348</v>
      </c>
      <c r="N133">
        <v>1009</v>
      </c>
      <c r="O133" t="s">
        <v>228</v>
      </c>
      <c r="P133" t="s">
        <v>228</v>
      </c>
      <c r="Q133">
        <v>1000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 t="s">
        <v>3</v>
      </c>
      <c r="AG133">
        <v>0</v>
      </c>
      <c r="AH133">
        <v>3</v>
      </c>
      <c r="AI133">
        <v>-1</v>
      </c>
      <c r="AJ133" t="s">
        <v>3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ROW(Source!A121)</f>
        <v>121</v>
      </c>
      <c r="B134">
        <v>78711672</v>
      </c>
      <c r="C134">
        <v>78711662</v>
      </c>
      <c r="D134">
        <v>75094012</v>
      </c>
      <c r="E134">
        <v>1077</v>
      </c>
      <c r="F134">
        <v>1</v>
      </c>
      <c r="G134">
        <v>1077</v>
      </c>
      <c r="H134">
        <v>1</v>
      </c>
      <c r="I134" t="s">
        <v>621</v>
      </c>
      <c r="J134" t="s">
        <v>3</v>
      </c>
      <c r="K134" t="s">
        <v>622</v>
      </c>
      <c r="L134">
        <v>1191</v>
      </c>
      <c r="N134">
        <v>1013</v>
      </c>
      <c r="O134" t="s">
        <v>623</v>
      </c>
      <c r="P134" t="s">
        <v>623</v>
      </c>
      <c r="Q134">
        <v>1</v>
      </c>
      <c r="X134">
        <v>14.4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1</v>
      </c>
      <c r="AF134" t="s">
        <v>3</v>
      </c>
      <c r="AG134">
        <v>14.4</v>
      </c>
      <c r="AH134">
        <v>3</v>
      </c>
      <c r="AI134">
        <v>-1</v>
      </c>
      <c r="AJ134" t="s">
        <v>3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ROW(Source!A121)</f>
        <v>121</v>
      </c>
      <c r="B135">
        <v>78711673</v>
      </c>
      <c r="C135">
        <v>78711662</v>
      </c>
      <c r="D135">
        <v>75170722</v>
      </c>
      <c r="E135">
        <v>1</v>
      </c>
      <c r="F135">
        <v>1</v>
      </c>
      <c r="G135">
        <v>1077</v>
      </c>
      <c r="H135">
        <v>2</v>
      </c>
      <c r="I135" t="s">
        <v>647</v>
      </c>
      <c r="J135" t="s">
        <v>648</v>
      </c>
      <c r="K135" t="s">
        <v>649</v>
      </c>
      <c r="L135">
        <v>1368</v>
      </c>
      <c r="N135">
        <v>1011</v>
      </c>
      <c r="O135" t="s">
        <v>627</v>
      </c>
      <c r="P135" t="s">
        <v>627</v>
      </c>
      <c r="Q135">
        <v>1</v>
      </c>
      <c r="X135">
        <v>1.66</v>
      </c>
      <c r="Y135">
        <v>0</v>
      </c>
      <c r="Z135">
        <v>120.32</v>
      </c>
      <c r="AA135">
        <v>12.62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1.66</v>
      </c>
      <c r="AH135">
        <v>3</v>
      </c>
      <c r="AI135">
        <v>-1</v>
      </c>
      <c r="AJ135" t="s">
        <v>3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ROW(Source!A121)</f>
        <v>121</v>
      </c>
      <c r="B136">
        <v>78711674</v>
      </c>
      <c r="C136">
        <v>78711662</v>
      </c>
      <c r="D136">
        <v>75170981</v>
      </c>
      <c r="E136">
        <v>1</v>
      </c>
      <c r="F136">
        <v>1</v>
      </c>
      <c r="G136">
        <v>1077</v>
      </c>
      <c r="H136">
        <v>2</v>
      </c>
      <c r="I136" t="s">
        <v>650</v>
      </c>
      <c r="J136" t="s">
        <v>651</v>
      </c>
      <c r="K136" t="s">
        <v>652</v>
      </c>
      <c r="L136">
        <v>1368</v>
      </c>
      <c r="N136">
        <v>1011</v>
      </c>
      <c r="O136" t="s">
        <v>627</v>
      </c>
      <c r="P136" t="s">
        <v>627</v>
      </c>
      <c r="Q136">
        <v>1</v>
      </c>
      <c r="X136">
        <v>1.66</v>
      </c>
      <c r="Y136">
        <v>0</v>
      </c>
      <c r="Z136">
        <v>281.32</v>
      </c>
      <c r="AA136">
        <v>16.93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1.66</v>
      </c>
      <c r="AH136">
        <v>3</v>
      </c>
      <c r="AI136">
        <v>-1</v>
      </c>
      <c r="AJ136" t="s">
        <v>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ROW(Source!A121)</f>
        <v>121</v>
      </c>
      <c r="B137">
        <v>78711675</v>
      </c>
      <c r="C137">
        <v>78711662</v>
      </c>
      <c r="D137">
        <v>75170917</v>
      </c>
      <c r="E137">
        <v>1</v>
      </c>
      <c r="F137">
        <v>1</v>
      </c>
      <c r="G137">
        <v>1077</v>
      </c>
      <c r="H137">
        <v>2</v>
      </c>
      <c r="I137" t="s">
        <v>653</v>
      </c>
      <c r="J137" t="s">
        <v>654</v>
      </c>
      <c r="K137" t="s">
        <v>655</v>
      </c>
      <c r="L137">
        <v>1368</v>
      </c>
      <c r="N137">
        <v>1011</v>
      </c>
      <c r="O137" t="s">
        <v>627</v>
      </c>
      <c r="P137" t="s">
        <v>627</v>
      </c>
      <c r="Q137">
        <v>1</v>
      </c>
      <c r="X137">
        <v>0.65</v>
      </c>
      <c r="Y137">
        <v>0</v>
      </c>
      <c r="Z137">
        <v>140.38</v>
      </c>
      <c r="AA137">
        <v>12.62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0.65</v>
      </c>
      <c r="AH137">
        <v>3</v>
      </c>
      <c r="AI137">
        <v>-1</v>
      </c>
      <c r="AJ137" t="s">
        <v>3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ROW(Source!A121)</f>
        <v>121</v>
      </c>
      <c r="B138">
        <v>78711676</v>
      </c>
      <c r="C138">
        <v>78711662</v>
      </c>
      <c r="D138">
        <v>75170939</v>
      </c>
      <c r="E138">
        <v>1</v>
      </c>
      <c r="F138">
        <v>1</v>
      </c>
      <c r="G138">
        <v>1077</v>
      </c>
      <c r="H138">
        <v>2</v>
      </c>
      <c r="I138" t="s">
        <v>635</v>
      </c>
      <c r="J138" t="s">
        <v>636</v>
      </c>
      <c r="K138" t="s">
        <v>637</v>
      </c>
      <c r="L138">
        <v>1368</v>
      </c>
      <c r="N138">
        <v>1011</v>
      </c>
      <c r="O138" t="s">
        <v>627</v>
      </c>
      <c r="P138" t="s">
        <v>627</v>
      </c>
      <c r="Q138">
        <v>1</v>
      </c>
      <c r="X138">
        <v>1.55</v>
      </c>
      <c r="Y138">
        <v>0</v>
      </c>
      <c r="Z138">
        <v>219.56</v>
      </c>
      <c r="AA138">
        <v>18.62</v>
      </c>
      <c r="AB138">
        <v>0</v>
      </c>
      <c r="AC138">
        <v>0</v>
      </c>
      <c r="AD138">
        <v>1</v>
      </c>
      <c r="AE138">
        <v>0</v>
      </c>
      <c r="AF138" t="s">
        <v>3</v>
      </c>
      <c r="AG138">
        <v>1.55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ROW(Source!A121)</f>
        <v>121</v>
      </c>
      <c r="B139">
        <v>78711677</v>
      </c>
      <c r="C139">
        <v>78711662</v>
      </c>
      <c r="D139">
        <v>75170911</v>
      </c>
      <c r="E139">
        <v>1</v>
      </c>
      <c r="F139">
        <v>1</v>
      </c>
      <c r="G139">
        <v>1077</v>
      </c>
      <c r="H139">
        <v>2</v>
      </c>
      <c r="I139" t="s">
        <v>656</v>
      </c>
      <c r="J139" t="s">
        <v>657</v>
      </c>
      <c r="K139" t="s">
        <v>658</v>
      </c>
      <c r="L139">
        <v>1368</v>
      </c>
      <c r="N139">
        <v>1011</v>
      </c>
      <c r="O139" t="s">
        <v>627</v>
      </c>
      <c r="P139" t="s">
        <v>627</v>
      </c>
      <c r="Q139">
        <v>1</v>
      </c>
      <c r="X139">
        <v>0.52</v>
      </c>
      <c r="Y139">
        <v>0</v>
      </c>
      <c r="Z139">
        <v>180.35</v>
      </c>
      <c r="AA139">
        <v>16.93</v>
      </c>
      <c r="AB139">
        <v>0</v>
      </c>
      <c r="AC139">
        <v>0</v>
      </c>
      <c r="AD139">
        <v>1</v>
      </c>
      <c r="AE139">
        <v>0</v>
      </c>
      <c r="AF139" t="s">
        <v>3</v>
      </c>
      <c r="AG139">
        <v>0.52</v>
      </c>
      <c r="AH139">
        <v>3</v>
      </c>
      <c r="AI139">
        <v>-1</v>
      </c>
      <c r="AJ139" t="s">
        <v>3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ROW(Source!A121)</f>
        <v>121</v>
      </c>
      <c r="B140">
        <v>78711678</v>
      </c>
      <c r="C140">
        <v>78711662</v>
      </c>
      <c r="D140">
        <v>75140186</v>
      </c>
      <c r="E140">
        <v>1</v>
      </c>
      <c r="F140">
        <v>1</v>
      </c>
      <c r="G140">
        <v>1077</v>
      </c>
      <c r="H140">
        <v>3</v>
      </c>
      <c r="I140" t="s">
        <v>659</v>
      </c>
      <c r="J140" t="s">
        <v>660</v>
      </c>
      <c r="K140" t="s">
        <v>661</v>
      </c>
      <c r="L140">
        <v>1339</v>
      </c>
      <c r="N140">
        <v>1007</v>
      </c>
      <c r="O140" t="s">
        <v>78</v>
      </c>
      <c r="P140" t="s">
        <v>78</v>
      </c>
      <c r="Q140">
        <v>1</v>
      </c>
      <c r="X140">
        <v>5</v>
      </c>
      <c r="Y140">
        <v>7.07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F140" t="s">
        <v>3</v>
      </c>
      <c r="AG140">
        <v>5</v>
      </c>
      <c r="AH140">
        <v>3</v>
      </c>
      <c r="AI140">
        <v>-1</v>
      </c>
      <c r="AJ140" t="s">
        <v>3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ROW(Source!A121)</f>
        <v>121</v>
      </c>
      <c r="B141">
        <v>78711679</v>
      </c>
      <c r="C141">
        <v>78711662</v>
      </c>
      <c r="D141">
        <v>75131330</v>
      </c>
      <c r="E141">
        <v>1077</v>
      </c>
      <c r="F141">
        <v>1</v>
      </c>
      <c r="G141">
        <v>1077</v>
      </c>
      <c r="H141">
        <v>3</v>
      </c>
      <c r="I141" t="s">
        <v>744</v>
      </c>
      <c r="J141" t="s">
        <v>3</v>
      </c>
      <c r="K141" t="s">
        <v>745</v>
      </c>
      <c r="L141">
        <v>1339</v>
      </c>
      <c r="N141">
        <v>1007</v>
      </c>
      <c r="O141" t="s">
        <v>78</v>
      </c>
      <c r="P141" t="s">
        <v>78</v>
      </c>
      <c r="Q141">
        <v>1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 t="s">
        <v>3</v>
      </c>
      <c r="AG141">
        <v>0</v>
      </c>
      <c r="AH141">
        <v>3</v>
      </c>
      <c r="AI141">
        <v>-1</v>
      </c>
      <c r="AJ141" t="s">
        <v>3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ROW(Source!A123)</f>
        <v>123</v>
      </c>
      <c r="B142">
        <v>78711688</v>
      </c>
      <c r="C142">
        <v>78711681</v>
      </c>
      <c r="D142">
        <v>75094012</v>
      </c>
      <c r="E142">
        <v>1077</v>
      </c>
      <c r="F142">
        <v>1</v>
      </c>
      <c r="G142">
        <v>1077</v>
      </c>
      <c r="H142">
        <v>1</v>
      </c>
      <c r="I142" t="s">
        <v>621</v>
      </c>
      <c r="J142" t="s">
        <v>3</v>
      </c>
      <c r="K142" t="s">
        <v>622</v>
      </c>
      <c r="L142">
        <v>1191</v>
      </c>
      <c r="N142">
        <v>1013</v>
      </c>
      <c r="O142" t="s">
        <v>623</v>
      </c>
      <c r="P142" t="s">
        <v>623</v>
      </c>
      <c r="Q142">
        <v>1</v>
      </c>
      <c r="X142">
        <v>24.3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</v>
      </c>
      <c r="AE142">
        <v>1</v>
      </c>
      <c r="AF142" t="s">
        <v>3</v>
      </c>
      <c r="AG142">
        <v>24.3</v>
      </c>
      <c r="AH142">
        <v>3</v>
      </c>
      <c r="AI142">
        <v>-1</v>
      </c>
      <c r="AJ142" t="s">
        <v>3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ROW(Source!A123)</f>
        <v>123</v>
      </c>
      <c r="B143">
        <v>78711689</v>
      </c>
      <c r="C143">
        <v>78711681</v>
      </c>
      <c r="D143">
        <v>75170917</v>
      </c>
      <c r="E143">
        <v>1</v>
      </c>
      <c r="F143">
        <v>1</v>
      </c>
      <c r="G143">
        <v>1077</v>
      </c>
      <c r="H143">
        <v>2</v>
      </c>
      <c r="I143" t="s">
        <v>653</v>
      </c>
      <c r="J143" t="s">
        <v>654</v>
      </c>
      <c r="K143" t="s">
        <v>655</v>
      </c>
      <c r="L143">
        <v>1368</v>
      </c>
      <c r="N143">
        <v>1011</v>
      </c>
      <c r="O143" t="s">
        <v>627</v>
      </c>
      <c r="P143" t="s">
        <v>627</v>
      </c>
      <c r="Q143">
        <v>1</v>
      </c>
      <c r="X143">
        <v>0.47</v>
      </c>
      <c r="Y143">
        <v>0</v>
      </c>
      <c r="Z143">
        <v>140.38</v>
      </c>
      <c r="AA143">
        <v>12.62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0.47</v>
      </c>
      <c r="AH143">
        <v>3</v>
      </c>
      <c r="AI143">
        <v>-1</v>
      </c>
      <c r="AJ143" t="s">
        <v>3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ROW(Source!A123)</f>
        <v>123</v>
      </c>
      <c r="B144">
        <v>78711690</v>
      </c>
      <c r="C144">
        <v>78711681</v>
      </c>
      <c r="D144">
        <v>75170906</v>
      </c>
      <c r="E144">
        <v>1</v>
      </c>
      <c r="F144">
        <v>1</v>
      </c>
      <c r="G144">
        <v>1077</v>
      </c>
      <c r="H144">
        <v>2</v>
      </c>
      <c r="I144" t="s">
        <v>769</v>
      </c>
      <c r="J144" t="s">
        <v>770</v>
      </c>
      <c r="K144" t="s">
        <v>771</v>
      </c>
      <c r="L144">
        <v>1368</v>
      </c>
      <c r="N144">
        <v>1011</v>
      </c>
      <c r="O144" t="s">
        <v>627</v>
      </c>
      <c r="P144" t="s">
        <v>627</v>
      </c>
      <c r="Q144">
        <v>1</v>
      </c>
      <c r="X144">
        <v>1.3</v>
      </c>
      <c r="Y144">
        <v>0</v>
      </c>
      <c r="Z144">
        <v>163.81</v>
      </c>
      <c r="AA144">
        <v>14.54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1.3</v>
      </c>
      <c r="AH144">
        <v>3</v>
      </c>
      <c r="AI144">
        <v>-1</v>
      </c>
      <c r="AJ144" t="s">
        <v>3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ROW(Source!A123)</f>
        <v>123</v>
      </c>
      <c r="B145">
        <v>78711691</v>
      </c>
      <c r="C145">
        <v>78711681</v>
      </c>
      <c r="D145">
        <v>75140186</v>
      </c>
      <c r="E145">
        <v>1</v>
      </c>
      <c r="F145">
        <v>1</v>
      </c>
      <c r="G145">
        <v>1077</v>
      </c>
      <c r="H145">
        <v>3</v>
      </c>
      <c r="I145" t="s">
        <v>659</v>
      </c>
      <c r="J145" t="s">
        <v>660</v>
      </c>
      <c r="K145" t="s">
        <v>661</v>
      </c>
      <c r="L145">
        <v>1339</v>
      </c>
      <c r="N145">
        <v>1007</v>
      </c>
      <c r="O145" t="s">
        <v>78</v>
      </c>
      <c r="P145" t="s">
        <v>78</v>
      </c>
      <c r="Q145">
        <v>1</v>
      </c>
      <c r="X145">
        <v>2</v>
      </c>
      <c r="Y145">
        <v>7.07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2</v>
      </c>
      <c r="AH145">
        <v>3</v>
      </c>
      <c r="AI145">
        <v>-1</v>
      </c>
      <c r="AJ145" t="s">
        <v>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ROW(Source!A123)</f>
        <v>123</v>
      </c>
      <c r="B146">
        <v>78711692</v>
      </c>
      <c r="C146">
        <v>78711681</v>
      </c>
      <c r="D146">
        <v>75131375</v>
      </c>
      <c r="E146">
        <v>1077</v>
      </c>
      <c r="F146">
        <v>1</v>
      </c>
      <c r="G146">
        <v>1077</v>
      </c>
      <c r="H146">
        <v>3</v>
      </c>
      <c r="I146" t="s">
        <v>783</v>
      </c>
      <c r="J146" t="s">
        <v>3</v>
      </c>
      <c r="K146" t="s">
        <v>784</v>
      </c>
      <c r="L146">
        <v>1339</v>
      </c>
      <c r="N146">
        <v>1007</v>
      </c>
      <c r="O146" t="s">
        <v>78</v>
      </c>
      <c r="P146" t="s">
        <v>78</v>
      </c>
      <c r="Q146">
        <v>1</v>
      </c>
      <c r="X146">
        <v>17.399999999999999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17.399999999999999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ROW(Source!A125)</f>
        <v>125</v>
      </c>
      <c r="B147">
        <v>78711700</v>
      </c>
      <c r="C147">
        <v>78711694</v>
      </c>
      <c r="D147">
        <v>75094012</v>
      </c>
      <c r="E147">
        <v>1077</v>
      </c>
      <c r="F147">
        <v>1</v>
      </c>
      <c r="G147">
        <v>1077</v>
      </c>
      <c r="H147">
        <v>1</v>
      </c>
      <c r="I147" t="s">
        <v>621</v>
      </c>
      <c r="J147" t="s">
        <v>3</v>
      </c>
      <c r="K147" t="s">
        <v>622</v>
      </c>
      <c r="L147">
        <v>1191</v>
      </c>
      <c r="N147">
        <v>1013</v>
      </c>
      <c r="O147" t="s">
        <v>623</v>
      </c>
      <c r="P147" t="s">
        <v>623</v>
      </c>
      <c r="Q147">
        <v>1</v>
      </c>
      <c r="X147">
        <v>8.9600000000000009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3</v>
      </c>
      <c r="AG147">
        <v>8.9600000000000009</v>
      </c>
      <c r="AH147">
        <v>3</v>
      </c>
      <c r="AI147">
        <v>-1</v>
      </c>
      <c r="AJ147" t="s">
        <v>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ROW(Source!A125)</f>
        <v>125</v>
      </c>
      <c r="B148">
        <v>78711701</v>
      </c>
      <c r="C148">
        <v>78711694</v>
      </c>
      <c r="D148">
        <v>75170906</v>
      </c>
      <c r="E148">
        <v>1</v>
      </c>
      <c r="F148">
        <v>1</v>
      </c>
      <c r="G148">
        <v>1077</v>
      </c>
      <c r="H148">
        <v>2</v>
      </c>
      <c r="I148" t="s">
        <v>769</v>
      </c>
      <c r="J148" t="s">
        <v>770</v>
      </c>
      <c r="K148" t="s">
        <v>771</v>
      </c>
      <c r="L148">
        <v>1368</v>
      </c>
      <c r="N148">
        <v>1011</v>
      </c>
      <c r="O148" t="s">
        <v>627</v>
      </c>
      <c r="P148" t="s">
        <v>627</v>
      </c>
      <c r="Q148">
        <v>1</v>
      </c>
      <c r="X148">
        <v>0.71</v>
      </c>
      <c r="Y148">
        <v>0</v>
      </c>
      <c r="Z148">
        <v>163.81</v>
      </c>
      <c r="AA148">
        <v>14.54</v>
      </c>
      <c r="AB148">
        <v>0</v>
      </c>
      <c r="AC148">
        <v>0</v>
      </c>
      <c r="AD148">
        <v>1</v>
      </c>
      <c r="AE148">
        <v>0</v>
      </c>
      <c r="AF148" t="s">
        <v>3</v>
      </c>
      <c r="AG148">
        <v>0.71</v>
      </c>
      <c r="AH148">
        <v>3</v>
      </c>
      <c r="AI148">
        <v>-1</v>
      </c>
      <c r="AJ148" t="s">
        <v>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ROW(Source!A125)</f>
        <v>125</v>
      </c>
      <c r="B149">
        <v>78711702</v>
      </c>
      <c r="C149">
        <v>78711694</v>
      </c>
      <c r="D149">
        <v>75140130</v>
      </c>
      <c r="E149">
        <v>1</v>
      </c>
      <c r="F149">
        <v>1</v>
      </c>
      <c r="G149">
        <v>1077</v>
      </c>
      <c r="H149">
        <v>3</v>
      </c>
      <c r="I149" t="s">
        <v>785</v>
      </c>
      <c r="J149" t="s">
        <v>786</v>
      </c>
      <c r="K149" t="s">
        <v>787</v>
      </c>
      <c r="L149">
        <v>1348</v>
      </c>
      <c r="N149">
        <v>1009</v>
      </c>
      <c r="O149" t="s">
        <v>228</v>
      </c>
      <c r="P149" t="s">
        <v>228</v>
      </c>
      <c r="Q149">
        <v>1000</v>
      </c>
      <c r="X149">
        <v>0.06</v>
      </c>
      <c r="Y149">
        <v>3501.78</v>
      </c>
      <c r="Z149">
        <v>0</v>
      </c>
      <c r="AA149">
        <v>0</v>
      </c>
      <c r="AB149">
        <v>0</v>
      </c>
      <c r="AC149">
        <v>0</v>
      </c>
      <c r="AD149">
        <v>1</v>
      </c>
      <c r="AE149">
        <v>0</v>
      </c>
      <c r="AF149" t="s">
        <v>3</v>
      </c>
      <c r="AG149">
        <v>0.06</v>
      </c>
      <c r="AH149">
        <v>3</v>
      </c>
      <c r="AI149">
        <v>-1</v>
      </c>
      <c r="AJ149" t="s">
        <v>3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ROW(Source!A125)</f>
        <v>125</v>
      </c>
      <c r="B150">
        <v>78711703</v>
      </c>
      <c r="C150">
        <v>78711694</v>
      </c>
      <c r="D150">
        <v>75131768</v>
      </c>
      <c r="E150">
        <v>1077</v>
      </c>
      <c r="F150">
        <v>1</v>
      </c>
      <c r="G150">
        <v>1077</v>
      </c>
      <c r="H150">
        <v>3</v>
      </c>
      <c r="I150" t="s">
        <v>781</v>
      </c>
      <c r="J150" t="s">
        <v>3</v>
      </c>
      <c r="K150" t="s">
        <v>782</v>
      </c>
      <c r="L150">
        <v>1348</v>
      </c>
      <c r="N150">
        <v>1009</v>
      </c>
      <c r="O150" t="s">
        <v>228</v>
      </c>
      <c r="P150" t="s">
        <v>228</v>
      </c>
      <c r="Q150">
        <v>1000</v>
      </c>
      <c r="X150">
        <v>10.7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 t="s">
        <v>3</v>
      </c>
      <c r="AG150">
        <v>10.7</v>
      </c>
      <c r="AH150">
        <v>3</v>
      </c>
      <c r="AI150">
        <v>-1</v>
      </c>
      <c r="AJ150" t="s">
        <v>3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ROW(Source!A127)</f>
        <v>127</v>
      </c>
      <c r="B151">
        <v>78711711</v>
      </c>
      <c r="C151">
        <v>78711705</v>
      </c>
      <c r="D151">
        <v>75094012</v>
      </c>
      <c r="E151">
        <v>1077</v>
      </c>
      <c r="F151">
        <v>1</v>
      </c>
      <c r="G151">
        <v>1077</v>
      </c>
      <c r="H151">
        <v>1</v>
      </c>
      <c r="I151" t="s">
        <v>621</v>
      </c>
      <c r="J151" t="s">
        <v>3</v>
      </c>
      <c r="K151" t="s">
        <v>622</v>
      </c>
      <c r="L151">
        <v>1191</v>
      </c>
      <c r="N151">
        <v>1013</v>
      </c>
      <c r="O151" t="s">
        <v>623</v>
      </c>
      <c r="P151" t="s">
        <v>623</v>
      </c>
      <c r="Q151">
        <v>1</v>
      </c>
      <c r="X151">
        <v>8.9600000000000009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1</v>
      </c>
      <c r="AF151" t="s">
        <v>3</v>
      </c>
      <c r="AG151">
        <v>8.9600000000000009</v>
      </c>
      <c r="AH151">
        <v>3</v>
      </c>
      <c r="AI151">
        <v>-1</v>
      </c>
      <c r="AJ151" t="s">
        <v>3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ROW(Source!A127)</f>
        <v>127</v>
      </c>
      <c r="B152">
        <v>78711712</v>
      </c>
      <c r="C152">
        <v>78711705</v>
      </c>
      <c r="D152">
        <v>75170906</v>
      </c>
      <c r="E152">
        <v>1</v>
      </c>
      <c r="F152">
        <v>1</v>
      </c>
      <c r="G152">
        <v>1077</v>
      </c>
      <c r="H152">
        <v>2</v>
      </c>
      <c r="I152" t="s">
        <v>769</v>
      </c>
      <c r="J152" t="s">
        <v>770</v>
      </c>
      <c r="K152" t="s">
        <v>771</v>
      </c>
      <c r="L152">
        <v>1368</v>
      </c>
      <c r="N152">
        <v>1011</v>
      </c>
      <c r="O152" t="s">
        <v>627</v>
      </c>
      <c r="P152" t="s">
        <v>627</v>
      </c>
      <c r="Q152">
        <v>1</v>
      </c>
      <c r="X152">
        <v>0.71</v>
      </c>
      <c r="Y152">
        <v>0</v>
      </c>
      <c r="Z152">
        <v>163.81</v>
      </c>
      <c r="AA152">
        <v>14.54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0.71</v>
      </c>
      <c r="AH152">
        <v>3</v>
      </c>
      <c r="AI152">
        <v>-1</v>
      </c>
      <c r="AJ152" t="s">
        <v>3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ROW(Source!A127)</f>
        <v>127</v>
      </c>
      <c r="B153">
        <v>78711713</v>
      </c>
      <c r="C153">
        <v>78711705</v>
      </c>
      <c r="D153">
        <v>75140130</v>
      </c>
      <c r="E153">
        <v>1</v>
      </c>
      <c r="F153">
        <v>1</v>
      </c>
      <c r="G153">
        <v>1077</v>
      </c>
      <c r="H153">
        <v>3</v>
      </c>
      <c r="I153" t="s">
        <v>785</v>
      </c>
      <c r="J153" t="s">
        <v>786</v>
      </c>
      <c r="K153" t="s">
        <v>787</v>
      </c>
      <c r="L153">
        <v>1348</v>
      </c>
      <c r="N153">
        <v>1009</v>
      </c>
      <c r="O153" t="s">
        <v>228</v>
      </c>
      <c r="P153" t="s">
        <v>228</v>
      </c>
      <c r="Q153">
        <v>1000</v>
      </c>
      <c r="X153">
        <v>0.06</v>
      </c>
      <c r="Y153">
        <v>3501.78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0.06</v>
      </c>
      <c r="AH153">
        <v>3</v>
      </c>
      <c r="AI153">
        <v>-1</v>
      </c>
      <c r="AJ153" t="s">
        <v>3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ROW(Source!A127)</f>
        <v>127</v>
      </c>
      <c r="B154">
        <v>78711714</v>
      </c>
      <c r="C154">
        <v>78711705</v>
      </c>
      <c r="D154">
        <v>75131768</v>
      </c>
      <c r="E154">
        <v>1077</v>
      </c>
      <c r="F154">
        <v>1</v>
      </c>
      <c r="G154">
        <v>1077</v>
      </c>
      <c r="H154">
        <v>3</v>
      </c>
      <c r="I154" t="s">
        <v>781</v>
      </c>
      <c r="J154" t="s">
        <v>3</v>
      </c>
      <c r="K154" t="s">
        <v>782</v>
      </c>
      <c r="L154">
        <v>1348</v>
      </c>
      <c r="N154">
        <v>1009</v>
      </c>
      <c r="O154" t="s">
        <v>228</v>
      </c>
      <c r="P154" t="s">
        <v>228</v>
      </c>
      <c r="Q154">
        <v>1000</v>
      </c>
      <c r="X154">
        <v>7.14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7.14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ROW(Source!A130)</f>
        <v>130</v>
      </c>
      <c r="B155">
        <v>78711734</v>
      </c>
      <c r="C155">
        <v>78711717</v>
      </c>
      <c r="D155">
        <v>75094012</v>
      </c>
      <c r="E155">
        <v>1077</v>
      </c>
      <c r="F155">
        <v>1</v>
      </c>
      <c r="G155">
        <v>1077</v>
      </c>
      <c r="H155">
        <v>1</v>
      </c>
      <c r="I155" t="s">
        <v>621</v>
      </c>
      <c r="J155" t="s">
        <v>3</v>
      </c>
      <c r="K155" t="s">
        <v>622</v>
      </c>
      <c r="L155">
        <v>1191</v>
      </c>
      <c r="N155">
        <v>1013</v>
      </c>
      <c r="O155" t="s">
        <v>623</v>
      </c>
      <c r="P155" t="s">
        <v>623</v>
      </c>
      <c r="Q155">
        <v>1</v>
      </c>
      <c r="X155">
        <v>14.4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3</v>
      </c>
      <c r="AG155">
        <v>14.4</v>
      </c>
      <c r="AH155">
        <v>2</v>
      </c>
      <c r="AI155">
        <v>78711718</v>
      </c>
      <c r="AJ155">
        <v>45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ROW(Source!A130)</f>
        <v>130</v>
      </c>
      <c r="B156">
        <v>78711735</v>
      </c>
      <c r="C156">
        <v>78711717</v>
      </c>
      <c r="D156">
        <v>75170722</v>
      </c>
      <c r="E156">
        <v>1</v>
      </c>
      <c r="F156">
        <v>1</v>
      </c>
      <c r="G156">
        <v>1077</v>
      </c>
      <c r="H156">
        <v>2</v>
      </c>
      <c r="I156" t="s">
        <v>647</v>
      </c>
      <c r="J156" t="s">
        <v>648</v>
      </c>
      <c r="K156" t="s">
        <v>649</v>
      </c>
      <c r="L156">
        <v>1368</v>
      </c>
      <c r="N156">
        <v>1011</v>
      </c>
      <c r="O156" t="s">
        <v>627</v>
      </c>
      <c r="P156" t="s">
        <v>627</v>
      </c>
      <c r="Q156">
        <v>1</v>
      </c>
      <c r="X156">
        <v>1.66</v>
      </c>
      <c r="Y156">
        <v>0</v>
      </c>
      <c r="Z156">
        <v>120.32</v>
      </c>
      <c r="AA156">
        <v>12.62</v>
      </c>
      <c r="AB156">
        <v>0</v>
      </c>
      <c r="AC156">
        <v>0</v>
      </c>
      <c r="AD156">
        <v>1</v>
      </c>
      <c r="AE156">
        <v>0</v>
      </c>
      <c r="AF156" t="s">
        <v>3</v>
      </c>
      <c r="AG156">
        <v>1.66</v>
      </c>
      <c r="AH156">
        <v>2</v>
      </c>
      <c r="AI156">
        <v>78711719</v>
      </c>
      <c r="AJ156">
        <v>46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ROW(Source!A130)</f>
        <v>130</v>
      </c>
      <c r="B157">
        <v>78711736</v>
      </c>
      <c r="C157">
        <v>78711717</v>
      </c>
      <c r="D157">
        <v>75170981</v>
      </c>
      <c r="E157">
        <v>1</v>
      </c>
      <c r="F157">
        <v>1</v>
      </c>
      <c r="G157">
        <v>1077</v>
      </c>
      <c r="H157">
        <v>2</v>
      </c>
      <c r="I157" t="s">
        <v>650</v>
      </c>
      <c r="J157" t="s">
        <v>651</v>
      </c>
      <c r="K157" t="s">
        <v>652</v>
      </c>
      <c r="L157">
        <v>1368</v>
      </c>
      <c r="N157">
        <v>1011</v>
      </c>
      <c r="O157" t="s">
        <v>627</v>
      </c>
      <c r="P157" t="s">
        <v>627</v>
      </c>
      <c r="Q157">
        <v>1</v>
      </c>
      <c r="X157">
        <v>1.66</v>
      </c>
      <c r="Y157">
        <v>0</v>
      </c>
      <c r="Z157">
        <v>281.32</v>
      </c>
      <c r="AA157">
        <v>16.93</v>
      </c>
      <c r="AB157">
        <v>0</v>
      </c>
      <c r="AC157">
        <v>0</v>
      </c>
      <c r="AD157">
        <v>1</v>
      </c>
      <c r="AE157">
        <v>0</v>
      </c>
      <c r="AF157" t="s">
        <v>3</v>
      </c>
      <c r="AG157">
        <v>1.66</v>
      </c>
      <c r="AH157">
        <v>2</v>
      </c>
      <c r="AI157">
        <v>78711720</v>
      </c>
      <c r="AJ157">
        <v>47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ROW(Source!A130)</f>
        <v>130</v>
      </c>
      <c r="B158">
        <v>78711737</v>
      </c>
      <c r="C158">
        <v>78711717</v>
      </c>
      <c r="D158">
        <v>75170917</v>
      </c>
      <c r="E158">
        <v>1</v>
      </c>
      <c r="F158">
        <v>1</v>
      </c>
      <c r="G158">
        <v>1077</v>
      </c>
      <c r="H158">
        <v>2</v>
      </c>
      <c r="I158" t="s">
        <v>653</v>
      </c>
      <c r="J158" t="s">
        <v>654</v>
      </c>
      <c r="K158" t="s">
        <v>655</v>
      </c>
      <c r="L158">
        <v>1368</v>
      </c>
      <c r="N158">
        <v>1011</v>
      </c>
      <c r="O158" t="s">
        <v>627</v>
      </c>
      <c r="P158" t="s">
        <v>627</v>
      </c>
      <c r="Q158">
        <v>1</v>
      </c>
      <c r="X158">
        <v>0.65</v>
      </c>
      <c r="Y158">
        <v>0</v>
      </c>
      <c r="Z158">
        <v>140.38</v>
      </c>
      <c r="AA158">
        <v>12.62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0.65</v>
      </c>
      <c r="AH158">
        <v>2</v>
      </c>
      <c r="AI158">
        <v>78711721</v>
      </c>
      <c r="AJ158">
        <v>48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ROW(Source!A130)</f>
        <v>130</v>
      </c>
      <c r="B159">
        <v>78711738</v>
      </c>
      <c r="C159">
        <v>78711717</v>
      </c>
      <c r="D159">
        <v>75170939</v>
      </c>
      <c r="E159">
        <v>1</v>
      </c>
      <c r="F159">
        <v>1</v>
      </c>
      <c r="G159">
        <v>1077</v>
      </c>
      <c r="H159">
        <v>2</v>
      </c>
      <c r="I159" t="s">
        <v>635</v>
      </c>
      <c r="J159" t="s">
        <v>636</v>
      </c>
      <c r="K159" t="s">
        <v>637</v>
      </c>
      <c r="L159">
        <v>1368</v>
      </c>
      <c r="N159">
        <v>1011</v>
      </c>
      <c r="O159" t="s">
        <v>627</v>
      </c>
      <c r="P159" t="s">
        <v>627</v>
      </c>
      <c r="Q159">
        <v>1</v>
      </c>
      <c r="X159">
        <v>1.55</v>
      </c>
      <c r="Y159">
        <v>0</v>
      </c>
      <c r="Z159">
        <v>219.56</v>
      </c>
      <c r="AA159">
        <v>18.62</v>
      </c>
      <c r="AB159">
        <v>0</v>
      </c>
      <c r="AC159">
        <v>0</v>
      </c>
      <c r="AD159">
        <v>1</v>
      </c>
      <c r="AE159">
        <v>0</v>
      </c>
      <c r="AF159" t="s">
        <v>3</v>
      </c>
      <c r="AG159">
        <v>1.55</v>
      </c>
      <c r="AH159">
        <v>2</v>
      </c>
      <c r="AI159">
        <v>78711722</v>
      </c>
      <c r="AJ159">
        <v>49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ROW(Source!A130)</f>
        <v>130</v>
      </c>
      <c r="B160">
        <v>78711739</v>
      </c>
      <c r="C160">
        <v>78711717</v>
      </c>
      <c r="D160">
        <v>75170911</v>
      </c>
      <c r="E160">
        <v>1</v>
      </c>
      <c r="F160">
        <v>1</v>
      </c>
      <c r="G160">
        <v>1077</v>
      </c>
      <c r="H160">
        <v>2</v>
      </c>
      <c r="I160" t="s">
        <v>656</v>
      </c>
      <c r="J160" t="s">
        <v>657</v>
      </c>
      <c r="K160" t="s">
        <v>658</v>
      </c>
      <c r="L160">
        <v>1368</v>
      </c>
      <c r="N160">
        <v>1011</v>
      </c>
      <c r="O160" t="s">
        <v>627</v>
      </c>
      <c r="P160" t="s">
        <v>627</v>
      </c>
      <c r="Q160">
        <v>1</v>
      </c>
      <c r="X160">
        <v>0.52</v>
      </c>
      <c r="Y160">
        <v>0</v>
      </c>
      <c r="Z160">
        <v>180.35</v>
      </c>
      <c r="AA160">
        <v>16.93</v>
      </c>
      <c r="AB160">
        <v>0</v>
      </c>
      <c r="AC160">
        <v>0</v>
      </c>
      <c r="AD160">
        <v>1</v>
      </c>
      <c r="AE160">
        <v>0</v>
      </c>
      <c r="AF160" t="s">
        <v>3</v>
      </c>
      <c r="AG160">
        <v>0.52</v>
      </c>
      <c r="AH160">
        <v>2</v>
      </c>
      <c r="AI160">
        <v>78711723</v>
      </c>
      <c r="AJ160">
        <v>50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ROW(Source!A130)</f>
        <v>130</v>
      </c>
      <c r="B161">
        <v>78711740</v>
      </c>
      <c r="C161">
        <v>78711717</v>
      </c>
      <c r="D161">
        <v>75140186</v>
      </c>
      <c r="E161">
        <v>1</v>
      </c>
      <c r="F161">
        <v>1</v>
      </c>
      <c r="G161">
        <v>1077</v>
      </c>
      <c r="H161">
        <v>3</v>
      </c>
      <c r="I161" t="s">
        <v>659</v>
      </c>
      <c r="J161" t="s">
        <v>660</v>
      </c>
      <c r="K161" t="s">
        <v>661</v>
      </c>
      <c r="L161">
        <v>1339</v>
      </c>
      <c r="N161">
        <v>1007</v>
      </c>
      <c r="O161" t="s">
        <v>78</v>
      </c>
      <c r="P161" t="s">
        <v>78</v>
      </c>
      <c r="Q161">
        <v>1</v>
      </c>
      <c r="X161">
        <v>5</v>
      </c>
      <c r="Y161">
        <v>7.07</v>
      </c>
      <c r="Z161">
        <v>0</v>
      </c>
      <c r="AA161">
        <v>0</v>
      </c>
      <c r="AB161">
        <v>0</v>
      </c>
      <c r="AC161">
        <v>0</v>
      </c>
      <c r="AD161">
        <v>1</v>
      </c>
      <c r="AE161">
        <v>0</v>
      </c>
      <c r="AF161" t="s">
        <v>3</v>
      </c>
      <c r="AG161">
        <v>5</v>
      </c>
      <c r="AH161">
        <v>2</v>
      </c>
      <c r="AI161">
        <v>78711724</v>
      </c>
      <c r="AJ161">
        <v>51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ROW(Source!A130)</f>
        <v>130</v>
      </c>
      <c r="B162">
        <v>78711741</v>
      </c>
      <c r="C162">
        <v>78711717</v>
      </c>
      <c r="D162">
        <v>75131330</v>
      </c>
      <c r="E162">
        <v>1077</v>
      </c>
      <c r="F162">
        <v>1</v>
      </c>
      <c r="G162">
        <v>1077</v>
      </c>
      <c r="H162">
        <v>3</v>
      </c>
      <c r="I162" t="s">
        <v>744</v>
      </c>
      <c r="J162" t="s">
        <v>3</v>
      </c>
      <c r="K162" t="s">
        <v>745</v>
      </c>
      <c r="L162">
        <v>1339</v>
      </c>
      <c r="N162">
        <v>1007</v>
      </c>
      <c r="O162" t="s">
        <v>78</v>
      </c>
      <c r="P162" t="s">
        <v>78</v>
      </c>
      <c r="Q162">
        <v>1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 t="s">
        <v>3</v>
      </c>
      <c r="AG162">
        <v>0</v>
      </c>
      <c r="AH162">
        <v>3</v>
      </c>
      <c r="AI162">
        <v>-1</v>
      </c>
      <c r="AJ162" t="s">
        <v>3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ROW(Source!A132)</f>
        <v>132</v>
      </c>
      <c r="B163">
        <v>78711750</v>
      </c>
      <c r="C163">
        <v>78711743</v>
      </c>
      <c r="D163">
        <v>75094012</v>
      </c>
      <c r="E163">
        <v>1077</v>
      </c>
      <c r="F163">
        <v>1</v>
      </c>
      <c r="G163">
        <v>1077</v>
      </c>
      <c r="H163">
        <v>1</v>
      </c>
      <c r="I163" t="s">
        <v>621</v>
      </c>
      <c r="J163" t="s">
        <v>3</v>
      </c>
      <c r="K163" t="s">
        <v>622</v>
      </c>
      <c r="L163">
        <v>1191</v>
      </c>
      <c r="N163">
        <v>1013</v>
      </c>
      <c r="O163" t="s">
        <v>623</v>
      </c>
      <c r="P163" t="s">
        <v>623</v>
      </c>
      <c r="Q163">
        <v>1</v>
      </c>
      <c r="X163">
        <v>24.3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1</v>
      </c>
      <c r="AF163" t="s">
        <v>3</v>
      </c>
      <c r="AG163">
        <v>24.3</v>
      </c>
      <c r="AH163">
        <v>3</v>
      </c>
      <c r="AI163">
        <v>-1</v>
      </c>
      <c r="AJ163" t="s">
        <v>3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ROW(Source!A132)</f>
        <v>132</v>
      </c>
      <c r="B164">
        <v>78711751</v>
      </c>
      <c r="C164">
        <v>78711743</v>
      </c>
      <c r="D164">
        <v>75170917</v>
      </c>
      <c r="E164">
        <v>1</v>
      </c>
      <c r="F164">
        <v>1</v>
      </c>
      <c r="G164">
        <v>1077</v>
      </c>
      <c r="H164">
        <v>2</v>
      </c>
      <c r="I164" t="s">
        <v>653</v>
      </c>
      <c r="J164" t="s">
        <v>654</v>
      </c>
      <c r="K164" t="s">
        <v>655</v>
      </c>
      <c r="L164">
        <v>1368</v>
      </c>
      <c r="N164">
        <v>1011</v>
      </c>
      <c r="O164" t="s">
        <v>627</v>
      </c>
      <c r="P164" t="s">
        <v>627</v>
      </c>
      <c r="Q164">
        <v>1</v>
      </c>
      <c r="X164">
        <v>0.47</v>
      </c>
      <c r="Y164">
        <v>0</v>
      </c>
      <c r="Z164">
        <v>140.38</v>
      </c>
      <c r="AA164">
        <v>12.62</v>
      </c>
      <c r="AB164">
        <v>0</v>
      </c>
      <c r="AC164">
        <v>0</v>
      </c>
      <c r="AD164">
        <v>1</v>
      </c>
      <c r="AE164">
        <v>0</v>
      </c>
      <c r="AF164" t="s">
        <v>3</v>
      </c>
      <c r="AG164">
        <v>0.47</v>
      </c>
      <c r="AH164">
        <v>3</v>
      </c>
      <c r="AI164">
        <v>-1</v>
      </c>
      <c r="AJ164" t="s">
        <v>3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ROW(Source!A132)</f>
        <v>132</v>
      </c>
      <c r="B165">
        <v>78711752</v>
      </c>
      <c r="C165">
        <v>78711743</v>
      </c>
      <c r="D165">
        <v>75170906</v>
      </c>
      <c r="E165">
        <v>1</v>
      </c>
      <c r="F165">
        <v>1</v>
      </c>
      <c r="G165">
        <v>1077</v>
      </c>
      <c r="H165">
        <v>2</v>
      </c>
      <c r="I165" t="s">
        <v>769</v>
      </c>
      <c r="J165" t="s">
        <v>770</v>
      </c>
      <c r="K165" t="s">
        <v>771</v>
      </c>
      <c r="L165">
        <v>1368</v>
      </c>
      <c r="N165">
        <v>1011</v>
      </c>
      <c r="O165" t="s">
        <v>627</v>
      </c>
      <c r="P165" t="s">
        <v>627</v>
      </c>
      <c r="Q165">
        <v>1</v>
      </c>
      <c r="X165">
        <v>1.3</v>
      </c>
      <c r="Y165">
        <v>0</v>
      </c>
      <c r="Z165">
        <v>163.81</v>
      </c>
      <c r="AA165">
        <v>14.54</v>
      </c>
      <c r="AB165">
        <v>0</v>
      </c>
      <c r="AC165">
        <v>0</v>
      </c>
      <c r="AD165">
        <v>1</v>
      </c>
      <c r="AE165">
        <v>0</v>
      </c>
      <c r="AF165" t="s">
        <v>3</v>
      </c>
      <c r="AG165">
        <v>1.3</v>
      </c>
      <c r="AH165">
        <v>3</v>
      </c>
      <c r="AI165">
        <v>-1</v>
      </c>
      <c r="AJ165" t="s">
        <v>3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ROW(Source!A132)</f>
        <v>132</v>
      </c>
      <c r="B166">
        <v>78711753</v>
      </c>
      <c r="C166">
        <v>78711743</v>
      </c>
      <c r="D166">
        <v>75140186</v>
      </c>
      <c r="E166">
        <v>1</v>
      </c>
      <c r="F166">
        <v>1</v>
      </c>
      <c r="G166">
        <v>1077</v>
      </c>
      <c r="H166">
        <v>3</v>
      </c>
      <c r="I166" t="s">
        <v>659</v>
      </c>
      <c r="J166" t="s">
        <v>660</v>
      </c>
      <c r="K166" t="s">
        <v>661</v>
      </c>
      <c r="L166">
        <v>1339</v>
      </c>
      <c r="N166">
        <v>1007</v>
      </c>
      <c r="O166" t="s">
        <v>78</v>
      </c>
      <c r="P166" t="s">
        <v>78</v>
      </c>
      <c r="Q166">
        <v>1</v>
      </c>
      <c r="X166">
        <v>2</v>
      </c>
      <c r="Y166">
        <v>7.07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2</v>
      </c>
      <c r="AH166">
        <v>3</v>
      </c>
      <c r="AI166">
        <v>-1</v>
      </c>
      <c r="AJ166" t="s">
        <v>3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ROW(Source!A132)</f>
        <v>132</v>
      </c>
      <c r="B167">
        <v>78711754</v>
      </c>
      <c r="C167">
        <v>78711743</v>
      </c>
      <c r="D167">
        <v>75131375</v>
      </c>
      <c r="E167">
        <v>1077</v>
      </c>
      <c r="F167">
        <v>1</v>
      </c>
      <c r="G167">
        <v>1077</v>
      </c>
      <c r="H167">
        <v>3</v>
      </c>
      <c r="I167" t="s">
        <v>783</v>
      </c>
      <c r="J167" t="s">
        <v>3</v>
      </c>
      <c r="K167" t="s">
        <v>784</v>
      </c>
      <c r="L167">
        <v>1339</v>
      </c>
      <c r="N167">
        <v>1007</v>
      </c>
      <c r="O167" t="s">
        <v>78</v>
      </c>
      <c r="P167" t="s">
        <v>78</v>
      </c>
      <c r="Q167">
        <v>1</v>
      </c>
      <c r="X167">
        <v>17.399999999999999</v>
      </c>
      <c r="Y167">
        <v>0</v>
      </c>
      <c r="Z167">
        <v>0</v>
      </c>
      <c r="AA167">
        <v>0</v>
      </c>
      <c r="AB167">
        <v>0</v>
      </c>
      <c r="AC167">
        <v>0</v>
      </c>
      <c r="AD167">
        <v>0</v>
      </c>
      <c r="AE167">
        <v>0</v>
      </c>
      <c r="AF167" t="s">
        <v>3</v>
      </c>
      <c r="AG167">
        <v>17.399999999999999</v>
      </c>
      <c r="AH167">
        <v>3</v>
      </c>
      <c r="AI167">
        <v>-1</v>
      </c>
      <c r="AJ167" t="s">
        <v>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ROW(Source!A134)</f>
        <v>134</v>
      </c>
      <c r="B168">
        <v>78711770</v>
      </c>
      <c r="C168">
        <v>78711756</v>
      </c>
      <c r="D168">
        <v>75094012</v>
      </c>
      <c r="E168">
        <v>1077</v>
      </c>
      <c r="F168">
        <v>1</v>
      </c>
      <c r="G168">
        <v>1077</v>
      </c>
      <c r="H168">
        <v>1</v>
      </c>
      <c r="I168" t="s">
        <v>621</v>
      </c>
      <c r="J168" t="s">
        <v>3</v>
      </c>
      <c r="K168" t="s">
        <v>622</v>
      </c>
      <c r="L168">
        <v>1191</v>
      </c>
      <c r="N168">
        <v>1013</v>
      </c>
      <c r="O168" t="s">
        <v>623</v>
      </c>
      <c r="P168" t="s">
        <v>623</v>
      </c>
      <c r="Q168">
        <v>1</v>
      </c>
      <c r="X168">
        <v>267</v>
      </c>
      <c r="Y168">
        <v>0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1</v>
      </c>
      <c r="AF168" t="s">
        <v>3</v>
      </c>
      <c r="AG168">
        <v>267</v>
      </c>
      <c r="AH168">
        <v>3</v>
      </c>
      <c r="AI168">
        <v>-1</v>
      </c>
      <c r="AJ168" t="s">
        <v>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ROW(Source!A134)</f>
        <v>134</v>
      </c>
      <c r="B169">
        <v>78711771</v>
      </c>
      <c r="C169">
        <v>78711756</v>
      </c>
      <c r="D169">
        <v>75171515</v>
      </c>
      <c r="E169">
        <v>1</v>
      </c>
      <c r="F169">
        <v>1</v>
      </c>
      <c r="G169">
        <v>1077</v>
      </c>
      <c r="H169">
        <v>2</v>
      </c>
      <c r="I169" t="s">
        <v>665</v>
      </c>
      <c r="J169" t="s">
        <v>666</v>
      </c>
      <c r="K169" t="s">
        <v>667</v>
      </c>
      <c r="L169">
        <v>1368</v>
      </c>
      <c r="N169">
        <v>1011</v>
      </c>
      <c r="O169" t="s">
        <v>627</v>
      </c>
      <c r="P169" t="s">
        <v>627</v>
      </c>
      <c r="Q169">
        <v>1</v>
      </c>
      <c r="X169">
        <v>0.59</v>
      </c>
      <c r="Y169">
        <v>0</v>
      </c>
      <c r="Z169">
        <v>83.1</v>
      </c>
      <c r="AA169">
        <v>12.62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0.59</v>
      </c>
      <c r="AH169">
        <v>3</v>
      </c>
      <c r="AI169">
        <v>-1</v>
      </c>
      <c r="AJ169" t="s">
        <v>3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ROW(Source!A134)</f>
        <v>134</v>
      </c>
      <c r="B170">
        <v>78711772</v>
      </c>
      <c r="C170">
        <v>78711756</v>
      </c>
      <c r="D170">
        <v>75170759</v>
      </c>
      <c r="E170">
        <v>1</v>
      </c>
      <c r="F170">
        <v>1</v>
      </c>
      <c r="G170">
        <v>1077</v>
      </c>
      <c r="H170">
        <v>2</v>
      </c>
      <c r="I170" t="s">
        <v>668</v>
      </c>
      <c r="J170" t="s">
        <v>669</v>
      </c>
      <c r="K170" t="s">
        <v>670</v>
      </c>
      <c r="L170">
        <v>1368</v>
      </c>
      <c r="N170">
        <v>1011</v>
      </c>
      <c r="O170" t="s">
        <v>627</v>
      </c>
      <c r="P170" t="s">
        <v>627</v>
      </c>
      <c r="Q170">
        <v>1</v>
      </c>
      <c r="X170">
        <v>0.45</v>
      </c>
      <c r="Y170">
        <v>0</v>
      </c>
      <c r="Z170">
        <v>179.17</v>
      </c>
      <c r="AA170">
        <v>16.93</v>
      </c>
      <c r="AB170">
        <v>0</v>
      </c>
      <c r="AC170">
        <v>0</v>
      </c>
      <c r="AD170">
        <v>1</v>
      </c>
      <c r="AE170">
        <v>0</v>
      </c>
      <c r="AF170" t="s">
        <v>3</v>
      </c>
      <c r="AG170">
        <v>0.45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ROW(Source!A134)</f>
        <v>134</v>
      </c>
      <c r="B171">
        <v>78711773</v>
      </c>
      <c r="C171">
        <v>78711756</v>
      </c>
      <c r="D171">
        <v>75170917</v>
      </c>
      <c r="E171">
        <v>1</v>
      </c>
      <c r="F171">
        <v>1</v>
      </c>
      <c r="G171">
        <v>1077</v>
      </c>
      <c r="H171">
        <v>2</v>
      </c>
      <c r="I171" t="s">
        <v>653</v>
      </c>
      <c r="J171" t="s">
        <v>654</v>
      </c>
      <c r="K171" t="s">
        <v>655</v>
      </c>
      <c r="L171">
        <v>1368</v>
      </c>
      <c r="N171">
        <v>1011</v>
      </c>
      <c r="O171" t="s">
        <v>627</v>
      </c>
      <c r="P171" t="s">
        <v>627</v>
      </c>
      <c r="Q171">
        <v>1</v>
      </c>
      <c r="X171">
        <v>11.76</v>
      </c>
      <c r="Y171">
        <v>0</v>
      </c>
      <c r="Z171">
        <v>140.38</v>
      </c>
      <c r="AA171">
        <v>12.62</v>
      </c>
      <c r="AB171">
        <v>0</v>
      </c>
      <c r="AC171">
        <v>0</v>
      </c>
      <c r="AD171">
        <v>1</v>
      </c>
      <c r="AE171">
        <v>0</v>
      </c>
      <c r="AF171" t="s">
        <v>3</v>
      </c>
      <c r="AG171">
        <v>11.76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ROW(Source!A134)</f>
        <v>134</v>
      </c>
      <c r="B172">
        <v>78711774</v>
      </c>
      <c r="C172">
        <v>78711756</v>
      </c>
      <c r="D172">
        <v>75170948</v>
      </c>
      <c r="E172">
        <v>1</v>
      </c>
      <c r="F172">
        <v>1</v>
      </c>
      <c r="G172">
        <v>1077</v>
      </c>
      <c r="H172">
        <v>2</v>
      </c>
      <c r="I172" t="s">
        <v>746</v>
      </c>
      <c r="J172" t="s">
        <v>747</v>
      </c>
      <c r="K172" t="s">
        <v>748</v>
      </c>
      <c r="L172">
        <v>1368</v>
      </c>
      <c r="N172">
        <v>1011</v>
      </c>
      <c r="O172" t="s">
        <v>627</v>
      </c>
      <c r="P172" t="s">
        <v>627</v>
      </c>
      <c r="Q172">
        <v>1</v>
      </c>
      <c r="X172">
        <v>10.8</v>
      </c>
      <c r="Y172">
        <v>0</v>
      </c>
      <c r="Z172">
        <v>20.51</v>
      </c>
      <c r="AA172">
        <v>0</v>
      </c>
      <c r="AB172">
        <v>0</v>
      </c>
      <c r="AC172">
        <v>0</v>
      </c>
      <c r="AD172">
        <v>1</v>
      </c>
      <c r="AE172">
        <v>0</v>
      </c>
      <c r="AF172" t="s">
        <v>3</v>
      </c>
      <c r="AG172">
        <v>10.8</v>
      </c>
      <c r="AH172">
        <v>3</v>
      </c>
      <c r="AI172">
        <v>-1</v>
      </c>
      <c r="AJ172" t="s">
        <v>3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ROW(Source!A134)</f>
        <v>134</v>
      </c>
      <c r="B173">
        <v>78711775</v>
      </c>
      <c r="C173">
        <v>78711756</v>
      </c>
      <c r="D173">
        <v>75171014</v>
      </c>
      <c r="E173">
        <v>1</v>
      </c>
      <c r="F173">
        <v>1</v>
      </c>
      <c r="G173">
        <v>1077</v>
      </c>
      <c r="H173">
        <v>2</v>
      </c>
      <c r="I173" t="s">
        <v>749</v>
      </c>
      <c r="J173" t="s">
        <v>750</v>
      </c>
      <c r="K173" t="s">
        <v>751</v>
      </c>
      <c r="L173">
        <v>1368</v>
      </c>
      <c r="N173">
        <v>1011</v>
      </c>
      <c r="O173" t="s">
        <v>627</v>
      </c>
      <c r="P173" t="s">
        <v>627</v>
      </c>
      <c r="Q173">
        <v>1</v>
      </c>
      <c r="X173">
        <v>17.399999999999999</v>
      </c>
      <c r="Y173">
        <v>0</v>
      </c>
      <c r="Z173">
        <v>0.23</v>
      </c>
      <c r="AA173">
        <v>0</v>
      </c>
      <c r="AB173">
        <v>0</v>
      </c>
      <c r="AC173">
        <v>0</v>
      </c>
      <c r="AD173">
        <v>1</v>
      </c>
      <c r="AE173">
        <v>0</v>
      </c>
      <c r="AF173" t="s">
        <v>3</v>
      </c>
      <c r="AG173">
        <v>17.399999999999999</v>
      </c>
      <c r="AH173">
        <v>3</v>
      </c>
      <c r="AI173">
        <v>-1</v>
      </c>
      <c r="AJ173" t="s">
        <v>3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ROW(Source!A134)</f>
        <v>134</v>
      </c>
      <c r="B174">
        <v>78711776</v>
      </c>
      <c r="C174">
        <v>78711756</v>
      </c>
      <c r="D174">
        <v>75140797</v>
      </c>
      <c r="E174">
        <v>1</v>
      </c>
      <c r="F174">
        <v>1</v>
      </c>
      <c r="G174">
        <v>1077</v>
      </c>
      <c r="H174">
        <v>3</v>
      </c>
      <c r="I174" t="s">
        <v>752</v>
      </c>
      <c r="J174" t="s">
        <v>753</v>
      </c>
      <c r="K174" t="s">
        <v>754</v>
      </c>
      <c r="L174">
        <v>1327</v>
      </c>
      <c r="N174">
        <v>1005</v>
      </c>
      <c r="O174" t="s">
        <v>304</v>
      </c>
      <c r="P174" t="s">
        <v>304</v>
      </c>
      <c r="Q174">
        <v>1</v>
      </c>
      <c r="X174">
        <v>12</v>
      </c>
      <c r="Y174">
        <v>5.04</v>
      </c>
      <c r="Z174">
        <v>0</v>
      </c>
      <c r="AA174">
        <v>0</v>
      </c>
      <c r="AB174">
        <v>0</v>
      </c>
      <c r="AC174">
        <v>0</v>
      </c>
      <c r="AD174">
        <v>1</v>
      </c>
      <c r="AE174">
        <v>0</v>
      </c>
      <c r="AF174" t="s">
        <v>3</v>
      </c>
      <c r="AG174">
        <v>12</v>
      </c>
      <c r="AH174">
        <v>3</v>
      </c>
      <c r="AI174">
        <v>-1</v>
      </c>
      <c r="AJ174" t="s">
        <v>3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ROW(Source!A134)</f>
        <v>134</v>
      </c>
      <c r="B175">
        <v>78711777</v>
      </c>
      <c r="C175">
        <v>78711756</v>
      </c>
      <c r="D175">
        <v>75140186</v>
      </c>
      <c r="E175">
        <v>1</v>
      </c>
      <c r="F175">
        <v>1</v>
      </c>
      <c r="G175">
        <v>1077</v>
      </c>
      <c r="H175">
        <v>3</v>
      </c>
      <c r="I175" t="s">
        <v>659</v>
      </c>
      <c r="J175" t="s">
        <v>660</v>
      </c>
      <c r="K175" t="s">
        <v>661</v>
      </c>
      <c r="L175">
        <v>1339</v>
      </c>
      <c r="N175">
        <v>1007</v>
      </c>
      <c r="O175" t="s">
        <v>78</v>
      </c>
      <c r="P175" t="s">
        <v>78</v>
      </c>
      <c r="Q175">
        <v>1</v>
      </c>
      <c r="X175">
        <v>178</v>
      </c>
      <c r="Y175">
        <v>7.07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178</v>
      </c>
      <c r="AH175">
        <v>3</v>
      </c>
      <c r="AI175">
        <v>-1</v>
      </c>
      <c r="AJ175" t="s">
        <v>3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ROW(Source!A134)</f>
        <v>134</v>
      </c>
      <c r="B176">
        <v>78711778</v>
      </c>
      <c r="C176">
        <v>78711756</v>
      </c>
      <c r="D176">
        <v>75140129</v>
      </c>
      <c r="E176">
        <v>1</v>
      </c>
      <c r="F176">
        <v>1</v>
      </c>
      <c r="G176">
        <v>1077</v>
      </c>
      <c r="H176">
        <v>3</v>
      </c>
      <c r="I176" t="s">
        <v>755</v>
      </c>
      <c r="J176" t="s">
        <v>756</v>
      </c>
      <c r="K176" t="s">
        <v>757</v>
      </c>
      <c r="L176">
        <v>1348</v>
      </c>
      <c r="N176">
        <v>1009</v>
      </c>
      <c r="O176" t="s">
        <v>228</v>
      </c>
      <c r="P176" t="s">
        <v>228</v>
      </c>
      <c r="Q176">
        <v>1000</v>
      </c>
      <c r="X176">
        <v>0.09</v>
      </c>
      <c r="Y176">
        <v>3386.07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0.09</v>
      </c>
      <c r="AH176">
        <v>3</v>
      </c>
      <c r="AI176">
        <v>-1</v>
      </c>
      <c r="AJ176" t="s">
        <v>3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ROW(Source!A134)</f>
        <v>134</v>
      </c>
      <c r="B177">
        <v>78711779</v>
      </c>
      <c r="C177">
        <v>78711756</v>
      </c>
      <c r="D177">
        <v>75140648</v>
      </c>
      <c r="E177">
        <v>1</v>
      </c>
      <c r="F177">
        <v>1</v>
      </c>
      <c r="G177">
        <v>1077</v>
      </c>
      <c r="H177">
        <v>3</v>
      </c>
      <c r="I177" t="s">
        <v>76</v>
      </c>
      <c r="J177" t="s">
        <v>79</v>
      </c>
      <c r="K177" t="s">
        <v>77</v>
      </c>
      <c r="L177">
        <v>1339</v>
      </c>
      <c r="N177">
        <v>1007</v>
      </c>
      <c r="O177" t="s">
        <v>78</v>
      </c>
      <c r="P177" t="s">
        <v>78</v>
      </c>
      <c r="Q177">
        <v>1</v>
      </c>
      <c r="X177">
        <v>40</v>
      </c>
      <c r="Y177">
        <v>104.99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40</v>
      </c>
      <c r="AH177">
        <v>3</v>
      </c>
      <c r="AI177">
        <v>-1</v>
      </c>
      <c r="AJ177" t="s">
        <v>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ROW(Source!A134)</f>
        <v>134</v>
      </c>
      <c r="B178">
        <v>78711780</v>
      </c>
      <c r="C178">
        <v>78711756</v>
      </c>
      <c r="D178">
        <v>75152667</v>
      </c>
      <c r="E178">
        <v>1</v>
      </c>
      <c r="F178">
        <v>1</v>
      </c>
      <c r="G178">
        <v>1077</v>
      </c>
      <c r="H178">
        <v>3</v>
      </c>
      <c r="I178" t="s">
        <v>758</v>
      </c>
      <c r="J178" t="s">
        <v>759</v>
      </c>
      <c r="K178" t="s">
        <v>760</v>
      </c>
      <c r="L178">
        <v>1327</v>
      </c>
      <c r="N178">
        <v>1005</v>
      </c>
      <c r="O178" t="s">
        <v>304</v>
      </c>
      <c r="P178" t="s">
        <v>304</v>
      </c>
      <c r="Q178">
        <v>1</v>
      </c>
      <c r="X178">
        <v>10.199999999999999</v>
      </c>
      <c r="Y178">
        <v>90.15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10.199999999999999</v>
      </c>
      <c r="AH178">
        <v>3</v>
      </c>
      <c r="AI178">
        <v>-1</v>
      </c>
      <c r="AJ178" t="s">
        <v>3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ROW(Source!A134)</f>
        <v>134</v>
      </c>
      <c r="B179">
        <v>78711781</v>
      </c>
      <c r="C179">
        <v>78711756</v>
      </c>
      <c r="D179">
        <v>75132135</v>
      </c>
      <c r="E179">
        <v>1077</v>
      </c>
      <c r="F179">
        <v>1</v>
      </c>
      <c r="G179">
        <v>1077</v>
      </c>
      <c r="H179">
        <v>3</v>
      </c>
      <c r="I179" t="s">
        <v>761</v>
      </c>
      <c r="J179" t="s">
        <v>3</v>
      </c>
      <c r="K179" t="s">
        <v>762</v>
      </c>
      <c r="L179">
        <v>1339</v>
      </c>
      <c r="N179">
        <v>1007</v>
      </c>
      <c r="O179" t="s">
        <v>78</v>
      </c>
      <c r="P179" t="s">
        <v>78</v>
      </c>
      <c r="Q179">
        <v>1</v>
      </c>
      <c r="X179">
        <v>162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162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ROW(Source!A136)</f>
        <v>136</v>
      </c>
      <c r="B180">
        <v>78711788</v>
      </c>
      <c r="C180">
        <v>78711783</v>
      </c>
      <c r="D180">
        <v>75094012</v>
      </c>
      <c r="E180">
        <v>1077</v>
      </c>
      <c r="F180">
        <v>1</v>
      </c>
      <c r="G180">
        <v>1077</v>
      </c>
      <c r="H180">
        <v>1</v>
      </c>
      <c r="I180" t="s">
        <v>621</v>
      </c>
      <c r="J180" t="s">
        <v>3</v>
      </c>
      <c r="K180" t="s">
        <v>622</v>
      </c>
      <c r="L180">
        <v>1191</v>
      </c>
      <c r="N180">
        <v>1013</v>
      </c>
      <c r="O180" t="s">
        <v>623</v>
      </c>
      <c r="P180" t="s">
        <v>623</v>
      </c>
      <c r="Q180">
        <v>1</v>
      </c>
      <c r="X180">
        <v>5.17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1</v>
      </c>
      <c r="AE180">
        <v>1</v>
      </c>
      <c r="AF180" t="s">
        <v>286</v>
      </c>
      <c r="AG180">
        <v>20.68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ROW(Source!A136)</f>
        <v>136</v>
      </c>
      <c r="B181">
        <v>78711789</v>
      </c>
      <c r="C181">
        <v>78711783</v>
      </c>
      <c r="D181">
        <v>75152667</v>
      </c>
      <c r="E181">
        <v>1</v>
      </c>
      <c r="F181">
        <v>1</v>
      </c>
      <c r="G181">
        <v>1077</v>
      </c>
      <c r="H181">
        <v>3</v>
      </c>
      <c r="I181" t="s">
        <v>758</v>
      </c>
      <c r="J181" t="s">
        <v>759</v>
      </c>
      <c r="K181" t="s">
        <v>760</v>
      </c>
      <c r="L181">
        <v>1327</v>
      </c>
      <c r="N181">
        <v>1005</v>
      </c>
      <c r="O181" t="s">
        <v>304</v>
      </c>
      <c r="P181" t="s">
        <v>304</v>
      </c>
      <c r="Q181">
        <v>1</v>
      </c>
      <c r="X181">
        <v>0.65</v>
      </c>
      <c r="Y181">
        <v>90.15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0</v>
      </c>
      <c r="AF181" t="s">
        <v>286</v>
      </c>
      <c r="AG181">
        <v>2.6</v>
      </c>
      <c r="AH181">
        <v>3</v>
      </c>
      <c r="AI181">
        <v>-1</v>
      </c>
      <c r="AJ181" t="s">
        <v>3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ROW(Source!A136)</f>
        <v>136</v>
      </c>
      <c r="B182">
        <v>78711790</v>
      </c>
      <c r="C182">
        <v>78711783</v>
      </c>
      <c r="D182">
        <v>75132135</v>
      </c>
      <c r="E182">
        <v>1077</v>
      </c>
      <c r="F182">
        <v>1</v>
      </c>
      <c r="G182">
        <v>1077</v>
      </c>
      <c r="H182">
        <v>3</v>
      </c>
      <c r="I182" t="s">
        <v>761</v>
      </c>
      <c r="J182" t="s">
        <v>3</v>
      </c>
      <c r="K182" t="s">
        <v>762</v>
      </c>
      <c r="L182">
        <v>1339</v>
      </c>
      <c r="N182">
        <v>1007</v>
      </c>
      <c r="O182" t="s">
        <v>78</v>
      </c>
      <c r="P182" t="s">
        <v>78</v>
      </c>
      <c r="Q182">
        <v>1</v>
      </c>
      <c r="X182">
        <v>10.199999999999999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 t="s">
        <v>286</v>
      </c>
      <c r="AG182">
        <v>40.799999999999997</v>
      </c>
      <c r="AH182">
        <v>3</v>
      </c>
      <c r="AI182">
        <v>-1</v>
      </c>
      <c r="AJ182" t="s">
        <v>3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ROW(Source!A138)</f>
        <v>138</v>
      </c>
      <c r="B183">
        <v>78711801</v>
      </c>
      <c r="C183">
        <v>78711792</v>
      </c>
      <c r="D183">
        <v>75094012</v>
      </c>
      <c r="E183">
        <v>1077</v>
      </c>
      <c r="F183">
        <v>1</v>
      </c>
      <c r="G183">
        <v>1077</v>
      </c>
      <c r="H183">
        <v>1</v>
      </c>
      <c r="I183" t="s">
        <v>621</v>
      </c>
      <c r="J183" t="s">
        <v>3</v>
      </c>
      <c r="K183" t="s">
        <v>622</v>
      </c>
      <c r="L183">
        <v>1191</v>
      </c>
      <c r="N183">
        <v>1013</v>
      </c>
      <c r="O183" t="s">
        <v>623</v>
      </c>
      <c r="P183" t="s">
        <v>623</v>
      </c>
      <c r="Q183">
        <v>1</v>
      </c>
      <c r="X183">
        <v>14.4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1</v>
      </c>
      <c r="AE183">
        <v>1</v>
      </c>
      <c r="AF183" t="s">
        <v>3</v>
      </c>
      <c r="AG183">
        <v>14.4</v>
      </c>
      <c r="AH183">
        <v>3</v>
      </c>
      <c r="AI183">
        <v>-1</v>
      </c>
      <c r="AJ183" t="s">
        <v>3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ROW(Source!A138)</f>
        <v>138</v>
      </c>
      <c r="B184">
        <v>78711802</v>
      </c>
      <c r="C184">
        <v>78711792</v>
      </c>
      <c r="D184">
        <v>75170722</v>
      </c>
      <c r="E184">
        <v>1</v>
      </c>
      <c r="F184">
        <v>1</v>
      </c>
      <c r="G184">
        <v>1077</v>
      </c>
      <c r="H184">
        <v>2</v>
      </c>
      <c r="I184" t="s">
        <v>647</v>
      </c>
      <c r="J184" t="s">
        <v>648</v>
      </c>
      <c r="K184" t="s">
        <v>649</v>
      </c>
      <c r="L184">
        <v>1368</v>
      </c>
      <c r="N184">
        <v>1011</v>
      </c>
      <c r="O184" t="s">
        <v>627</v>
      </c>
      <c r="P184" t="s">
        <v>627</v>
      </c>
      <c r="Q184">
        <v>1</v>
      </c>
      <c r="X184">
        <v>1.66</v>
      </c>
      <c r="Y184">
        <v>0</v>
      </c>
      <c r="Z184">
        <v>120.32</v>
      </c>
      <c r="AA184">
        <v>12.62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1.66</v>
      </c>
      <c r="AH184">
        <v>3</v>
      </c>
      <c r="AI184">
        <v>-1</v>
      </c>
      <c r="AJ184" t="s">
        <v>3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ROW(Source!A138)</f>
        <v>138</v>
      </c>
      <c r="B185">
        <v>78711803</v>
      </c>
      <c r="C185">
        <v>78711792</v>
      </c>
      <c r="D185">
        <v>75170981</v>
      </c>
      <c r="E185">
        <v>1</v>
      </c>
      <c r="F185">
        <v>1</v>
      </c>
      <c r="G185">
        <v>1077</v>
      </c>
      <c r="H185">
        <v>2</v>
      </c>
      <c r="I185" t="s">
        <v>650</v>
      </c>
      <c r="J185" t="s">
        <v>651</v>
      </c>
      <c r="K185" t="s">
        <v>652</v>
      </c>
      <c r="L185">
        <v>1368</v>
      </c>
      <c r="N185">
        <v>1011</v>
      </c>
      <c r="O185" t="s">
        <v>627</v>
      </c>
      <c r="P185" t="s">
        <v>627</v>
      </c>
      <c r="Q185">
        <v>1</v>
      </c>
      <c r="X185">
        <v>1.66</v>
      </c>
      <c r="Y185">
        <v>0</v>
      </c>
      <c r="Z185">
        <v>281.32</v>
      </c>
      <c r="AA185">
        <v>16.93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1.66</v>
      </c>
      <c r="AH185">
        <v>3</v>
      </c>
      <c r="AI185">
        <v>-1</v>
      </c>
      <c r="AJ185" t="s">
        <v>3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ROW(Source!A138)</f>
        <v>138</v>
      </c>
      <c r="B186">
        <v>78711804</v>
      </c>
      <c r="C186">
        <v>78711792</v>
      </c>
      <c r="D186">
        <v>75170917</v>
      </c>
      <c r="E186">
        <v>1</v>
      </c>
      <c r="F186">
        <v>1</v>
      </c>
      <c r="G186">
        <v>1077</v>
      </c>
      <c r="H186">
        <v>2</v>
      </c>
      <c r="I186" t="s">
        <v>653</v>
      </c>
      <c r="J186" t="s">
        <v>654</v>
      </c>
      <c r="K186" t="s">
        <v>655</v>
      </c>
      <c r="L186">
        <v>1368</v>
      </c>
      <c r="N186">
        <v>1011</v>
      </c>
      <c r="O186" t="s">
        <v>627</v>
      </c>
      <c r="P186" t="s">
        <v>627</v>
      </c>
      <c r="Q186">
        <v>1</v>
      </c>
      <c r="X186">
        <v>0.65</v>
      </c>
      <c r="Y186">
        <v>0</v>
      </c>
      <c r="Z186">
        <v>140.38</v>
      </c>
      <c r="AA186">
        <v>12.62</v>
      </c>
      <c r="AB186">
        <v>0</v>
      </c>
      <c r="AC186">
        <v>0</v>
      </c>
      <c r="AD186">
        <v>1</v>
      </c>
      <c r="AE186">
        <v>0</v>
      </c>
      <c r="AF186" t="s">
        <v>3</v>
      </c>
      <c r="AG186">
        <v>0.65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ROW(Source!A138)</f>
        <v>138</v>
      </c>
      <c r="B187">
        <v>78711805</v>
      </c>
      <c r="C187">
        <v>78711792</v>
      </c>
      <c r="D187">
        <v>75170939</v>
      </c>
      <c r="E187">
        <v>1</v>
      </c>
      <c r="F187">
        <v>1</v>
      </c>
      <c r="G187">
        <v>1077</v>
      </c>
      <c r="H187">
        <v>2</v>
      </c>
      <c r="I187" t="s">
        <v>635</v>
      </c>
      <c r="J187" t="s">
        <v>636</v>
      </c>
      <c r="K187" t="s">
        <v>637</v>
      </c>
      <c r="L187">
        <v>1368</v>
      </c>
      <c r="N187">
        <v>1011</v>
      </c>
      <c r="O187" t="s">
        <v>627</v>
      </c>
      <c r="P187" t="s">
        <v>627</v>
      </c>
      <c r="Q187">
        <v>1</v>
      </c>
      <c r="X187">
        <v>1.55</v>
      </c>
      <c r="Y187">
        <v>0</v>
      </c>
      <c r="Z187">
        <v>219.56</v>
      </c>
      <c r="AA187">
        <v>18.62</v>
      </c>
      <c r="AB187">
        <v>0</v>
      </c>
      <c r="AC187">
        <v>0</v>
      </c>
      <c r="AD187">
        <v>1</v>
      </c>
      <c r="AE187">
        <v>0</v>
      </c>
      <c r="AF187" t="s">
        <v>3</v>
      </c>
      <c r="AG187">
        <v>1.55</v>
      </c>
      <c r="AH187">
        <v>3</v>
      </c>
      <c r="AI187">
        <v>-1</v>
      </c>
      <c r="AJ187" t="s">
        <v>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ROW(Source!A138)</f>
        <v>138</v>
      </c>
      <c r="B188">
        <v>78711806</v>
      </c>
      <c r="C188">
        <v>78711792</v>
      </c>
      <c r="D188">
        <v>75170911</v>
      </c>
      <c r="E188">
        <v>1</v>
      </c>
      <c r="F188">
        <v>1</v>
      </c>
      <c r="G188">
        <v>1077</v>
      </c>
      <c r="H188">
        <v>2</v>
      </c>
      <c r="I188" t="s">
        <v>656</v>
      </c>
      <c r="J188" t="s">
        <v>657</v>
      </c>
      <c r="K188" t="s">
        <v>658</v>
      </c>
      <c r="L188">
        <v>1368</v>
      </c>
      <c r="N188">
        <v>1011</v>
      </c>
      <c r="O188" t="s">
        <v>627</v>
      </c>
      <c r="P188" t="s">
        <v>627</v>
      </c>
      <c r="Q188">
        <v>1</v>
      </c>
      <c r="X188">
        <v>0.52</v>
      </c>
      <c r="Y188">
        <v>0</v>
      </c>
      <c r="Z188">
        <v>180.35</v>
      </c>
      <c r="AA188">
        <v>16.93</v>
      </c>
      <c r="AB188">
        <v>0</v>
      </c>
      <c r="AC188">
        <v>0</v>
      </c>
      <c r="AD188">
        <v>1</v>
      </c>
      <c r="AE188">
        <v>0</v>
      </c>
      <c r="AF188" t="s">
        <v>3</v>
      </c>
      <c r="AG188">
        <v>0.52</v>
      </c>
      <c r="AH188">
        <v>3</v>
      </c>
      <c r="AI188">
        <v>-1</v>
      </c>
      <c r="AJ188" t="s">
        <v>3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ROW(Source!A138)</f>
        <v>138</v>
      </c>
      <c r="B189">
        <v>78711807</v>
      </c>
      <c r="C189">
        <v>78711792</v>
      </c>
      <c r="D189">
        <v>75140186</v>
      </c>
      <c r="E189">
        <v>1</v>
      </c>
      <c r="F189">
        <v>1</v>
      </c>
      <c r="G189">
        <v>1077</v>
      </c>
      <c r="H189">
        <v>3</v>
      </c>
      <c r="I189" t="s">
        <v>659</v>
      </c>
      <c r="J189" t="s">
        <v>660</v>
      </c>
      <c r="K189" t="s">
        <v>661</v>
      </c>
      <c r="L189">
        <v>1339</v>
      </c>
      <c r="N189">
        <v>1007</v>
      </c>
      <c r="O189" t="s">
        <v>78</v>
      </c>
      <c r="P189" t="s">
        <v>78</v>
      </c>
      <c r="Q189">
        <v>1</v>
      </c>
      <c r="X189">
        <v>5</v>
      </c>
      <c r="Y189">
        <v>7.07</v>
      </c>
      <c r="Z189">
        <v>0</v>
      </c>
      <c r="AA189">
        <v>0</v>
      </c>
      <c r="AB189">
        <v>0</v>
      </c>
      <c r="AC189">
        <v>0</v>
      </c>
      <c r="AD189">
        <v>1</v>
      </c>
      <c r="AE189">
        <v>0</v>
      </c>
      <c r="AF189" t="s">
        <v>3</v>
      </c>
      <c r="AG189">
        <v>5</v>
      </c>
      <c r="AH189">
        <v>3</v>
      </c>
      <c r="AI189">
        <v>-1</v>
      </c>
      <c r="AJ189" t="s">
        <v>3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ROW(Source!A138)</f>
        <v>138</v>
      </c>
      <c r="B190">
        <v>78711808</v>
      </c>
      <c r="C190">
        <v>78711792</v>
      </c>
      <c r="D190">
        <v>75131330</v>
      </c>
      <c r="E190">
        <v>1077</v>
      </c>
      <c r="F190">
        <v>1</v>
      </c>
      <c r="G190">
        <v>1077</v>
      </c>
      <c r="H190">
        <v>3</v>
      </c>
      <c r="I190" t="s">
        <v>744</v>
      </c>
      <c r="J190" t="s">
        <v>3</v>
      </c>
      <c r="K190" t="s">
        <v>745</v>
      </c>
      <c r="L190">
        <v>1339</v>
      </c>
      <c r="N190">
        <v>1007</v>
      </c>
      <c r="O190" t="s">
        <v>78</v>
      </c>
      <c r="P190" t="s">
        <v>78</v>
      </c>
      <c r="Q190">
        <v>1</v>
      </c>
      <c r="X190">
        <v>0</v>
      </c>
      <c r="Y190">
        <v>0</v>
      </c>
      <c r="Z190">
        <v>0</v>
      </c>
      <c r="AA190">
        <v>0</v>
      </c>
      <c r="AB190">
        <v>0</v>
      </c>
      <c r="AC190">
        <v>0</v>
      </c>
      <c r="AD190">
        <v>0</v>
      </c>
      <c r="AE190">
        <v>0</v>
      </c>
      <c r="AF190" t="s">
        <v>3</v>
      </c>
      <c r="AG190">
        <v>0</v>
      </c>
      <c r="AH190">
        <v>3</v>
      </c>
      <c r="AI190">
        <v>-1</v>
      </c>
      <c r="AJ190" t="s">
        <v>3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ROW(Source!A140)</f>
        <v>140</v>
      </c>
      <c r="B191">
        <v>78711822</v>
      </c>
      <c r="C191">
        <v>78711810</v>
      </c>
      <c r="D191">
        <v>75094012</v>
      </c>
      <c r="E191">
        <v>1077</v>
      </c>
      <c r="F191">
        <v>1</v>
      </c>
      <c r="G191">
        <v>1077</v>
      </c>
      <c r="H191">
        <v>1</v>
      </c>
      <c r="I191" t="s">
        <v>621</v>
      </c>
      <c r="J191" t="s">
        <v>3</v>
      </c>
      <c r="K191" t="s">
        <v>622</v>
      </c>
      <c r="L191">
        <v>1191</v>
      </c>
      <c r="N191">
        <v>1013</v>
      </c>
      <c r="O191" t="s">
        <v>623</v>
      </c>
      <c r="P191" t="s">
        <v>623</v>
      </c>
      <c r="Q191">
        <v>1</v>
      </c>
      <c r="X191">
        <v>45.8</v>
      </c>
      <c r="Y191">
        <v>0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1</v>
      </c>
      <c r="AF191" t="s">
        <v>3</v>
      </c>
      <c r="AG191">
        <v>45.8</v>
      </c>
      <c r="AH191">
        <v>2</v>
      </c>
      <c r="AI191">
        <v>78711811</v>
      </c>
      <c r="AJ191">
        <v>56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ROW(Source!A140)</f>
        <v>140</v>
      </c>
      <c r="B192">
        <v>78711823</v>
      </c>
      <c r="C192">
        <v>78711810</v>
      </c>
      <c r="D192">
        <v>75171395</v>
      </c>
      <c r="E192">
        <v>1</v>
      </c>
      <c r="F192">
        <v>1</v>
      </c>
      <c r="G192">
        <v>1077</v>
      </c>
      <c r="H192">
        <v>2</v>
      </c>
      <c r="I192" t="s">
        <v>662</v>
      </c>
      <c r="J192" t="s">
        <v>663</v>
      </c>
      <c r="K192" t="s">
        <v>664</v>
      </c>
      <c r="L192">
        <v>1368</v>
      </c>
      <c r="N192">
        <v>1011</v>
      </c>
      <c r="O192" t="s">
        <v>627</v>
      </c>
      <c r="P192" t="s">
        <v>627</v>
      </c>
      <c r="Q192">
        <v>1</v>
      </c>
      <c r="X192">
        <v>5.62</v>
      </c>
      <c r="Y192">
        <v>0</v>
      </c>
      <c r="Z192">
        <v>9.8800000000000008</v>
      </c>
      <c r="AA192">
        <v>0</v>
      </c>
      <c r="AB192">
        <v>0</v>
      </c>
      <c r="AC192">
        <v>0</v>
      </c>
      <c r="AD192">
        <v>1</v>
      </c>
      <c r="AE192">
        <v>0</v>
      </c>
      <c r="AF192" t="s">
        <v>3</v>
      </c>
      <c r="AG192">
        <v>5.62</v>
      </c>
      <c r="AH192">
        <v>2</v>
      </c>
      <c r="AI192">
        <v>78711812</v>
      </c>
      <c r="AJ192">
        <v>57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ROW(Source!A140)</f>
        <v>140</v>
      </c>
      <c r="B193">
        <v>78711824</v>
      </c>
      <c r="C193">
        <v>78711810</v>
      </c>
      <c r="D193">
        <v>75171515</v>
      </c>
      <c r="E193">
        <v>1</v>
      </c>
      <c r="F193">
        <v>1</v>
      </c>
      <c r="G193">
        <v>1077</v>
      </c>
      <c r="H193">
        <v>2</v>
      </c>
      <c r="I193" t="s">
        <v>665</v>
      </c>
      <c r="J193" t="s">
        <v>666</v>
      </c>
      <c r="K193" t="s">
        <v>667</v>
      </c>
      <c r="L193">
        <v>1368</v>
      </c>
      <c r="N193">
        <v>1011</v>
      </c>
      <c r="O193" t="s">
        <v>627</v>
      </c>
      <c r="P193" t="s">
        <v>627</v>
      </c>
      <c r="Q193">
        <v>1</v>
      </c>
      <c r="X193">
        <v>0.51</v>
      </c>
      <c r="Y193">
        <v>0</v>
      </c>
      <c r="Z193">
        <v>83.1</v>
      </c>
      <c r="AA193">
        <v>12.62</v>
      </c>
      <c r="AB193">
        <v>0</v>
      </c>
      <c r="AC193">
        <v>0</v>
      </c>
      <c r="AD193">
        <v>1</v>
      </c>
      <c r="AE193">
        <v>0</v>
      </c>
      <c r="AF193" t="s">
        <v>3</v>
      </c>
      <c r="AG193">
        <v>0.51</v>
      </c>
      <c r="AH193">
        <v>2</v>
      </c>
      <c r="AI193">
        <v>78711813</v>
      </c>
      <c r="AJ193">
        <v>58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ROW(Source!A140)</f>
        <v>140</v>
      </c>
      <c r="B194">
        <v>78711825</v>
      </c>
      <c r="C194">
        <v>78711810</v>
      </c>
      <c r="D194">
        <v>75170759</v>
      </c>
      <c r="E194">
        <v>1</v>
      </c>
      <c r="F194">
        <v>1</v>
      </c>
      <c r="G194">
        <v>1077</v>
      </c>
      <c r="H194">
        <v>2</v>
      </c>
      <c r="I194" t="s">
        <v>668</v>
      </c>
      <c r="J194" t="s">
        <v>669</v>
      </c>
      <c r="K194" t="s">
        <v>670</v>
      </c>
      <c r="L194">
        <v>1368</v>
      </c>
      <c r="N194">
        <v>1011</v>
      </c>
      <c r="O194" t="s">
        <v>627</v>
      </c>
      <c r="P194" t="s">
        <v>627</v>
      </c>
      <c r="Q194">
        <v>1</v>
      </c>
      <c r="X194">
        <v>0.38</v>
      </c>
      <c r="Y194">
        <v>0</v>
      </c>
      <c r="Z194">
        <v>179.17</v>
      </c>
      <c r="AA194">
        <v>16.93</v>
      </c>
      <c r="AB194">
        <v>0</v>
      </c>
      <c r="AC194">
        <v>0</v>
      </c>
      <c r="AD194">
        <v>1</v>
      </c>
      <c r="AE194">
        <v>0</v>
      </c>
      <c r="AF194" t="s">
        <v>3</v>
      </c>
      <c r="AG194">
        <v>0.38</v>
      </c>
      <c r="AH194">
        <v>2</v>
      </c>
      <c r="AI194">
        <v>78711814</v>
      </c>
      <c r="AJ194">
        <v>59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ROW(Source!A140)</f>
        <v>140</v>
      </c>
      <c r="B195">
        <v>78711826</v>
      </c>
      <c r="C195">
        <v>78711810</v>
      </c>
      <c r="D195">
        <v>75147550</v>
      </c>
      <c r="E195">
        <v>1</v>
      </c>
      <c r="F195">
        <v>1</v>
      </c>
      <c r="G195">
        <v>1077</v>
      </c>
      <c r="H195">
        <v>3</v>
      </c>
      <c r="I195" t="s">
        <v>671</v>
      </c>
      <c r="J195" t="s">
        <v>672</v>
      </c>
      <c r="K195" t="s">
        <v>673</v>
      </c>
      <c r="L195">
        <v>1339</v>
      </c>
      <c r="N195">
        <v>1007</v>
      </c>
      <c r="O195" t="s">
        <v>78</v>
      </c>
      <c r="P195" t="s">
        <v>78</v>
      </c>
      <c r="Q195">
        <v>1</v>
      </c>
      <c r="X195">
        <v>0.05</v>
      </c>
      <c r="Y195">
        <v>477.64</v>
      </c>
      <c r="Z195">
        <v>0</v>
      </c>
      <c r="AA195">
        <v>0</v>
      </c>
      <c r="AB195">
        <v>0</v>
      </c>
      <c r="AC195">
        <v>0</v>
      </c>
      <c r="AD195">
        <v>1</v>
      </c>
      <c r="AE195">
        <v>0</v>
      </c>
      <c r="AF195" t="s">
        <v>3</v>
      </c>
      <c r="AG195">
        <v>0.05</v>
      </c>
      <c r="AH195">
        <v>2</v>
      </c>
      <c r="AI195">
        <v>78711815</v>
      </c>
      <c r="AJ195">
        <v>60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ROW(Source!A140)</f>
        <v>140</v>
      </c>
      <c r="B196">
        <v>78711827</v>
      </c>
      <c r="C196">
        <v>78711810</v>
      </c>
      <c r="D196">
        <v>75136462</v>
      </c>
      <c r="E196">
        <v>1077</v>
      </c>
      <c r="F196">
        <v>1</v>
      </c>
      <c r="G196">
        <v>1077</v>
      </c>
      <c r="H196">
        <v>3</v>
      </c>
      <c r="I196" t="s">
        <v>788</v>
      </c>
      <c r="J196" t="s">
        <v>3</v>
      </c>
      <c r="K196" t="s">
        <v>789</v>
      </c>
      <c r="L196">
        <v>1327</v>
      </c>
      <c r="N196">
        <v>1005</v>
      </c>
      <c r="O196" t="s">
        <v>304</v>
      </c>
      <c r="P196" t="s">
        <v>304</v>
      </c>
      <c r="Q196">
        <v>1</v>
      </c>
      <c r="X196">
        <v>100</v>
      </c>
      <c r="Y196">
        <v>0</v>
      </c>
      <c r="Z196">
        <v>0</v>
      </c>
      <c r="AA196">
        <v>0</v>
      </c>
      <c r="AB196">
        <v>0</v>
      </c>
      <c r="AC196">
        <v>0</v>
      </c>
      <c r="AD196">
        <v>0</v>
      </c>
      <c r="AE196">
        <v>0</v>
      </c>
      <c r="AF196" t="s">
        <v>3</v>
      </c>
      <c r="AG196">
        <v>100</v>
      </c>
      <c r="AH196">
        <v>3</v>
      </c>
      <c r="AI196">
        <v>-1</v>
      </c>
      <c r="AJ196" t="s">
        <v>3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ROW(Source!A147)</f>
        <v>147</v>
      </c>
      <c r="B197">
        <v>78711844</v>
      </c>
      <c r="C197">
        <v>78711834</v>
      </c>
      <c r="D197">
        <v>75094012</v>
      </c>
      <c r="E197">
        <v>1077</v>
      </c>
      <c r="F197">
        <v>1</v>
      </c>
      <c r="G197">
        <v>1077</v>
      </c>
      <c r="H197">
        <v>1</v>
      </c>
      <c r="I197" t="s">
        <v>621</v>
      </c>
      <c r="J197" t="s">
        <v>3</v>
      </c>
      <c r="K197" t="s">
        <v>622</v>
      </c>
      <c r="L197">
        <v>1191</v>
      </c>
      <c r="N197">
        <v>1013</v>
      </c>
      <c r="O197" t="s">
        <v>623</v>
      </c>
      <c r="P197" t="s">
        <v>623</v>
      </c>
      <c r="Q197">
        <v>1</v>
      </c>
      <c r="X197">
        <v>14.4</v>
      </c>
      <c r="Y197">
        <v>0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1</v>
      </c>
      <c r="AF197" t="s">
        <v>3</v>
      </c>
      <c r="AG197">
        <v>14.4</v>
      </c>
      <c r="AH197">
        <v>3</v>
      </c>
      <c r="AI197">
        <v>-1</v>
      </c>
      <c r="AJ197" t="s">
        <v>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ROW(Source!A147)</f>
        <v>147</v>
      </c>
      <c r="B198">
        <v>78711845</v>
      </c>
      <c r="C198">
        <v>78711834</v>
      </c>
      <c r="D198">
        <v>75170722</v>
      </c>
      <c r="E198">
        <v>1</v>
      </c>
      <c r="F198">
        <v>1</v>
      </c>
      <c r="G198">
        <v>1077</v>
      </c>
      <c r="H198">
        <v>2</v>
      </c>
      <c r="I198" t="s">
        <v>647</v>
      </c>
      <c r="J198" t="s">
        <v>648</v>
      </c>
      <c r="K198" t="s">
        <v>649</v>
      </c>
      <c r="L198">
        <v>1368</v>
      </c>
      <c r="N198">
        <v>1011</v>
      </c>
      <c r="O198" t="s">
        <v>627</v>
      </c>
      <c r="P198" t="s">
        <v>627</v>
      </c>
      <c r="Q198">
        <v>1</v>
      </c>
      <c r="X198">
        <v>1.66</v>
      </c>
      <c r="Y198">
        <v>0</v>
      </c>
      <c r="Z198">
        <v>120.32</v>
      </c>
      <c r="AA198">
        <v>12.62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1.66</v>
      </c>
      <c r="AH198">
        <v>3</v>
      </c>
      <c r="AI198">
        <v>-1</v>
      </c>
      <c r="AJ198" t="s">
        <v>3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ROW(Source!A147)</f>
        <v>147</v>
      </c>
      <c r="B199">
        <v>78711846</v>
      </c>
      <c r="C199">
        <v>78711834</v>
      </c>
      <c r="D199">
        <v>75170981</v>
      </c>
      <c r="E199">
        <v>1</v>
      </c>
      <c r="F199">
        <v>1</v>
      </c>
      <c r="G199">
        <v>1077</v>
      </c>
      <c r="H199">
        <v>2</v>
      </c>
      <c r="I199" t="s">
        <v>650</v>
      </c>
      <c r="J199" t="s">
        <v>651</v>
      </c>
      <c r="K199" t="s">
        <v>652</v>
      </c>
      <c r="L199">
        <v>1368</v>
      </c>
      <c r="N199">
        <v>1011</v>
      </c>
      <c r="O199" t="s">
        <v>627</v>
      </c>
      <c r="P199" t="s">
        <v>627</v>
      </c>
      <c r="Q199">
        <v>1</v>
      </c>
      <c r="X199">
        <v>1.66</v>
      </c>
      <c r="Y199">
        <v>0</v>
      </c>
      <c r="Z199">
        <v>281.32</v>
      </c>
      <c r="AA199">
        <v>16.93</v>
      </c>
      <c r="AB199">
        <v>0</v>
      </c>
      <c r="AC199">
        <v>0</v>
      </c>
      <c r="AD199">
        <v>1</v>
      </c>
      <c r="AE199">
        <v>0</v>
      </c>
      <c r="AF199" t="s">
        <v>3</v>
      </c>
      <c r="AG199">
        <v>1.66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ROW(Source!A147)</f>
        <v>147</v>
      </c>
      <c r="B200">
        <v>78711847</v>
      </c>
      <c r="C200">
        <v>78711834</v>
      </c>
      <c r="D200">
        <v>75170917</v>
      </c>
      <c r="E200">
        <v>1</v>
      </c>
      <c r="F200">
        <v>1</v>
      </c>
      <c r="G200">
        <v>1077</v>
      </c>
      <c r="H200">
        <v>2</v>
      </c>
      <c r="I200" t="s">
        <v>653</v>
      </c>
      <c r="J200" t="s">
        <v>654</v>
      </c>
      <c r="K200" t="s">
        <v>655</v>
      </c>
      <c r="L200">
        <v>1368</v>
      </c>
      <c r="N200">
        <v>1011</v>
      </c>
      <c r="O200" t="s">
        <v>627</v>
      </c>
      <c r="P200" t="s">
        <v>627</v>
      </c>
      <c r="Q200">
        <v>1</v>
      </c>
      <c r="X200">
        <v>0.65</v>
      </c>
      <c r="Y200">
        <v>0</v>
      </c>
      <c r="Z200">
        <v>140.38</v>
      </c>
      <c r="AA200">
        <v>12.62</v>
      </c>
      <c r="AB200">
        <v>0</v>
      </c>
      <c r="AC200">
        <v>0</v>
      </c>
      <c r="AD200">
        <v>1</v>
      </c>
      <c r="AE200">
        <v>0</v>
      </c>
      <c r="AF200" t="s">
        <v>3</v>
      </c>
      <c r="AG200">
        <v>0.65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ROW(Source!A147)</f>
        <v>147</v>
      </c>
      <c r="B201">
        <v>78711848</v>
      </c>
      <c r="C201">
        <v>78711834</v>
      </c>
      <c r="D201">
        <v>75170939</v>
      </c>
      <c r="E201">
        <v>1</v>
      </c>
      <c r="F201">
        <v>1</v>
      </c>
      <c r="G201">
        <v>1077</v>
      </c>
      <c r="H201">
        <v>2</v>
      </c>
      <c r="I201" t="s">
        <v>635</v>
      </c>
      <c r="J201" t="s">
        <v>636</v>
      </c>
      <c r="K201" t="s">
        <v>637</v>
      </c>
      <c r="L201">
        <v>1368</v>
      </c>
      <c r="N201">
        <v>1011</v>
      </c>
      <c r="O201" t="s">
        <v>627</v>
      </c>
      <c r="P201" t="s">
        <v>627</v>
      </c>
      <c r="Q201">
        <v>1</v>
      </c>
      <c r="X201">
        <v>1.55</v>
      </c>
      <c r="Y201">
        <v>0</v>
      </c>
      <c r="Z201">
        <v>219.56</v>
      </c>
      <c r="AA201">
        <v>18.62</v>
      </c>
      <c r="AB201">
        <v>0</v>
      </c>
      <c r="AC201">
        <v>0</v>
      </c>
      <c r="AD201">
        <v>1</v>
      </c>
      <c r="AE201">
        <v>0</v>
      </c>
      <c r="AF201" t="s">
        <v>3</v>
      </c>
      <c r="AG201">
        <v>1.55</v>
      </c>
      <c r="AH201">
        <v>3</v>
      </c>
      <c r="AI201">
        <v>-1</v>
      </c>
      <c r="AJ201" t="s">
        <v>3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ROW(Source!A147)</f>
        <v>147</v>
      </c>
      <c r="B202">
        <v>78711849</v>
      </c>
      <c r="C202">
        <v>78711834</v>
      </c>
      <c r="D202">
        <v>75170911</v>
      </c>
      <c r="E202">
        <v>1</v>
      </c>
      <c r="F202">
        <v>1</v>
      </c>
      <c r="G202">
        <v>1077</v>
      </c>
      <c r="H202">
        <v>2</v>
      </c>
      <c r="I202" t="s">
        <v>656</v>
      </c>
      <c r="J202" t="s">
        <v>657</v>
      </c>
      <c r="K202" t="s">
        <v>658</v>
      </c>
      <c r="L202">
        <v>1368</v>
      </c>
      <c r="N202">
        <v>1011</v>
      </c>
      <c r="O202" t="s">
        <v>627</v>
      </c>
      <c r="P202" t="s">
        <v>627</v>
      </c>
      <c r="Q202">
        <v>1</v>
      </c>
      <c r="X202">
        <v>0.52</v>
      </c>
      <c r="Y202">
        <v>0</v>
      </c>
      <c r="Z202">
        <v>180.35</v>
      </c>
      <c r="AA202">
        <v>16.93</v>
      </c>
      <c r="AB202">
        <v>0</v>
      </c>
      <c r="AC202">
        <v>0</v>
      </c>
      <c r="AD202">
        <v>1</v>
      </c>
      <c r="AE202">
        <v>0</v>
      </c>
      <c r="AF202" t="s">
        <v>3</v>
      </c>
      <c r="AG202">
        <v>0.52</v>
      </c>
      <c r="AH202">
        <v>3</v>
      </c>
      <c r="AI202">
        <v>-1</v>
      </c>
      <c r="AJ202" t="s">
        <v>3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ROW(Source!A147)</f>
        <v>147</v>
      </c>
      <c r="B203">
        <v>78711850</v>
      </c>
      <c r="C203">
        <v>78711834</v>
      </c>
      <c r="D203">
        <v>75140186</v>
      </c>
      <c r="E203">
        <v>1</v>
      </c>
      <c r="F203">
        <v>1</v>
      </c>
      <c r="G203">
        <v>1077</v>
      </c>
      <c r="H203">
        <v>3</v>
      </c>
      <c r="I203" t="s">
        <v>659</v>
      </c>
      <c r="J203" t="s">
        <v>660</v>
      </c>
      <c r="K203" t="s">
        <v>661</v>
      </c>
      <c r="L203">
        <v>1339</v>
      </c>
      <c r="N203">
        <v>1007</v>
      </c>
      <c r="O203" t="s">
        <v>78</v>
      </c>
      <c r="P203" t="s">
        <v>78</v>
      </c>
      <c r="Q203">
        <v>1</v>
      </c>
      <c r="X203">
        <v>5</v>
      </c>
      <c r="Y203">
        <v>7.07</v>
      </c>
      <c r="Z203">
        <v>0</v>
      </c>
      <c r="AA203">
        <v>0</v>
      </c>
      <c r="AB203">
        <v>0</v>
      </c>
      <c r="AC203">
        <v>0</v>
      </c>
      <c r="AD203">
        <v>1</v>
      </c>
      <c r="AE203">
        <v>0</v>
      </c>
      <c r="AF203" t="s">
        <v>3</v>
      </c>
      <c r="AG203">
        <v>5</v>
      </c>
      <c r="AH203">
        <v>3</v>
      </c>
      <c r="AI203">
        <v>-1</v>
      </c>
      <c r="AJ203" t="s">
        <v>3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ROW(Source!A147)</f>
        <v>147</v>
      </c>
      <c r="B204">
        <v>78711851</v>
      </c>
      <c r="C204">
        <v>78711834</v>
      </c>
      <c r="D204">
        <v>75131330</v>
      </c>
      <c r="E204">
        <v>1077</v>
      </c>
      <c r="F204">
        <v>1</v>
      </c>
      <c r="G204">
        <v>1077</v>
      </c>
      <c r="H204">
        <v>3</v>
      </c>
      <c r="I204" t="s">
        <v>744</v>
      </c>
      <c r="J204" t="s">
        <v>3</v>
      </c>
      <c r="K204" t="s">
        <v>745</v>
      </c>
      <c r="L204">
        <v>1339</v>
      </c>
      <c r="N204">
        <v>1007</v>
      </c>
      <c r="O204" t="s">
        <v>78</v>
      </c>
      <c r="P204" t="s">
        <v>78</v>
      </c>
      <c r="Q204">
        <v>1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 t="s">
        <v>3</v>
      </c>
      <c r="AG204">
        <v>0</v>
      </c>
      <c r="AH204">
        <v>3</v>
      </c>
      <c r="AI204">
        <v>-1</v>
      </c>
      <c r="AJ204" t="s">
        <v>3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ROW(Source!A149)</f>
        <v>149</v>
      </c>
      <c r="B205">
        <v>78711860</v>
      </c>
      <c r="C205">
        <v>78711853</v>
      </c>
      <c r="D205">
        <v>75094012</v>
      </c>
      <c r="E205">
        <v>1077</v>
      </c>
      <c r="F205">
        <v>1</v>
      </c>
      <c r="G205">
        <v>1077</v>
      </c>
      <c r="H205">
        <v>1</v>
      </c>
      <c r="I205" t="s">
        <v>621</v>
      </c>
      <c r="J205" t="s">
        <v>3</v>
      </c>
      <c r="K205" t="s">
        <v>622</v>
      </c>
      <c r="L205">
        <v>1191</v>
      </c>
      <c r="N205">
        <v>1013</v>
      </c>
      <c r="O205" t="s">
        <v>623</v>
      </c>
      <c r="P205" t="s">
        <v>623</v>
      </c>
      <c r="Q205">
        <v>1</v>
      </c>
      <c r="X205">
        <v>24.3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1</v>
      </c>
      <c r="AF205" t="s">
        <v>3</v>
      </c>
      <c r="AG205">
        <v>24.3</v>
      </c>
      <c r="AH205">
        <v>3</v>
      </c>
      <c r="AI205">
        <v>-1</v>
      </c>
      <c r="AJ205" t="s">
        <v>3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ROW(Source!A149)</f>
        <v>149</v>
      </c>
      <c r="B206">
        <v>78711861</v>
      </c>
      <c r="C206">
        <v>78711853</v>
      </c>
      <c r="D206">
        <v>75170917</v>
      </c>
      <c r="E206">
        <v>1</v>
      </c>
      <c r="F206">
        <v>1</v>
      </c>
      <c r="G206">
        <v>1077</v>
      </c>
      <c r="H206">
        <v>2</v>
      </c>
      <c r="I206" t="s">
        <v>653</v>
      </c>
      <c r="J206" t="s">
        <v>654</v>
      </c>
      <c r="K206" t="s">
        <v>655</v>
      </c>
      <c r="L206">
        <v>1368</v>
      </c>
      <c r="N206">
        <v>1011</v>
      </c>
      <c r="O206" t="s">
        <v>627</v>
      </c>
      <c r="P206" t="s">
        <v>627</v>
      </c>
      <c r="Q206">
        <v>1</v>
      </c>
      <c r="X206">
        <v>0.47</v>
      </c>
      <c r="Y206">
        <v>0</v>
      </c>
      <c r="Z206">
        <v>140.38</v>
      </c>
      <c r="AA206">
        <v>12.62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0.47</v>
      </c>
      <c r="AH206">
        <v>3</v>
      </c>
      <c r="AI206">
        <v>-1</v>
      </c>
      <c r="AJ206" t="s">
        <v>3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ROW(Source!A149)</f>
        <v>149</v>
      </c>
      <c r="B207">
        <v>78711862</v>
      </c>
      <c r="C207">
        <v>78711853</v>
      </c>
      <c r="D207">
        <v>75170906</v>
      </c>
      <c r="E207">
        <v>1</v>
      </c>
      <c r="F207">
        <v>1</v>
      </c>
      <c r="G207">
        <v>1077</v>
      </c>
      <c r="H207">
        <v>2</v>
      </c>
      <c r="I207" t="s">
        <v>769</v>
      </c>
      <c r="J207" t="s">
        <v>770</v>
      </c>
      <c r="K207" t="s">
        <v>771</v>
      </c>
      <c r="L207">
        <v>1368</v>
      </c>
      <c r="N207">
        <v>1011</v>
      </c>
      <c r="O207" t="s">
        <v>627</v>
      </c>
      <c r="P207" t="s">
        <v>627</v>
      </c>
      <c r="Q207">
        <v>1</v>
      </c>
      <c r="X207">
        <v>1.3</v>
      </c>
      <c r="Y207">
        <v>0</v>
      </c>
      <c r="Z207">
        <v>163.81</v>
      </c>
      <c r="AA207">
        <v>14.54</v>
      </c>
      <c r="AB207">
        <v>0</v>
      </c>
      <c r="AC207">
        <v>0</v>
      </c>
      <c r="AD207">
        <v>1</v>
      </c>
      <c r="AE207">
        <v>0</v>
      </c>
      <c r="AF207" t="s">
        <v>3</v>
      </c>
      <c r="AG207">
        <v>1.3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ROW(Source!A149)</f>
        <v>149</v>
      </c>
      <c r="B208">
        <v>78711863</v>
      </c>
      <c r="C208">
        <v>78711853</v>
      </c>
      <c r="D208">
        <v>75140186</v>
      </c>
      <c r="E208">
        <v>1</v>
      </c>
      <c r="F208">
        <v>1</v>
      </c>
      <c r="G208">
        <v>1077</v>
      </c>
      <c r="H208">
        <v>3</v>
      </c>
      <c r="I208" t="s">
        <v>659</v>
      </c>
      <c r="J208" t="s">
        <v>660</v>
      </c>
      <c r="K208" t="s">
        <v>661</v>
      </c>
      <c r="L208">
        <v>1339</v>
      </c>
      <c r="N208">
        <v>1007</v>
      </c>
      <c r="O208" t="s">
        <v>78</v>
      </c>
      <c r="P208" t="s">
        <v>78</v>
      </c>
      <c r="Q208">
        <v>1</v>
      </c>
      <c r="X208">
        <v>2</v>
      </c>
      <c r="Y208">
        <v>7.07</v>
      </c>
      <c r="Z208">
        <v>0</v>
      </c>
      <c r="AA208">
        <v>0</v>
      </c>
      <c r="AB208">
        <v>0</v>
      </c>
      <c r="AC208">
        <v>0</v>
      </c>
      <c r="AD208">
        <v>1</v>
      </c>
      <c r="AE208">
        <v>0</v>
      </c>
      <c r="AF208" t="s">
        <v>3</v>
      </c>
      <c r="AG208">
        <v>2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ROW(Source!A149)</f>
        <v>149</v>
      </c>
      <c r="B209">
        <v>78711864</v>
      </c>
      <c r="C209">
        <v>78711853</v>
      </c>
      <c r="D209">
        <v>75131375</v>
      </c>
      <c r="E209">
        <v>1077</v>
      </c>
      <c r="F209">
        <v>1</v>
      </c>
      <c r="G209">
        <v>1077</v>
      </c>
      <c r="H209">
        <v>3</v>
      </c>
      <c r="I209" t="s">
        <v>783</v>
      </c>
      <c r="J209" t="s">
        <v>3</v>
      </c>
      <c r="K209" t="s">
        <v>784</v>
      </c>
      <c r="L209">
        <v>1339</v>
      </c>
      <c r="N209">
        <v>1007</v>
      </c>
      <c r="O209" t="s">
        <v>78</v>
      </c>
      <c r="P209" t="s">
        <v>78</v>
      </c>
      <c r="Q209">
        <v>1</v>
      </c>
      <c r="X209">
        <v>17.399999999999999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0</v>
      </c>
      <c r="AE209">
        <v>0</v>
      </c>
      <c r="AF209" t="s">
        <v>3</v>
      </c>
      <c r="AG209">
        <v>17.399999999999999</v>
      </c>
      <c r="AH209">
        <v>3</v>
      </c>
      <c r="AI209">
        <v>-1</v>
      </c>
      <c r="AJ209" t="s">
        <v>3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ROW(Source!A151)</f>
        <v>151</v>
      </c>
      <c r="B210">
        <v>78711872</v>
      </c>
      <c r="C210">
        <v>78711866</v>
      </c>
      <c r="D210">
        <v>75094012</v>
      </c>
      <c r="E210">
        <v>1077</v>
      </c>
      <c r="F210">
        <v>1</v>
      </c>
      <c r="G210">
        <v>1077</v>
      </c>
      <c r="H210">
        <v>1</v>
      </c>
      <c r="I210" t="s">
        <v>621</v>
      </c>
      <c r="J210" t="s">
        <v>3</v>
      </c>
      <c r="K210" t="s">
        <v>622</v>
      </c>
      <c r="L210">
        <v>1191</v>
      </c>
      <c r="N210">
        <v>1013</v>
      </c>
      <c r="O210" t="s">
        <v>623</v>
      </c>
      <c r="P210" t="s">
        <v>623</v>
      </c>
      <c r="Q210">
        <v>1</v>
      </c>
      <c r="X210">
        <v>8.9600000000000009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1</v>
      </c>
      <c r="AE210">
        <v>1</v>
      </c>
      <c r="AF210" t="s">
        <v>3</v>
      </c>
      <c r="AG210">
        <v>8.9600000000000009</v>
      </c>
      <c r="AH210">
        <v>3</v>
      </c>
      <c r="AI210">
        <v>-1</v>
      </c>
      <c r="AJ210" t="s">
        <v>3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ROW(Source!A151)</f>
        <v>151</v>
      </c>
      <c r="B211">
        <v>78711873</v>
      </c>
      <c r="C211">
        <v>78711866</v>
      </c>
      <c r="D211">
        <v>75170906</v>
      </c>
      <c r="E211">
        <v>1</v>
      </c>
      <c r="F211">
        <v>1</v>
      </c>
      <c r="G211">
        <v>1077</v>
      </c>
      <c r="H211">
        <v>2</v>
      </c>
      <c r="I211" t="s">
        <v>769</v>
      </c>
      <c r="J211" t="s">
        <v>770</v>
      </c>
      <c r="K211" t="s">
        <v>771</v>
      </c>
      <c r="L211">
        <v>1368</v>
      </c>
      <c r="N211">
        <v>1011</v>
      </c>
      <c r="O211" t="s">
        <v>627</v>
      </c>
      <c r="P211" t="s">
        <v>627</v>
      </c>
      <c r="Q211">
        <v>1</v>
      </c>
      <c r="X211">
        <v>0.71</v>
      </c>
      <c r="Y211">
        <v>0</v>
      </c>
      <c r="Z211">
        <v>163.81</v>
      </c>
      <c r="AA211">
        <v>14.54</v>
      </c>
      <c r="AB211">
        <v>0</v>
      </c>
      <c r="AC211">
        <v>0</v>
      </c>
      <c r="AD211">
        <v>1</v>
      </c>
      <c r="AE211">
        <v>0</v>
      </c>
      <c r="AF211" t="s">
        <v>3</v>
      </c>
      <c r="AG211">
        <v>0.71</v>
      </c>
      <c r="AH211">
        <v>3</v>
      </c>
      <c r="AI211">
        <v>-1</v>
      </c>
      <c r="AJ211" t="s">
        <v>3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ROW(Source!A151)</f>
        <v>151</v>
      </c>
      <c r="B212">
        <v>78711874</v>
      </c>
      <c r="C212">
        <v>78711866</v>
      </c>
      <c r="D212">
        <v>75140130</v>
      </c>
      <c r="E212">
        <v>1</v>
      </c>
      <c r="F212">
        <v>1</v>
      </c>
      <c r="G212">
        <v>1077</v>
      </c>
      <c r="H212">
        <v>3</v>
      </c>
      <c r="I212" t="s">
        <v>785</v>
      </c>
      <c r="J212" t="s">
        <v>786</v>
      </c>
      <c r="K212" t="s">
        <v>787</v>
      </c>
      <c r="L212">
        <v>1348</v>
      </c>
      <c r="N212">
        <v>1009</v>
      </c>
      <c r="O212" t="s">
        <v>228</v>
      </c>
      <c r="P212" t="s">
        <v>228</v>
      </c>
      <c r="Q212">
        <v>1000</v>
      </c>
      <c r="X212">
        <v>0.06</v>
      </c>
      <c r="Y212">
        <v>3501.78</v>
      </c>
      <c r="Z212">
        <v>0</v>
      </c>
      <c r="AA212">
        <v>0</v>
      </c>
      <c r="AB212">
        <v>0</v>
      </c>
      <c r="AC212">
        <v>0</v>
      </c>
      <c r="AD212">
        <v>1</v>
      </c>
      <c r="AE212">
        <v>0</v>
      </c>
      <c r="AF212" t="s">
        <v>3</v>
      </c>
      <c r="AG212">
        <v>0.06</v>
      </c>
      <c r="AH212">
        <v>3</v>
      </c>
      <c r="AI212">
        <v>-1</v>
      </c>
      <c r="AJ212" t="s">
        <v>3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ROW(Source!A151)</f>
        <v>151</v>
      </c>
      <c r="B213">
        <v>78711875</v>
      </c>
      <c r="C213">
        <v>78711866</v>
      </c>
      <c r="D213">
        <v>75131768</v>
      </c>
      <c r="E213">
        <v>1077</v>
      </c>
      <c r="F213">
        <v>1</v>
      </c>
      <c r="G213">
        <v>1077</v>
      </c>
      <c r="H213">
        <v>3</v>
      </c>
      <c r="I213" t="s">
        <v>781</v>
      </c>
      <c r="J213" t="s">
        <v>3</v>
      </c>
      <c r="K213" t="s">
        <v>782</v>
      </c>
      <c r="L213">
        <v>1348</v>
      </c>
      <c r="N213">
        <v>1009</v>
      </c>
      <c r="O213" t="s">
        <v>228</v>
      </c>
      <c r="P213" t="s">
        <v>228</v>
      </c>
      <c r="Q213">
        <v>1000</v>
      </c>
      <c r="X213">
        <v>7.14</v>
      </c>
      <c r="Y213">
        <v>0</v>
      </c>
      <c r="Z213">
        <v>0</v>
      </c>
      <c r="AA213">
        <v>0</v>
      </c>
      <c r="AB213">
        <v>0</v>
      </c>
      <c r="AC213">
        <v>0</v>
      </c>
      <c r="AD213">
        <v>0</v>
      </c>
      <c r="AE213">
        <v>0</v>
      </c>
      <c r="AF213" t="s">
        <v>3</v>
      </c>
      <c r="AG213">
        <v>7.14</v>
      </c>
      <c r="AH213">
        <v>3</v>
      </c>
      <c r="AI213">
        <v>-1</v>
      </c>
      <c r="AJ213" t="s">
        <v>3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ROW(Source!A154)</f>
        <v>154</v>
      </c>
      <c r="B214">
        <v>78711888</v>
      </c>
      <c r="C214">
        <v>78711878</v>
      </c>
      <c r="D214">
        <v>75094012</v>
      </c>
      <c r="E214">
        <v>1077</v>
      </c>
      <c r="F214">
        <v>1</v>
      </c>
      <c r="G214">
        <v>1077</v>
      </c>
      <c r="H214">
        <v>1</v>
      </c>
      <c r="I214" t="s">
        <v>621</v>
      </c>
      <c r="J214" t="s">
        <v>3</v>
      </c>
      <c r="K214" t="s">
        <v>622</v>
      </c>
      <c r="L214">
        <v>1191</v>
      </c>
      <c r="N214">
        <v>1013</v>
      </c>
      <c r="O214" t="s">
        <v>623</v>
      </c>
      <c r="P214" t="s">
        <v>623</v>
      </c>
      <c r="Q214">
        <v>1</v>
      </c>
      <c r="X214">
        <v>14.4</v>
      </c>
      <c r="Y214">
        <v>0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1</v>
      </c>
      <c r="AF214" t="s">
        <v>3</v>
      </c>
      <c r="AG214">
        <v>14.4</v>
      </c>
      <c r="AH214">
        <v>3</v>
      </c>
      <c r="AI214">
        <v>-1</v>
      </c>
      <c r="AJ214" t="s">
        <v>3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ROW(Source!A154)</f>
        <v>154</v>
      </c>
      <c r="B215">
        <v>78711889</v>
      </c>
      <c r="C215">
        <v>78711878</v>
      </c>
      <c r="D215">
        <v>75170722</v>
      </c>
      <c r="E215">
        <v>1</v>
      </c>
      <c r="F215">
        <v>1</v>
      </c>
      <c r="G215">
        <v>1077</v>
      </c>
      <c r="H215">
        <v>2</v>
      </c>
      <c r="I215" t="s">
        <v>647</v>
      </c>
      <c r="J215" t="s">
        <v>648</v>
      </c>
      <c r="K215" t="s">
        <v>649</v>
      </c>
      <c r="L215">
        <v>1368</v>
      </c>
      <c r="N215">
        <v>1011</v>
      </c>
      <c r="O215" t="s">
        <v>627</v>
      </c>
      <c r="P215" t="s">
        <v>627</v>
      </c>
      <c r="Q215">
        <v>1</v>
      </c>
      <c r="X215">
        <v>1.66</v>
      </c>
      <c r="Y215">
        <v>0</v>
      </c>
      <c r="Z215">
        <v>120.32</v>
      </c>
      <c r="AA215">
        <v>12.62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1.66</v>
      </c>
      <c r="AH215">
        <v>3</v>
      </c>
      <c r="AI215">
        <v>-1</v>
      </c>
      <c r="AJ215" t="s">
        <v>3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ROW(Source!A154)</f>
        <v>154</v>
      </c>
      <c r="B216">
        <v>78711890</v>
      </c>
      <c r="C216">
        <v>78711878</v>
      </c>
      <c r="D216">
        <v>75170981</v>
      </c>
      <c r="E216">
        <v>1</v>
      </c>
      <c r="F216">
        <v>1</v>
      </c>
      <c r="G216">
        <v>1077</v>
      </c>
      <c r="H216">
        <v>2</v>
      </c>
      <c r="I216" t="s">
        <v>650</v>
      </c>
      <c r="J216" t="s">
        <v>651</v>
      </c>
      <c r="K216" t="s">
        <v>652</v>
      </c>
      <c r="L216">
        <v>1368</v>
      </c>
      <c r="N216">
        <v>1011</v>
      </c>
      <c r="O216" t="s">
        <v>627</v>
      </c>
      <c r="P216" t="s">
        <v>627</v>
      </c>
      <c r="Q216">
        <v>1</v>
      </c>
      <c r="X216">
        <v>1.66</v>
      </c>
      <c r="Y216">
        <v>0</v>
      </c>
      <c r="Z216">
        <v>281.32</v>
      </c>
      <c r="AA216">
        <v>16.93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1.66</v>
      </c>
      <c r="AH216">
        <v>3</v>
      </c>
      <c r="AI216">
        <v>-1</v>
      </c>
      <c r="AJ216" t="s">
        <v>3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ROW(Source!A154)</f>
        <v>154</v>
      </c>
      <c r="B217">
        <v>78711891</v>
      </c>
      <c r="C217">
        <v>78711878</v>
      </c>
      <c r="D217">
        <v>75170917</v>
      </c>
      <c r="E217">
        <v>1</v>
      </c>
      <c r="F217">
        <v>1</v>
      </c>
      <c r="G217">
        <v>1077</v>
      </c>
      <c r="H217">
        <v>2</v>
      </c>
      <c r="I217" t="s">
        <v>653</v>
      </c>
      <c r="J217" t="s">
        <v>654</v>
      </c>
      <c r="K217" t="s">
        <v>655</v>
      </c>
      <c r="L217">
        <v>1368</v>
      </c>
      <c r="N217">
        <v>1011</v>
      </c>
      <c r="O217" t="s">
        <v>627</v>
      </c>
      <c r="P217" t="s">
        <v>627</v>
      </c>
      <c r="Q217">
        <v>1</v>
      </c>
      <c r="X217">
        <v>0.65</v>
      </c>
      <c r="Y217">
        <v>0</v>
      </c>
      <c r="Z217">
        <v>140.38</v>
      </c>
      <c r="AA217">
        <v>12.62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0.65</v>
      </c>
      <c r="AH217">
        <v>3</v>
      </c>
      <c r="AI217">
        <v>-1</v>
      </c>
      <c r="AJ217" t="s">
        <v>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ROW(Source!A154)</f>
        <v>154</v>
      </c>
      <c r="B218">
        <v>78711892</v>
      </c>
      <c r="C218">
        <v>78711878</v>
      </c>
      <c r="D218">
        <v>75170939</v>
      </c>
      <c r="E218">
        <v>1</v>
      </c>
      <c r="F218">
        <v>1</v>
      </c>
      <c r="G218">
        <v>1077</v>
      </c>
      <c r="H218">
        <v>2</v>
      </c>
      <c r="I218" t="s">
        <v>635</v>
      </c>
      <c r="J218" t="s">
        <v>636</v>
      </c>
      <c r="K218" t="s">
        <v>637</v>
      </c>
      <c r="L218">
        <v>1368</v>
      </c>
      <c r="N218">
        <v>1011</v>
      </c>
      <c r="O218" t="s">
        <v>627</v>
      </c>
      <c r="P218" t="s">
        <v>627</v>
      </c>
      <c r="Q218">
        <v>1</v>
      </c>
      <c r="X218">
        <v>1.55</v>
      </c>
      <c r="Y218">
        <v>0</v>
      </c>
      <c r="Z218">
        <v>219.56</v>
      </c>
      <c r="AA218">
        <v>18.62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1.55</v>
      </c>
      <c r="AH218">
        <v>3</v>
      </c>
      <c r="AI218">
        <v>-1</v>
      </c>
      <c r="AJ218" t="s">
        <v>3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ROW(Source!A154)</f>
        <v>154</v>
      </c>
      <c r="B219">
        <v>78711893</v>
      </c>
      <c r="C219">
        <v>78711878</v>
      </c>
      <c r="D219">
        <v>75170911</v>
      </c>
      <c r="E219">
        <v>1</v>
      </c>
      <c r="F219">
        <v>1</v>
      </c>
      <c r="G219">
        <v>1077</v>
      </c>
      <c r="H219">
        <v>2</v>
      </c>
      <c r="I219" t="s">
        <v>656</v>
      </c>
      <c r="J219" t="s">
        <v>657</v>
      </c>
      <c r="K219" t="s">
        <v>658</v>
      </c>
      <c r="L219">
        <v>1368</v>
      </c>
      <c r="N219">
        <v>1011</v>
      </c>
      <c r="O219" t="s">
        <v>627</v>
      </c>
      <c r="P219" t="s">
        <v>627</v>
      </c>
      <c r="Q219">
        <v>1</v>
      </c>
      <c r="X219">
        <v>0.52</v>
      </c>
      <c r="Y219">
        <v>0</v>
      </c>
      <c r="Z219">
        <v>180.35</v>
      </c>
      <c r="AA219">
        <v>16.93</v>
      </c>
      <c r="AB219">
        <v>0</v>
      </c>
      <c r="AC219">
        <v>0</v>
      </c>
      <c r="AD219">
        <v>1</v>
      </c>
      <c r="AE219">
        <v>0</v>
      </c>
      <c r="AF219" t="s">
        <v>3</v>
      </c>
      <c r="AG219">
        <v>0.52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ROW(Source!A154)</f>
        <v>154</v>
      </c>
      <c r="B220">
        <v>78711894</v>
      </c>
      <c r="C220">
        <v>78711878</v>
      </c>
      <c r="D220">
        <v>75140186</v>
      </c>
      <c r="E220">
        <v>1</v>
      </c>
      <c r="F220">
        <v>1</v>
      </c>
      <c r="G220">
        <v>1077</v>
      </c>
      <c r="H220">
        <v>3</v>
      </c>
      <c r="I220" t="s">
        <v>659</v>
      </c>
      <c r="J220" t="s">
        <v>660</v>
      </c>
      <c r="K220" t="s">
        <v>661</v>
      </c>
      <c r="L220">
        <v>1339</v>
      </c>
      <c r="N220">
        <v>1007</v>
      </c>
      <c r="O220" t="s">
        <v>78</v>
      </c>
      <c r="P220" t="s">
        <v>78</v>
      </c>
      <c r="Q220">
        <v>1</v>
      </c>
      <c r="X220">
        <v>5</v>
      </c>
      <c r="Y220">
        <v>7.07</v>
      </c>
      <c r="Z220">
        <v>0</v>
      </c>
      <c r="AA220">
        <v>0</v>
      </c>
      <c r="AB220">
        <v>0</v>
      </c>
      <c r="AC220">
        <v>0</v>
      </c>
      <c r="AD220">
        <v>1</v>
      </c>
      <c r="AE220">
        <v>0</v>
      </c>
      <c r="AF220" t="s">
        <v>3</v>
      </c>
      <c r="AG220">
        <v>5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ROW(Source!A154)</f>
        <v>154</v>
      </c>
      <c r="B221">
        <v>78711895</v>
      </c>
      <c r="C221">
        <v>78711878</v>
      </c>
      <c r="D221">
        <v>75131330</v>
      </c>
      <c r="E221">
        <v>1077</v>
      </c>
      <c r="F221">
        <v>1</v>
      </c>
      <c r="G221">
        <v>1077</v>
      </c>
      <c r="H221">
        <v>3</v>
      </c>
      <c r="I221" t="s">
        <v>744</v>
      </c>
      <c r="J221" t="s">
        <v>3</v>
      </c>
      <c r="K221" t="s">
        <v>745</v>
      </c>
      <c r="L221">
        <v>1339</v>
      </c>
      <c r="N221">
        <v>1007</v>
      </c>
      <c r="O221" t="s">
        <v>78</v>
      </c>
      <c r="P221" t="s">
        <v>78</v>
      </c>
      <c r="Q221">
        <v>1</v>
      </c>
      <c r="X221">
        <v>0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0</v>
      </c>
      <c r="AE221">
        <v>0</v>
      </c>
      <c r="AF221" t="s">
        <v>3</v>
      </c>
      <c r="AG221">
        <v>0</v>
      </c>
      <c r="AH221">
        <v>3</v>
      </c>
      <c r="AI221">
        <v>-1</v>
      </c>
      <c r="AJ221" t="s">
        <v>3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ROW(Source!A156)</f>
        <v>156</v>
      </c>
      <c r="B222">
        <v>78711908</v>
      </c>
      <c r="C222">
        <v>78711897</v>
      </c>
      <c r="D222">
        <v>75094012</v>
      </c>
      <c r="E222">
        <v>1077</v>
      </c>
      <c r="F222">
        <v>1</v>
      </c>
      <c r="G222">
        <v>1077</v>
      </c>
      <c r="H222">
        <v>1</v>
      </c>
      <c r="I222" t="s">
        <v>621</v>
      </c>
      <c r="J222" t="s">
        <v>3</v>
      </c>
      <c r="K222" t="s">
        <v>622</v>
      </c>
      <c r="L222">
        <v>1191</v>
      </c>
      <c r="N222">
        <v>1013</v>
      </c>
      <c r="O222" t="s">
        <v>623</v>
      </c>
      <c r="P222" t="s">
        <v>623</v>
      </c>
      <c r="Q222">
        <v>1</v>
      </c>
      <c r="X222">
        <v>21.6</v>
      </c>
      <c r="Y222">
        <v>0</v>
      </c>
      <c r="Z222">
        <v>0</v>
      </c>
      <c r="AA222">
        <v>0</v>
      </c>
      <c r="AB222">
        <v>0</v>
      </c>
      <c r="AC222">
        <v>0</v>
      </c>
      <c r="AD222">
        <v>1</v>
      </c>
      <c r="AE222">
        <v>1</v>
      </c>
      <c r="AF222" t="s">
        <v>3</v>
      </c>
      <c r="AG222">
        <v>21.6</v>
      </c>
      <c r="AH222">
        <v>3</v>
      </c>
      <c r="AI222">
        <v>-1</v>
      </c>
      <c r="AJ222" t="s">
        <v>3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ROW(Source!A156)</f>
        <v>156</v>
      </c>
      <c r="B223">
        <v>78711909</v>
      </c>
      <c r="C223">
        <v>78711897</v>
      </c>
      <c r="D223">
        <v>75170703</v>
      </c>
      <c r="E223">
        <v>1</v>
      </c>
      <c r="F223">
        <v>1</v>
      </c>
      <c r="G223">
        <v>1077</v>
      </c>
      <c r="H223">
        <v>2</v>
      </c>
      <c r="I223" t="s">
        <v>641</v>
      </c>
      <c r="J223" t="s">
        <v>642</v>
      </c>
      <c r="K223" t="s">
        <v>643</v>
      </c>
      <c r="L223">
        <v>1368</v>
      </c>
      <c r="N223">
        <v>1011</v>
      </c>
      <c r="O223" t="s">
        <v>627</v>
      </c>
      <c r="P223" t="s">
        <v>627</v>
      </c>
      <c r="Q223">
        <v>1</v>
      </c>
      <c r="X223">
        <v>2.35</v>
      </c>
      <c r="Y223">
        <v>0</v>
      </c>
      <c r="Z223">
        <v>145.59</v>
      </c>
      <c r="AA223">
        <v>14.54</v>
      </c>
      <c r="AB223">
        <v>0</v>
      </c>
      <c r="AC223">
        <v>0</v>
      </c>
      <c r="AD223">
        <v>1</v>
      </c>
      <c r="AE223">
        <v>0</v>
      </c>
      <c r="AF223" t="s">
        <v>3</v>
      </c>
      <c r="AG223">
        <v>2.35</v>
      </c>
      <c r="AH223">
        <v>3</v>
      </c>
      <c r="AI223">
        <v>-1</v>
      </c>
      <c r="AJ223" t="s">
        <v>3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ROW(Source!A156)</f>
        <v>156</v>
      </c>
      <c r="B224">
        <v>78711910</v>
      </c>
      <c r="C224">
        <v>78711897</v>
      </c>
      <c r="D224">
        <v>75170917</v>
      </c>
      <c r="E224">
        <v>1</v>
      </c>
      <c r="F224">
        <v>1</v>
      </c>
      <c r="G224">
        <v>1077</v>
      </c>
      <c r="H224">
        <v>2</v>
      </c>
      <c r="I224" t="s">
        <v>653</v>
      </c>
      <c r="J224" t="s">
        <v>654</v>
      </c>
      <c r="K224" t="s">
        <v>655</v>
      </c>
      <c r="L224">
        <v>1368</v>
      </c>
      <c r="N224">
        <v>1011</v>
      </c>
      <c r="O224" t="s">
        <v>627</v>
      </c>
      <c r="P224" t="s">
        <v>627</v>
      </c>
      <c r="Q224">
        <v>1</v>
      </c>
      <c r="X224">
        <v>0.91</v>
      </c>
      <c r="Y224">
        <v>0</v>
      </c>
      <c r="Z224">
        <v>140.38</v>
      </c>
      <c r="AA224">
        <v>12.62</v>
      </c>
      <c r="AB224">
        <v>0</v>
      </c>
      <c r="AC224">
        <v>0</v>
      </c>
      <c r="AD224">
        <v>1</v>
      </c>
      <c r="AE224">
        <v>0</v>
      </c>
      <c r="AF224" t="s">
        <v>3</v>
      </c>
      <c r="AG224">
        <v>0.91</v>
      </c>
      <c r="AH224">
        <v>3</v>
      </c>
      <c r="AI224">
        <v>-1</v>
      </c>
      <c r="AJ224" t="s">
        <v>3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ROW(Source!A156)</f>
        <v>156</v>
      </c>
      <c r="B225">
        <v>78711911</v>
      </c>
      <c r="C225">
        <v>78711897</v>
      </c>
      <c r="D225">
        <v>75170906</v>
      </c>
      <c r="E225">
        <v>1</v>
      </c>
      <c r="F225">
        <v>1</v>
      </c>
      <c r="G225">
        <v>1077</v>
      </c>
      <c r="H225">
        <v>2</v>
      </c>
      <c r="I225" t="s">
        <v>769</v>
      </c>
      <c r="J225" t="s">
        <v>770</v>
      </c>
      <c r="K225" t="s">
        <v>771</v>
      </c>
      <c r="L225">
        <v>1368</v>
      </c>
      <c r="N225">
        <v>1011</v>
      </c>
      <c r="O225" t="s">
        <v>627</v>
      </c>
      <c r="P225" t="s">
        <v>627</v>
      </c>
      <c r="Q225">
        <v>1</v>
      </c>
      <c r="X225">
        <v>7.17</v>
      </c>
      <c r="Y225">
        <v>0</v>
      </c>
      <c r="Z225">
        <v>163.81</v>
      </c>
      <c r="AA225">
        <v>14.54</v>
      </c>
      <c r="AB225">
        <v>0</v>
      </c>
      <c r="AC225">
        <v>0</v>
      </c>
      <c r="AD225">
        <v>1</v>
      </c>
      <c r="AE225">
        <v>0</v>
      </c>
      <c r="AF225" t="s">
        <v>3</v>
      </c>
      <c r="AG225">
        <v>7.17</v>
      </c>
      <c r="AH225">
        <v>3</v>
      </c>
      <c r="AI225">
        <v>-1</v>
      </c>
      <c r="AJ225" t="s">
        <v>3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ROW(Source!A156)</f>
        <v>156</v>
      </c>
      <c r="B226">
        <v>78711912</v>
      </c>
      <c r="C226">
        <v>78711897</v>
      </c>
      <c r="D226">
        <v>75170907</v>
      </c>
      <c r="E226">
        <v>1</v>
      </c>
      <c r="F226">
        <v>1</v>
      </c>
      <c r="G226">
        <v>1077</v>
      </c>
      <c r="H226">
        <v>2</v>
      </c>
      <c r="I226" t="s">
        <v>790</v>
      </c>
      <c r="J226" t="s">
        <v>791</v>
      </c>
      <c r="K226" t="s">
        <v>792</v>
      </c>
      <c r="L226">
        <v>1368</v>
      </c>
      <c r="N226">
        <v>1011</v>
      </c>
      <c r="O226" t="s">
        <v>627</v>
      </c>
      <c r="P226" t="s">
        <v>627</v>
      </c>
      <c r="Q226">
        <v>1</v>
      </c>
      <c r="X226">
        <v>14.6</v>
      </c>
      <c r="Y226">
        <v>0</v>
      </c>
      <c r="Z226">
        <v>223.17</v>
      </c>
      <c r="AA226">
        <v>14.54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14.6</v>
      </c>
      <c r="AH226">
        <v>3</v>
      </c>
      <c r="AI226">
        <v>-1</v>
      </c>
      <c r="AJ226" t="s">
        <v>3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ROW(Source!A156)</f>
        <v>156</v>
      </c>
      <c r="B227">
        <v>78711913</v>
      </c>
      <c r="C227">
        <v>78711897</v>
      </c>
      <c r="D227">
        <v>75170939</v>
      </c>
      <c r="E227">
        <v>1</v>
      </c>
      <c r="F227">
        <v>1</v>
      </c>
      <c r="G227">
        <v>1077</v>
      </c>
      <c r="H227">
        <v>2</v>
      </c>
      <c r="I227" t="s">
        <v>635</v>
      </c>
      <c r="J227" t="s">
        <v>636</v>
      </c>
      <c r="K227" t="s">
        <v>637</v>
      </c>
      <c r="L227">
        <v>1368</v>
      </c>
      <c r="N227">
        <v>1011</v>
      </c>
      <c r="O227" t="s">
        <v>627</v>
      </c>
      <c r="P227" t="s">
        <v>627</v>
      </c>
      <c r="Q227">
        <v>1</v>
      </c>
      <c r="X227">
        <v>1.79</v>
      </c>
      <c r="Y227">
        <v>0</v>
      </c>
      <c r="Z227">
        <v>219.56</v>
      </c>
      <c r="AA227">
        <v>18.62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1.79</v>
      </c>
      <c r="AH227">
        <v>3</v>
      </c>
      <c r="AI227">
        <v>-1</v>
      </c>
      <c r="AJ227" t="s">
        <v>3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ROW(Source!A156)</f>
        <v>156</v>
      </c>
      <c r="B228">
        <v>78711914</v>
      </c>
      <c r="C228">
        <v>78711897</v>
      </c>
      <c r="D228">
        <v>75170911</v>
      </c>
      <c r="E228">
        <v>1</v>
      </c>
      <c r="F228">
        <v>1</v>
      </c>
      <c r="G228">
        <v>1077</v>
      </c>
      <c r="H228">
        <v>2</v>
      </c>
      <c r="I228" t="s">
        <v>656</v>
      </c>
      <c r="J228" t="s">
        <v>657</v>
      </c>
      <c r="K228" t="s">
        <v>658</v>
      </c>
      <c r="L228">
        <v>1368</v>
      </c>
      <c r="N228">
        <v>1011</v>
      </c>
      <c r="O228" t="s">
        <v>627</v>
      </c>
      <c r="P228" t="s">
        <v>627</v>
      </c>
      <c r="Q228">
        <v>1</v>
      </c>
      <c r="X228">
        <v>0.52</v>
      </c>
      <c r="Y228">
        <v>0</v>
      </c>
      <c r="Z228">
        <v>180.35</v>
      </c>
      <c r="AA228">
        <v>16.93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0.52</v>
      </c>
      <c r="AH228">
        <v>3</v>
      </c>
      <c r="AI228">
        <v>-1</v>
      </c>
      <c r="AJ228" t="s">
        <v>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ROW(Source!A156)</f>
        <v>156</v>
      </c>
      <c r="B229">
        <v>78711915</v>
      </c>
      <c r="C229">
        <v>78711897</v>
      </c>
      <c r="D229">
        <v>75140186</v>
      </c>
      <c r="E229">
        <v>1</v>
      </c>
      <c r="F229">
        <v>1</v>
      </c>
      <c r="G229">
        <v>1077</v>
      </c>
      <c r="H229">
        <v>3</v>
      </c>
      <c r="I229" t="s">
        <v>659</v>
      </c>
      <c r="J229" t="s">
        <v>660</v>
      </c>
      <c r="K229" t="s">
        <v>661</v>
      </c>
      <c r="L229">
        <v>1339</v>
      </c>
      <c r="N229">
        <v>1007</v>
      </c>
      <c r="O229" t="s">
        <v>78</v>
      </c>
      <c r="P229" t="s">
        <v>78</v>
      </c>
      <c r="Q229">
        <v>1</v>
      </c>
      <c r="X229">
        <v>7</v>
      </c>
      <c r="Y229">
        <v>7.07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7</v>
      </c>
      <c r="AH229">
        <v>3</v>
      </c>
      <c r="AI229">
        <v>-1</v>
      </c>
      <c r="AJ229" t="s">
        <v>3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ROW(Source!A156)</f>
        <v>156</v>
      </c>
      <c r="B230">
        <v>78711916</v>
      </c>
      <c r="C230">
        <v>78711897</v>
      </c>
      <c r="D230">
        <v>75131186</v>
      </c>
      <c r="E230">
        <v>1077</v>
      </c>
      <c r="F230">
        <v>1</v>
      </c>
      <c r="G230">
        <v>1077</v>
      </c>
      <c r="H230">
        <v>3</v>
      </c>
      <c r="I230" t="s">
        <v>793</v>
      </c>
      <c r="J230" t="s">
        <v>3</v>
      </c>
      <c r="K230" t="s">
        <v>794</v>
      </c>
      <c r="L230">
        <v>1339</v>
      </c>
      <c r="N230">
        <v>1007</v>
      </c>
      <c r="O230" t="s">
        <v>78</v>
      </c>
      <c r="P230" t="s">
        <v>78</v>
      </c>
      <c r="Q230">
        <v>1</v>
      </c>
      <c r="X230">
        <v>0</v>
      </c>
      <c r="Y230">
        <v>0</v>
      </c>
      <c r="Z230">
        <v>0</v>
      </c>
      <c r="AA230">
        <v>0</v>
      </c>
      <c r="AB230">
        <v>0</v>
      </c>
      <c r="AC230">
        <v>0</v>
      </c>
      <c r="AD230">
        <v>0</v>
      </c>
      <c r="AE230">
        <v>0</v>
      </c>
      <c r="AF230" t="s">
        <v>3</v>
      </c>
      <c r="AG230">
        <v>0</v>
      </c>
      <c r="AH230">
        <v>3</v>
      </c>
      <c r="AI230">
        <v>-1</v>
      </c>
      <c r="AJ230" t="s">
        <v>3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ROW(Source!A159)</f>
        <v>159</v>
      </c>
      <c r="B231">
        <v>78711929</v>
      </c>
      <c r="C231">
        <v>78711919</v>
      </c>
      <c r="D231">
        <v>75094012</v>
      </c>
      <c r="E231">
        <v>1077</v>
      </c>
      <c r="F231">
        <v>1</v>
      </c>
      <c r="G231">
        <v>1077</v>
      </c>
      <c r="H231">
        <v>1</v>
      </c>
      <c r="I231" t="s">
        <v>621</v>
      </c>
      <c r="J231" t="s">
        <v>3</v>
      </c>
      <c r="K231" t="s">
        <v>622</v>
      </c>
      <c r="L231">
        <v>1191</v>
      </c>
      <c r="N231">
        <v>1013</v>
      </c>
      <c r="O231" t="s">
        <v>623</v>
      </c>
      <c r="P231" t="s">
        <v>623</v>
      </c>
      <c r="Q231">
        <v>1</v>
      </c>
      <c r="X231">
        <v>14.4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1</v>
      </c>
      <c r="AE231">
        <v>1</v>
      </c>
      <c r="AF231" t="s">
        <v>3</v>
      </c>
      <c r="AG231">
        <v>14.4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ROW(Source!A159)</f>
        <v>159</v>
      </c>
      <c r="B232">
        <v>78711930</v>
      </c>
      <c r="C232">
        <v>78711919</v>
      </c>
      <c r="D232">
        <v>75170722</v>
      </c>
      <c r="E232">
        <v>1</v>
      </c>
      <c r="F232">
        <v>1</v>
      </c>
      <c r="G232">
        <v>1077</v>
      </c>
      <c r="H232">
        <v>2</v>
      </c>
      <c r="I232" t="s">
        <v>647</v>
      </c>
      <c r="J232" t="s">
        <v>648</v>
      </c>
      <c r="K232" t="s">
        <v>649</v>
      </c>
      <c r="L232">
        <v>1368</v>
      </c>
      <c r="N232">
        <v>1011</v>
      </c>
      <c r="O232" t="s">
        <v>627</v>
      </c>
      <c r="P232" t="s">
        <v>627</v>
      </c>
      <c r="Q232">
        <v>1</v>
      </c>
      <c r="X232">
        <v>1.66</v>
      </c>
      <c r="Y232">
        <v>0</v>
      </c>
      <c r="Z232">
        <v>120.32</v>
      </c>
      <c r="AA232">
        <v>12.62</v>
      </c>
      <c r="AB232">
        <v>0</v>
      </c>
      <c r="AC232">
        <v>0</v>
      </c>
      <c r="AD232">
        <v>1</v>
      </c>
      <c r="AE232">
        <v>0</v>
      </c>
      <c r="AF232" t="s">
        <v>3</v>
      </c>
      <c r="AG232">
        <v>1.66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ROW(Source!A159)</f>
        <v>159</v>
      </c>
      <c r="B233">
        <v>78711931</v>
      </c>
      <c r="C233">
        <v>78711919</v>
      </c>
      <c r="D233">
        <v>75170981</v>
      </c>
      <c r="E233">
        <v>1</v>
      </c>
      <c r="F233">
        <v>1</v>
      </c>
      <c r="G233">
        <v>1077</v>
      </c>
      <c r="H233">
        <v>2</v>
      </c>
      <c r="I233" t="s">
        <v>650</v>
      </c>
      <c r="J233" t="s">
        <v>651</v>
      </c>
      <c r="K233" t="s">
        <v>652</v>
      </c>
      <c r="L233">
        <v>1368</v>
      </c>
      <c r="N233">
        <v>1011</v>
      </c>
      <c r="O233" t="s">
        <v>627</v>
      </c>
      <c r="P233" t="s">
        <v>627</v>
      </c>
      <c r="Q233">
        <v>1</v>
      </c>
      <c r="X233">
        <v>1.66</v>
      </c>
      <c r="Y233">
        <v>0</v>
      </c>
      <c r="Z233">
        <v>281.32</v>
      </c>
      <c r="AA233">
        <v>16.93</v>
      </c>
      <c r="AB233">
        <v>0</v>
      </c>
      <c r="AC233">
        <v>0</v>
      </c>
      <c r="AD233">
        <v>1</v>
      </c>
      <c r="AE233">
        <v>0</v>
      </c>
      <c r="AF233" t="s">
        <v>3</v>
      </c>
      <c r="AG233">
        <v>1.66</v>
      </c>
      <c r="AH233">
        <v>3</v>
      </c>
      <c r="AI233">
        <v>-1</v>
      </c>
      <c r="AJ233" t="s">
        <v>3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ROW(Source!A159)</f>
        <v>159</v>
      </c>
      <c r="B234">
        <v>78711932</v>
      </c>
      <c r="C234">
        <v>78711919</v>
      </c>
      <c r="D234">
        <v>75170917</v>
      </c>
      <c r="E234">
        <v>1</v>
      </c>
      <c r="F234">
        <v>1</v>
      </c>
      <c r="G234">
        <v>1077</v>
      </c>
      <c r="H234">
        <v>2</v>
      </c>
      <c r="I234" t="s">
        <v>653</v>
      </c>
      <c r="J234" t="s">
        <v>654</v>
      </c>
      <c r="K234" t="s">
        <v>655</v>
      </c>
      <c r="L234">
        <v>1368</v>
      </c>
      <c r="N234">
        <v>1011</v>
      </c>
      <c r="O234" t="s">
        <v>627</v>
      </c>
      <c r="P234" t="s">
        <v>627</v>
      </c>
      <c r="Q234">
        <v>1</v>
      </c>
      <c r="X234">
        <v>0.65</v>
      </c>
      <c r="Y234">
        <v>0</v>
      </c>
      <c r="Z234">
        <v>140.38</v>
      </c>
      <c r="AA234">
        <v>12.62</v>
      </c>
      <c r="AB234">
        <v>0</v>
      </c>
      <c r="AC234">
        <v>0</v>
      </c>
      <c r="AD234">
        <v>1</v>
      </c>
      <c r="AE234">
        <v>0</v>
      </c>
      <c r="AF234" t="s">
        <v>3</v>
      </c>
      <c r="AG234">
        <v>0.65</v>
      </c>
      <c r="AH234">
        <v>3</v>
      </c>
      <c r="AI234">
        <v>-1</v>
      </c>
      <c r="AJ234" t="s">
        <v>3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ROW(Source!A159)</f>
        <v>159</v>
      </c>
      <c r="B235">
        <v>78711933</v>
      </c>
      <c r="C235">
        <v>78711919</v>
      </c>
      <c r="D235">
        <v>75170939</v>
      </c>
      <c r="E235">
        <v>1</v>
      </c>
      <c r="F235">
        <v>1</v>
      </c>
      <c r="G235">
        <v>1077</v>
      </c>
      <c r="H235">
        <v>2</v>
      </c>
      <c r="I235" t="s">
        <v>635</v>
      </c>
      <c r="J235" t="s">
        <v>636</v>
      </c>
      <c r="K235" t="s">
        <v>637</v>
      </c>
      <c r="L235">
        <v>1368</v>
      </c>
      <c r="N235">
        <v>1011</v>
      </c>
      <c r="O235" t="s">
        <v>627</v>
      </c>
      <c r="P235" t="s">
        <v>627</v>
      </c>
      <c r="Q235">
        <v>1</v>
      </c>
      <c r="X235">
        <v>1.55</v>
      </c>
      <c r="Y235">
        <v>0</v>
      </c>
      <c r="Z235">
        <v>219.56</v>
      </c>
      <c r="AA235">
        <v>18.62</v>
      </c>
      <c r="AB235">
        <v>0</v>
      </c>
      <c r="AC235">
        <v>0</v>
      </c>
      <c r="AD235">
        <v>1</v>
      </c>
      <c r="AE235">
        <v>0</v>
      </c>
      <c r="AF235" t="s">
        <v>3</v>
      </c>
      <c r="AG235">
        <v>1.55</v>
      </c>
      <c r="AH235">
        <v>3</v>
      </c>
      <c r="AI235">
        <v>-1</v>
      </c>
      <c r="AJ235" t="s">
        <v>3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ROW(Source!A159)</f>
        <v>159</v>
      </c>
      <c r="B236">
        <v>78711934</v>
      </c>
      <c r="C236">
        <v>78711919</v>
      </c>
      <c r="D236">
        <v>75170911</v>
      </c>
      <c r="E236">
        <v>1</v>
      </c>
      <c r="F236">
        <v>1</v>
      </c>
      <c r="G236">
        <v>1077</v>
      </c>
      <c r="H236">
        <v>2</v>
      </c>
      <c r="I236" t="s">
        <v>656</v>
      </c>
      <c r="J236" t="s">
        <v>657</v>
      </c>
      <c r="K236" t="s">
        <v>658</v>
      </c>
      <c r="L236">
        <v>1368</v>
      </c>
      <c r="N236">
        <v>1011</v>
      </c>
      <c r="O236" t="s">
        <v>627</v>
      </c>
      <c r="P236" t="s">
        <v>627</v>
      </c>
      <c r="Q236">
        <v>1</v>
      </c>
      <c r="X236">
        <v>0.52</v>
      </c>
      <c r="Y236">
        <v>0</v>
      </c>
      <c r="Z236">
        <v>180.35</v>
      </c>
      <c r="AA236">
        <v>16.93</v>
      </c>
      <c r="AB236">
        <v>0</v>
      </c>
      <c r="AC236">
        <v>0</v>
      </c>
      <c r="AD236">
        <v>1</v>
      </c>
      <c r="AE236">
        <v>0</v>
      </c>
      <c r="AF236" t="s">
        <v>3</v>
      </c>
      <c r="AG236">
        <v>0.52</v>
      </c>
      <c r="AH236">
        <v>3</v>
      </c>
      <c r="AI236">
        <v>-1</v>
      </c>
      <c r="AJ236" t="s">
        <v>3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ROW(Source!A159)</f>
        <v>159</v>
      </c>
      <c r="B237">
        <v>78711935</v>
      </c>
      <c r="C237">
        <v>78711919</v>
      </c>
      <c r="D237">
        <v>75140186</v>
      </c>
      <c r="E237">
        <v>1</v>
      </c>
      <c r="F237">
        <v>1</v>
      </c>
      <c r="G237">
        <v>1077</v>
      </c>
      <c r="H237">
        <v>3</v>
      </c>
      <c r="I237" t="s">
        <v>659</v>
      </c>
      <c r="J237" t="s">
        <v>660</v>
      </c>
      <c r="K237" t="s">
        <v>661</v>
      </c>
      <c r="L237">
        <v>1339</v>
      </c>
      <c r="N237">
        <v>1007</v>
      </c>
      <c r="O237" t="s">
        <v>78</v>
      </c>
      <c r="P237" t="s">
        <v>78</v>
      </c>
      <c r="Q237">
        <v>1</v>
      </c>
      <c r="X237">
        <v>5</v>
      </c>
      <c r="Y237">
        <v>7.07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5</v>
      </c>
      <c r="AH237">
        <v>3</v>
      </c>
      <c r="AI237">
        <v>-1</v>
      </c>
      <c r="AJ237" t="s">
        <v>3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ROW(Source!A159)</f>
        <v>159</v>
      </c>
      <c r="B238">
        <v>78711936</v>
      </c>
      <c r="C238">
        <v>78711919</v>
      </c>
      <c r="D238">
        <v>75131330</v>
      </c>
      <c r="E238">
        <v>1077</v>
      </c>
      <c r="F238">
        <v>1</v>
      </c>
      <c r="G238">
        <v>1077</v>
      </c>
      <c r="H238">
        <v>3</v>
      </c>
      <c r="I238" t="s">
        <v>744</v>
      </c>
      <c r="J238" t="s">
        <v>3</v>
      </c>
      <c r="K238" t="s">
        <v>745</v>
      </c>
      <c r="L238">
        <v>1339</v>
      </c>
      <c r="N238">
        <v>1007</v>
      </c>
      <c r="O238" t="s">
        <v>78</v>
      </c>
      <c r="P238" t="s">
        <v>78</v>
      </c>
      <c r="Q238">
        <v>1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 t="s">
        <v>3</v>
      </c>
      <c r="AG238">
        <v>0</v>
      </c>
      <c r="AH238">
        <v>3</v>
      </c>
      <c r="AI238">
        <v>-1</v>
      </c>
      <c r="AJ238" t="s">
        <v>3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ROW(Source!A161)</f>
        <v>161</v>
      </c>
      <c r="B239">
        <v>78711945</v>
      </c>
      <c r="C239">
        <v>78711938</v>
      </c>
      <c r="D239">
        <v>75094012</v>
      </c>
      <c r="E239">
        <v>1077</v>
      </c>
      <c r="F239">
        <v>1</v>
      </c>
      <c r="G239">
        <v>1077</v>
      </c>
      <c r="H239">
        <v>1</v>
      </c>
      <c r="I239" t="s">
        <v>621</v>
      </c>
      <c r="J239" t="s">
        <v>3</v>
      </c>
      <c r="K239" t="s">
        <v>622</v>
      </c>
      <c r="L239">
        <v>1191</v>
      </c>
      <c r="N239">
        <v>1013</v>
      </c>
      <c r="O239" t="s">
        <v>623</v>
      </c>
      <c r="P239" t="s">
        <v>623</v>
      </c>
      <c r="Q239">
        <v>1</v>
      </c>
      <c r="X239">
        <v>24.3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1</v>
      </c>
      <c r="AF239" t="s">
        <v>3</v>
      </c>
      <c r="AG239">
        <v>24.3</v>
      </c>
      <c r="AH239">
        <v>3</v>
      </c>
      <c r="AI239">
        <v>-1</v>
      </c>
      <c r="AJ239" t="s">
        <v>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ROW(Source!A161)</f>
        <v>161</v>
      </c>
      <c r="B240">
        <v>78711946</v>
      </c>
      <c r="C240">
        <v>78711938</v>
      </c>
      <c r="D240">
        <v>75170917</v>
      </c>
      <c r="E240">
        <v>1</v>
      </c>
      <c r="F240">
        <v>1</v>
      </c>
      <c r="G240">
        <v>1077</v>
      </c>
      <c r="H240">
        <v>2</v>
      </c>
      <c r="I240" t="s">
        <v>653</v>
      </c>
      <c r="J240" t="s">
        <v>654</v>
      </c>
      <c r="K240" t="s">
        <v>655</v>
      </c>
      <c r="L240">
        <v>1368</v>
      </c>
      <c r="N240">
        <v>1011</v>
      </c>
      <c r="O240" t="s">
        <v>627</v>
      </c>
      <c r="P240" t="s">
        <v>627</v>
      </c>
      <c r="Q240">
        <v>1</v>
      </c>
      <c r="X240">
        <v>0.47</v>
      </c>
      <c r="Y240">
        <v>0</v>
      </c>
      <c r="Z240">
        <v>140.38</v>
      </c>
      <c r="AA240">
        <v>12.62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0.47</v>
      </c>
      <c r="AH240">
        <v>3</v>
      </c>
      <c r="AI240">
        <v>-1</v>
      </c>
      <c r="AJ240" t="s">
        <v>3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ROW(Source!A161)</f>
        <v>161</v>
      </c>
      <c r="B241">
        <v>78711947</v>
      </c>
      <c r="C241">
        <v>78711938</v>
      </c>
      <c r="D241">
        <v>75170906</v>
      </c>
      <c r="E241">
        <v>1</v>
      </c>
      <c r="F241">
        <v>1</v>
      </c>
      <c r="G241">
        <v>1077</v>
      </c>
      <c r="H241">
        <v>2</v>
      </c>
      <c r="I241" t="s">
        <v>769</v>
      </c>
      <c r="J241" t="s">
        <v>770</v>
      </c>
      <c r="K241" t="s">
        <v>771</v>
      </c>
      <c r="L241">
        <v>1368</v>
      </c>
      <c r="N241">
        <v>1011</v>
      </c>
      <c r="O241" t="s">
        <v>627</v>
      </c>
      <c r="P241" t="s">
        <v>627</v>
      </c>
      <c r="Q241">
        <v>1</v>
      </c>
      <c r="X241">
        <v>1.3</v>
      </c>
      <c r="Y241">
        <v>0</v>
      </c>
      <c r="Z241">
        <v>163.81</v>
      </c>
      <c r="AA241">
        <v>14.54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1.3</v>
      </c>
      <c r="AH241">
        <v>3</v>
      </c>
      <c r="AI241">
        <v>-1</v>
      </c>
      <c r="AJ241" t="s">
        <v>3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ROW(Source!A161)</f>
        <v>161</v>
      </c>
      <c r="B242">
        <v>78711948</v>
      </c>
      <c r="C242">
        <v>78711938</v>
      </c>
      <c r="D242">
        <v>75140186</v>
      </c>
      <c r="E242">
        <v>1</v>
      </c>
      <c r="F242">
        <v>1</v>
      </c>
      <c r="G242">
        <v>1077</v>
      </c>
      <c r="H242">
        <v>3</v>
      </c>
      <c r="I242" t="s">
        <v>659</v>
      </c>
      <c r="J242" t="s">
        <v>660</v>
      </c>
      <c r="K242" t="s">
        <v>661</v>
      </c>
      <c r="L242">
        <v>1339</v>
      </c>
      <c r="N242">
        <v>1007</v>
      </c>
      <c r="O242" t="s">
        <v>78</v>
      </c>
      <c r="P242" t="s">
        <v>78</v>
      </c>
      <c r="Q242">
        <v>1</v>
      </c>
      <c r="X242">
        <v>2</v>
      </c>
      <c r="Y242">
        <v>7.07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2</v>
      </c>
      <c r="AH242">
        <v>3</v>
      </c>
      <c r="AI242">
        <v>-1</v>
      </c>
      <c r="AJ242" t="s">
        <v>3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ROW(Source!A161)</f>
        <v>161</v>
      </c>
      <c r="B243">
        <v>78711949</v>
      </c>
      <c r="C243">
        <v>78711938</v>
      </c>
      <c r="D243">
        <v>75131375</v>
      </c>
      <c r="E243">
        <v>1077</v>
      </c>
      <c r="F243">
        <v>1</v>
      </c>
      <c r="G243">
        <v>1077</v>
      </c>
      <c r="H243">
        <v>3</v>
      </c>
      <c r="I243" t="s">
        <v>783</v>
      </c>
      <c r="J243" t="s">
        <v>3</v>
      </c>
      <c r="K243" t="s">
        <v>784</v>
      </c>
      <c r="L243">
        <v>1339</v>
      </c>
      <c r="N243">
        <v>1007</v>
      </c>
      <c r="O243" t="s">
        <v>78</v>
      </c>
      <c r="P243" t="s">
        <v>78</v>
      </c>
      <c r="Q243">
        <v>1</v>
      </c>
      <c r="X243">
        <v>17.399999999999999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 t="s">
        <v>3</v>
      </c>
      <c r="AG243">
        <v>17.399999999999999</v>
      </c>
      <c r="AH243">
        <v>3</v>
      </c>
      <c r="AI243">
        <v>-1</v>
      </c>
      <c r="AJ243" t="s">
        <v>3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ROW(Source!A163)</f>
        <v>163</v>
      </c>
      <c r="B244">
        <v>78711965</v>
      </c>
      <c r="C244">
        <v>78711951</v>
      </c>
      <c r="D244">
        <v>75094012</v>
      </c>
      <c r="E244">
        <v>1077</v>
      </c>
      <c r="F244">
        <v>1</v>
      </c>
      <c r="G244">
        <v>1077</v>
      </c>
      <c r="H244">
        <v>1</v>
      </c>
      <c r="I244" t="s">
        <v>621</v>
      </c>
      <c r="J244" t="s">
        <v>3</v>
      </c>
      <c r="K244" t="s">
        <v>622</v>
      </c>
      <c r="L244">
        <v>1191</v>
      </c>
      <c r="N244">
        <v>1013</v>
      </c>
      <c r="O244" t="s">
        <v>623</v>
      </c>
      <c r="P244" t="s">
        <v>623</v>
      </c>
      <c r="Q244">
        <v>1</v>
      </c>
      <c r="X244">
        <v>267</v>
      </c>
      <c r="Y244">
        <v>0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1</v>
      </c>
      <c r="AF244" t="s">
        <v>3</v>
      </c>
      <c r="AG244">
        <v>267</v>
      </c>
      <c r="AH244">
        <v>3</v>
      </c>
      <c r="AI244">
        <v>-1</v>
      </c>
      <c r="AJ244" t="s">
        <v>3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ROW(Source!A163)</f>
        <v>163</v>
      </c>
      <c r="B245">
        <v>78711966</v>
      </c>
      <c r="C245">
        <v>78711951</v>
      </c>
      <c r="D245">
        <v>75171515</v>
      </c>
      <c r="E245">
        <v>1</v>
      </c>
      <c r="F245">
        <v>1</v>
      </c>
      <c r="G245">
        <v>1077</v>
      </c>
      <c r="H245">
        <v>2</v>
      </c>
      <c r="I245" t="s">
        <v>665</v>
      </c>
      <c r="J245" t="s">
        <v>666</v>
      </c>
      <c r="K245" t="s">
        <v>667</v>
      </c>
      <c r="L245">
        <v>1368</v>
      </c>
      <c r="N245">
        <v>1011</v>
      </c>
      <c r="O245" t="s">
        <v>627</v>
      </c>
      <c r="P245" t="s">
        <v>627</v>
      </c>
      <c r="Q245">
        <v>1</v>
      </c>
      <c r="X245">
        <v>0.59</v>
      </c>
      <c r="Y245">
        <v>0</v>
      </c>
      <c r="Z245">
        <v>83.1</v>
      </c>
      <c r="AA245">
        <v>12.62</v>
      </c>
      <c r="AB245">
        <v>0</v>
      </c>
      <c r="AC245">
        <v>0</v>
      </c>
      <c r="AD245">
        <v>1</v>
      </c>
      <c r="AE245">
        <v>0</v>
      </c>
      <c r="AF245" t="s">
        <v>3</v>
      </c>
      <c r="AG245">
        <v>0.59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ROW(Source!A163)</f>
        <v>163</v>
      </c>
      <c r="B246">
        <v>78711967</v>
      </c>
      <c r="C246">
        <v>78711951</v>
      </c>
      <c r="D246">
        <v>75170759</v>
      </c>
      <c r="E246">
        <v>1</v>
      </c>
      <c r="F246">
        <v>1</v>
      </c>
      <c r="G246">
        <v>1077</v>
      </c>
      <c r="H246">
        <v>2</v>
      </c>
      <c r="I246" t="s">
        <v>668</v>
      </c>
      <c r="J246" t="s">
        <v>669</v>
      </c>
      <c r="K246" t="s">
        <v>670</v>
      </c>
      <c r="L246">
        <v>1368</v>
      </c>
      <c r="N246">
        <v>1011</v>
      </c>
      <c r="O246" t="s">
        <v>627</v>
      </c>
      <c r="P246" t="s">
        <v>627</v>
      </c>
      <c r="Q246">
        <v>1</v>
      </c>
      <c r="X246">
        <v>0.45</v>
      </c>
      <c r="Y246">
        <v>0</v>
      </c>
      <c r="Z246">
        <v>179.17</v>
      </c>
      <c r="AA246">
        <v>16.93</v>
      </c>
      <c r="AB246">
        <v>0</v>
      </c>
      <c r="AC246">
        <v>0</v>
      </c>
      <c r="AD246">
        <v>1</v>
      </c>
      <c r="AE246">
        <v>0</v>
      </c>
      <c r="AF246" t="s">
        <v>3</v>
      </c>
      <c r="AG246">
        <v>0.45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ROW(Source!A163)</f>
        <v>163</v>
      </c>
      <c r="B247">
        <v>78711968</v>
      </c>
      <c r="C247">
        <v>78711951</v>
      </c>
      <c r="D247">
        <v>75170917</v>
      </c>
      <c r="E247">
        <v>1</v>
      </c>
      <c r="F247">
        <v>1</v>
      </c>
      <c r="G247">
        <v>1077</v>
      </c>
      <c r="H247">
        <v>2</v>
      </c>
      <c r="I247" t="s">
        <v>653</v>
      </c>
      <c r="J247" t="s">
        <v>654</v>
      </c>
      <c r="K247" t="s">
        <v>655</v>
      </c>
      <c r="L247">
        <v>1368</v>
      </c>
      <c r="N247">
        <v>1011</v>
      </c>
      <c r="O247" t="s">
        <v>627</v>
      </c>
      <c r="P247" t="s">
        <v>627</v>
      </c>
      <c r="Q247">
        <v>1</v>
      </c>
      <c r="X247">
        <v>11.76</v>
      </c>
      <c r="Y247">
        <v>0</v>
      </c>
      <c r="Z247">
        <v>140.38</v>
      </c>
      <c r="AA247">
        <v>12.62</v>
      </c>
      <c r="AB247">
        <v>0</v>
      </c>
      <c r="AC247">
        <v>0</v>
      </c>
      <c r="AD247">
        <v>1</v>
      </c>
      <c r="AE247">
        <v>0</v>
      </c>
      <c r="AF247" t="s">
        <v>3</v>
      </c>
      <c r="AG247">
        <v>11.76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ROW(Source!A163)</f>
        <v>163</v>
      </c>
      <c r="B248">
        <v>78711969</v>
      </c>
      <c r="C248">
        <v>78711951</v>
      </c>
      <c r="D248">
        <v>75170948</v>
      </c>
      <c r="E248">
        <v>1</v>
      </c>
      <c r="F248">
        <v>1</v>
      </c>
      <c r="G248">
        <v>1077</v>
      </c>
      <c r="H248">
        <v>2</v>
      </c>
      <c r="I248" t="s">
        <v>746</v>
      </c>
      <c r="J248" t="s">
        <v>747</v>
      </c>
      <c r="K248" t="s">
        <v>748</v>
      </c>
      <c r="L248">
        <v>1368</v>
      </c>
      <c r="N248">
        <v>1011</v>
      </c>
      <c r="O248" t="s">
        <v>627</v>
      </c>
      <c r="P248" t="s">
        <v>627</v>
      </c>
      <c r="Q248">
        <v>1</v>
      </c>
      <c r="X248">
        <v>10.8</v>
      </c>
      <c r="Y248">
        <v>0</v>
      </c>
      <c r="Z248">
        <v>20.51</v>
      </c>
      <c r="AA248">
        <v>0</v>
      </c>
      <c r="AB248">
        <v>0</v>
      </c>
      <c r="AC248">
        <v>0</v>
      </c>
      <c r="AD248">
        <v>1</v>
      </c>
      <c r="AE248">
        <v>0</v>
      </c>
      <c r="AF248" t="s">
        <v>3</v>
      </c>
      <c r="AG248">
        <v>10.8</v>
      </c>
      <c r="AH248">
        <v>3</v>
      </c>
      <c r="AI248">
        <v>-1</v>
      </c>
      <c r="AJ248" t="s">
        <v>3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ROW(Source!A163)</f>
        <v>163</v>
      </c>
      <c r="B249">
        <v>78711970</v>
      </c>
      <c r="C249">
        <v>78711951</v>
      </c>
      <c r="D249">
        <v>75171014</v>
      </c>
      <c r="E249">
        <v>1</v>
      </c>
      <c r="F249">
        <v>1</v>
      </c>
      <c r="G249">
        <v>1077</v>
      </c>
      <c r="H249">
        <v>2</v>
      </c>
      <c r="I249" t="s">
        <v>749</v>
      </c>
      <c r="J249" t="s">
        <v>750</v>
      </c>
      <c r="K249" t="s">
        <v>751</v>
      </c>
      <c r="L249">
        <v>1368</v>
      </c>
      <c r="N249">
        <v>1011</v>
      </c>
      <c r="O249" t="s">
        <v>627</v>
      </c>
      <c r="P249" t="s">
        <v>627</v>
      </c>
      <c r="Q249">
        <v>1</v>
      </c>
      <c r="X249">
        <v>17.399999999999999</v>
      </c>
      <c r="Y249">
        <v>0</v>
      </c>
      <c r="Z249">
        <v>0.23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3</v>
      </c>
      <c r="AG249">
        <v>17.399999999999999</v>
      </c>
      <c r="AH249">
        <v>3</v>
      </c>
      <c r="AI249">
        <v>-1</v>
      </c>
      <c r="AJ249" t="s">
        <v>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ROW(Source!A163)</f>
        <v>163</v>
      </c>
      <c r="B250">
        <v>78711971</v>
      </c>
      <c r="C250">
        <v>78711951</v>
      </c>
      <c r="D250">
        <v>75140797</v>
      </c>
      <c r="E250">
        <v>1</v>
      </c>
      <c r="F250">
        <v>1</v>
      </c>
      <c r="G250">
        <v>1077</v>
      </c>
      <c r="H250">
        <v>3</v>
      </c>
      <c r="I250" t="s">
        <v>752</v>
      </c>
      <c r="J250" t="s">
        <v>753</v>
      </c>
      <c r="K250" t="s">
        <v>754</v>
      </c>
      <c r="L250">
        <v>1327</v>
      </c>
      <c r="N250">
        <v>1005</v>
      </c>
      <c r="O250" t="s">
        <v>304</v>
      </c>
      <c r="P250" t="s">
        <v>304</v>
      </c>
      <c r="Q250">
        <v>1</v>
      </c>
      <c r="X250">
        <v>12</v>
      </c>
      <c r="Y250">
        <v>5.04</v>
      </c>
      <c r="Z250">
        <v>0</v>
      </c>
      <c r="AA250">
        <v>0</v>
      </c>
      <c r="AB250">
        <v>0</v>
      </c>
      <c r="AC250">
        <v>0</v>
      </c>
      <c r="AD250">
        <v>1</v>
      </c>
      <c r="AE250">
        <v>0</v>
      </c>
      <c r="AF250" t="s">
        <v>3</v>
      </c>
      <c r="AG250">
        <v>12</v>
      </c>
      <c r="AH250">
        <v>3</v>
      </c>
      <c r="AI250">
        <v>-1</v>
      </c>
      <c r="AJ250" t="s">
        <v>3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ROW(Source!A163)</f>
        <v>163</v>
      </c>
      <c r="B251">
        <v>78711972</v>
      </c>
      <c r="C251">
        <v>78711951</v>
      </c>
      <c r="D251">
        <v>75140186</v>
      </c>
      <c r="E251">
        <v>1</v>
      </c>
      <c r="F251">
        <v>1</v>
      </c>
      <c r="G251">
        <v>1077</v>
      </c>
      <c r="H251">
        <v>3</v>
      </c>
      <c r="I251" t="s">
        <v>659</v>
      </c>
      <c r="J251" t="s">
        <v>660</v>
      </c>
      <c r="K251" t="s">
        <v>661</v>
      </c>
      <c r="L251">
        <v>1339</v>
      </c>
      <c r="N251">
        <v>1007</v>
      </c>
      <c r="O251" t="s">
        <v>78</v>
      </c>
      <c r="P251" t="s">
        <v>78</v>
      </c>
      <c r="Q251">
        <v>1</v>
      </c>
      <c r="X251">
        <v>178</v>
      </c>
      <c r="Y251">
        <v>7.07</v>
      </c>
      <c r="Z251">
        <v>0</v>
      </c>
      <c r="AA251">
        <v>0</v>
      </c>
      <c r="AB251">
        <v>0</v>
      </c>
      <c r="AC251">
        <v>0</v>
      </c>
      <c r="AD251">
        <v>1</v>
      </c>
      <c r="AE251">
        <v>0</v>
      </c>
      <c r="AF251" t="s">
        <v>3</v>
      </c>
      <c r="AG251">
        <v>178</v>
      </c>
      <c r="AH251">
        <v>3</v>
      </c>
      <c r="AI251">
        <v>-1</v>
      </c>
      <c r="AJ251" t="s">
        <v>3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ROW(Source!A163)</f>
        <v>163</v>
      </c>
      <c r="B252">
        <v>78711973</v>
      </c>
      <c r="C252">
        <v>78711951</v>
      </c>
      <c r="D252">
        <v>75140129</v>
      </c>
      <c r="E252">
        <v>1</v>
      </c>
      <c r="F252">
        <v>1</v>
      </c>
      <c r="G252">
        <v>1077</v>
      </c>
      <c r="H252">
        <v>3</v>
      </c>
      <c r="I252" t="s">
        <v>755</v>
      </c>
      <c r="J252" t="s">
        <v>756</v>
      </c>
      <c r="K252" t="s">
        <v>757</v>
      </c>
      <c r="L252">
        <v>1348</v>
      </c>
      <c r="N252">
        <v>1009</v>
      </c>
      <c r="O252" t="s">
        <v>228</v>
      </c>
      <c r="P252" t="s">
        <v>228</v>
      </c>
      <c r="Q252">
        <v>1000</v>
      </c>
      <c r="X252">
        <v>0.09</v>
      </c>
      <c r="Y252">
        <v>3386.07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0.09</v>
      </c>
      <c r="AH252">
        <v>3</v>
      </c>
      <c r="AI252">
        <v>-1</v>
      </c>
      <c r="AJ252" t="s">
        <v>3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ROW(Source!A163)</f>
        <v>163</v>
      </c>
      <c r="B253">
        <v>78711974</v>
      </c>
      <c r="C253">
        <v>78711951</v>
      </c>
      <c r="D253">
        <v>75140648</v>
      </c>
      <c r="E253">
        <v>1</v>
      </c>
      <c r="F253">
        <v>1</v>
      </c>
      <c r="G253">
        <v>1077</v>
      </c>
      <c r="H253">
        <v>3</v>
      </c>
      <c r="I253" t="s">
        <v>76</v>
      </c>
      <c r="J253" t="s">
        <v>79</v>
      </c>
      <c r="K253" t="s">
        <v>77</v>
      </c>
      <c r="L253">
        <v>1339</v>
      </c>
      <c r="N253">
        <v>1007</v>
      </c>
      <c r="O253" t="s">
        <v>78</v>
      </c>
      <c r="P253" t="s">
        <v>78</v>
      </c>
      <c r="Q253">
        <v>1</v>
      </c>
      <c r="X253">
        <v>40</v>
      </c>
      <c r="Y253">
        <v>104.99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40</v>
      </c>
      <c r="AH253">
        <v>3</v>
      </c>
      <c r="AI253">
        <v>-1</v>
      </c>
      <c r="AJ253" t="s">
        <v>3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ROW(Source!A163)</f>
        <v>163</v>
      </c>
      <c r="B254">
        <v>78711975</v>
      </c>
      <c r="C254">
        <v>78711951</v>
      </c>
      <c r="D254">
        <v>75152667</v>
      </c>
      <c r="E254">
        <v>1</v>
      </c>
      <c r="F254">
        <v>1</v>
      </c>
      <c r="G254">
        <v>1077</v>
      </c>
      <c r="H254">
        <v>3</v>
      </c>
      <c r="I254" t="s">
        <v>758</v>
      </c>
      <c r="J254" t="s">
        <v>759</v>
      </c>
      <c r="K254" t="s">
        <v>760</v>
      </c>
      <c r="L254">
        <v>1327</v>
      </c>
      <c r="N254">
        <v>1005</v>
      </c>
      <c r="O254" t="s">
        <v>304</v>
      </c>
      <c r="P254" t="s">
        <v>304</v>
      </c>
      <c r="Q254">
        <v>1</v>
      </c>
      <c r="X254">
        <v>10.199999999999999</v>
      </c>
      <c r="Y254">
        <v>90.15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10.199999999999999</v>
      </c>
      <c r="AH254">
        <v>3</v>
      </c>
      <c r="AI254">
        <v>-1</v>
      </c>
      <c r="AJ254" t="s">
        <v>3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ROW(Source!A163)</f>
        <v>163</v>
      </c>
      <c r="B255">
        <v>78711976</v>
      </c>
      <c r="C255">
        <v>78711951</v>
      </c>
      <c r="D255">
        <v>75132135</v>
      </c>
      <c r="E255">
        <v>1077</v>
      </c>
      <c r="F255">
        <v>1</v>
      </c>
      <c r="G255">
        <v>1077</v>
      </c>
      <c r="H255">
        <v>3</v>
      </c>
      <c r="I255" t="s">
        <v>761</v>
      </c>
      <c r="J255" t="s">
        <v>3</v>
      </c>
      <c r="K255" t="s">
        <v>762</v>
      </c>
      <c r="L255">
        <v>1339</v>
      </c>
      <c r="N255">
        <v>1007</v>
      </c>
      <c r="O255" t="s">
        <v>78</v>
      </c>
      <c r="P255" t="s">
        <v>78</v>
      </c>
      <c r="Q255">
        <v>1</v>
      </c>
      <c r="X255">
        <v>162</v>
      </c>
      <c r="Y255">
        <v>0</v>
      </c>
      <c r="Z255">
        <v>0</v>
      </c>
      <c r="AA255">
        <v>0</v>
      </c>
      <c r="AB255">
        <v>0</v>
      </c>
      <c r="AC255">
        <v>0</v>
      </c>
      <c r="AD255">
        <v>0</v>
      </c>
      <c r="AE255">
        <v>0</v>
      </c>
      <c r="AF255" t="s">
        <v>3</v>
      </c>
      <c r="AG255">
        <v>162</v>
      </c>
      <c r="AH255">
        <v>3</v>
      </c>
      <c r="AI255">
        <v>-1</v>
      </c>
      <c r="AJ255" t="s">
        <v>3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ROW(Source!A165)</f>
        <v>165</v>
      </c>
      <c r="B256">
        <v>78711983</v>
      </c>
      <c r="C256">
        <v>78711978</v>
      </c>
      <c r="D256">
        <v>75094012</v>
      </c>
      <c r="E256">
        <v>1077</v>
      </c>
      <c r="F256">
        <v>1</v>
      </c>
      <c r="G256">
        <v>1077</v>
      </c>
      <c r="H256">
        <v>1</v>
      </c>
      <c r="I256" t="s">
        <v>621</v>
      </c>
      <c r="J256" t="s">
        <v>3</v>
      </c>
      <c r="K256" t="s">
        <v>622</v>
      </c>
      <c r="L256">
        <v>1191</v>
      </c>
      <c r="N256">
        <v>1013</v>
      </c>
      <c r="O256" t="s">
        <v>623</v>
      </c>
      <c r="P256" t="s">
        <v>623</v>
      </c>
      <c r="Q256">
        <v>1</v>
      </c>
      <c r="X256">
        <v>5.17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1</v>
      </c>
      <c r="AF256" t="s">
        <v>345</v>
      </c>
      <c r="AG256">
        <v>31.02</v>
      </c>
      <c r="AH256">
        <v>3</v>
      </c>
      <c r="AI256">
        <v>-1</v>
      </c>
      <c r="AJ256" t="s">
        <v>3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ROW(Source!A165)</f>
        <v>165</v>
      </c>
      <c r="B257">
        <v>78711984</v>
      </c>
      <c r="C257">
        <v>78711978</v>
      </c>
      <c r="D257">
        <v>75152667</v>
      </c>
      <c r="E257">
        <v>1</v>
      </c>
      <c r="F257">
        <v>1</v>
      </c>
      <c r="G257">
        <v>1077</v>
      </c>
      <c r="H257">
        <v>3</v>
      </c>
      <c r="I257" t="s">
        <v>758</v>
      </c>
      <c r="J257" t="s">
        <v>759</v>
      </c>
      <c r="K257" t="s">
        <v>760</v>
      </c>
      <c r="L257">
        <v>1327</v>
      </c>
      <c r="N257">
        <v>1005</v>
      </c>
      <c r="O257" t="s">
        <v>304</v>
      </c>
      <c r="P257" t="s">
        <v>304</v>
      </c>
      <c r="Q257">
        <v>1</v>
      </c>
      <c r="X257">
        <v>0.65</v>
      </c>
      <c r="Y257">
        <v>90.15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345</v>
      </c>
      <c r="AG257">
        <v>3.9</v>
      </c>
      <c r="AH257">
        <v>3</v>
      </c>
      <c r="AI257">
        <v>-1</v>
      </c>
      <c r="AJ257" t="s">
        <v>3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ROW(Source!A165)</f>
        <v>165</v>
      </c>
      <c r="B258">
        <v>78711985</v>
      </c>
      <c r="C258">
        <v>78711978</v>
      </c>
      <c r="D258">
        <v>75132135</v>
      </c>
      <c r="E258">
        <v>1077</v>
      </c>
      <c r="F258">
        <v>1</v>
      </c>
      <c r="G258">
        <v>1077</v>
      </c>
      <c r="H258">
        <v>3</v>
      </c>
      <c r="I258" t="s">
        <v>761</v>
      </c>
      <c r="J258" t="s">
        <v>3</v>
      </c>
      <c r="K258" t="s">
        <v>762</v>
      </c>
      <c r="L258">
        <v>1339</v>
      </c>
      <c r="N258">
        <v>1007</v>
      </c>
      <c r="O258" t="s">
        <v>78</v>
      </c>
      <c r="P258" t="s">
        <v>78</v>
      </c>
      <c r="Q258">
        <v>1</v>
      </c>
      <c r="X258">
        <v>10.199999999999999</v>
      </c>
      <c r="Y258">
        <v>0</v>
      </c>
      <c r="Z258">
        <v>0</v>
      </c>
      <c r="AA258">
        <v>0</v>
      </c>
      <c r="AB258">
        <v>0</v>
      </c>
      <c r="AC258">
        <v>0</v>
      </c>
      <c r="AD258">
        <v>0</v>
      </c>
      <c r="AE258">
        <v>0</v>
      </c>
      <c r="AF258" t="s">
        <v>345</v>
      </c>
      <c r="AG258">
        <v>61.2</v>
      </c>
      <c r="AH258">
        <v>3</v>
      </c>
      <c r="AI258">
        <v>-1</v>
      </c>
      <c r="AJ258" t="s">
        <v>3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ROW(Source!A168)</f>
        <v>168</v>
      </c>
      <c r="B259">
        <v>78712002</v>
      </c>
      <c r="C259">
        <v>78711988</v>
      </c>
      <c r="D259">
        <v>75094012</v>
      </c>
      <c r="E259">
        <v>1077</v>
      </c>
      <c r="F259">
        <v>1</v>
      </c>
      <c r="G259">
        <v>1077</v>
      </c>
      <c r="H259">
        <v>1</v>
      </c>
      <c r="I259" t="s">
        <v>621</v>
      </c>
      <c r="J259" t="s">
        <v>3</v>
      </c>
      <c r="K259" t="s">
        <v>622</v>
      </c>
      <c r="L259">
        <v>1191</v>
      </c>
      <c r="N259">
        <v>1013</v>
      </c>
      <c r="O259" t="s">
        <v>623</v>
      </c>
      <c r="P259" t="s">
        <v>623</v>
      </c>
      <c r="Q259">
        <v>1</v>
      </c>
      <c r="X259">
        <v>69.8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1</v>
      </c>
      <c r="AF259" t="s">
        <v>3</v>
      </c>
      <c r="AG259">
        <v>69.8</v>
      </c>
      <c r="AH259">
        <v>2</v>
      </c>
      <c r="AI259">
        <v>78711989</v>
      </c>
      <c r="AJ259">
        <v>70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ROW(Source!A168)</f>
        <v>168</v>
      </c>
      <c r="B260">
        <v>78712003</v>
      </c>
      <c r="C260">
        <v>78711988</v>
      </c>
      <c r="D260">
        <v>75170759</v>
      </c>
      <c r="E260">
        <v>1</v>
      </c>
      <c r="F260">
        <v>1</v>
      </c>
      <c r="G260">
        <v>1077</v>
      </c>
      <c r="H260">
        <v>2</v>
      </c>
      <c r="I260" t="s">
        <v>668</v>
      </c>
      <c r="J260" t="s">
        <v>669</v>
      </c>
      <c r="K260" t="s">
        <v>670</v>
      </c>
      <c r="L260">
        <v>1368</v>
      </c>
      <c r="N260">
        <v>1011</v>
      </c>
      <c r="O260" t="s">
        <v>627</v>
      </c>
      <c r="P260" t="s">
        <v>627</v>
      </c>
      <c r="Q260">
        <v>1</v>
      </c>
      <c r="X260">
        <v>0.61</v>
      </c>
      <c r="Y260">
        <v>0</v>
      </c>
      <c r="Z260">
        <v>179.17</v>
      </c>
      <c r="AA260">
        <v>16.93</v>
      </c>
      <c r="AB260">
        <v>0</v>
      </c>
      <c r="AC260">
        <v>0</v>
      </c>
      <c r="AD260">
        <v>1</v>
      </c>
      <c r="AE260">
        <v>0</v>
      </c>
      <c r="AF260" t="s">
        <v>3</v>
      </c>
      <c r="AG260">
        <v>0.61</v>
      </c>
      <c r="AH260">
        <v>2</v>
      </c>
      <c r="AI260">
        <v>78711990</v>
      </c>
      <c r="AJ260">
        <v>71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ROW(Source!A168)</f>
        <v>168</v>
      </c>
      <c r="B261">
        <v>78712004</v>
      </c>
      <c r="C261">
        <v>78711988</v>
      </c>
      <c r="D261">
        <v>75140198</v>
      </c>
      <c r="E261">
        <v>1</v>
      </c>
      <c r="F261">
        <v>1</v>
      </c>
      <c r="G261">
        <v>1077</v>
      </c>
      <c r="H261">
        <v>3</v>
      </c>
      <c r="I261" t="s">
        <v>674</v>
      </c>
      <c r="J261" t="s">
        <v>675</v>
      </c>
      <c r="K261" t="s">
        <v>676</v>
      </c>
      <c r="L261">
        <v>1348</v>
      </c>
      <c r="N261">
        <v>1009</v>
      </c>
      <c r="O261" t="s">
        <v>228</v>
      </c>
      <c r="P261" t="s">
        <v>228</v>
      </c>
      <c r="Q261">
        <v>1000</v>
      </c>
      <c r="X261">
        <v>1E-3</v>
      </c>
      <c r="Y261">
        <v>6521.42</v>
      </c>
      <c r="Z261">
        <v>0</v>
      </c>
      <c r="AA261">
        <v>0</v>
      </c>
      <c r="AB261">
        <v>0</v>
      </c>
      <c r="AC261">
        <v>0</v>
      </c>
      <c r="AD261">
        <v>1</v>
      </c>
      <c r="AE261">
        <v>0</v>
      </c>
      <c r="AF261" t="s">
        <v>3</v>
      </c>
      <c r="AG261">
        <v>1E-3</v>
      </c>
      <c r="AH261">
        <v>2</v>
      </c>
      <c r="AI261">
        <v>78711991</v>
      </c>
      <c r="AJ261">
        <v>72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ROW(Source!A168)</f>
        <v>168</v>
      </c>
      <c r="B262">
        <v>78712005</v>
      </c>
      <c r="C262">
        <v>78711988</v>
      </c>
      <c r="D262">
        <v>75140282</v>
      </c>
      <c r="E262">
        <v>1</v>
      </c>
      <c r="F262">
        <v>1</v>
      </c>
      <c r="G262">
        <v>1077</v>
      </c>
      <c r="H262">
        <v>3</v>
      </c>
      <c r="I262" t="s">
        <v>677</v>
      </c>
      <c r="J262" t="s">
        <v>678</v>
      </c>
      <c r="K262" t="s">
        <v>679</v>
      </c>
      <c r="L262">
        <v>1339</v>
      </c>
      <c r="N262">
        <v>1007</v>
      </c>
      <c r="O262" t="s">
        <v>78</v>
      </c>
      <c r="P262" t="s">
        <v>78</v>
      </c>
      <c r="Q262">
        <v>1</v>
      </c>
      <c r="X262">
        <v>0.17</v>
      </c>
      <c r="Y262">
        <v>1828.56</v>
      </c>
      <c r="Z262">
        <v>0</v>
      </c>
      <c r="AA262">
        <v>0</v>
      </c>
      <c r="AB262">
        <v>0</v>
      </c>
      <c r="AC262">
        <v>0</v>
      </c>
      <c r="AD262">
        <v>1</v>
      </c>
      <c r="AE262">
        <v>0</v>
      </c>
      <c r="AF262" t="s">
        <v>3</v>
      </c>
      <c r="AG262">
        <v>0.17</v>
      </c>
      <c r="AH262">
        <v>2</v>
      </c>
      <c r="AI262">
        <v>78711992</v>
      </c>
      <c r="AJ262">
        <v>73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ROW(Source!A168)</f>
        <v>168</v>
      </c>
      <c r="B263">
        <v>78712006</v>
      </c>
      <c r="C263">
        <v>78711988</v>
      </c>
      <c r="D263">
        <v>75147541</v>
      </c>
      <c r="E263">
        <v>1</v>
      </c>
      <c r="F263">
        <v>1</v>
      </c>
      <c r="G263">
        <v>1077</v>
      </c>
      <c r="H263">
        <v>3</v>
      </c>
      <c r="I263" t="s">
        <v>680</v>
      </c>
      <c r="J263" t="s">
        <v>681</v>
      </c>
      <c r="K263" t="s">
        <v>682</v>
      </c>
      <c r="L263">
        <v>1339</v>
      </c>
      <c r="N263">
        <v>1007</v>
      </c>
      <c r="O263" t="s">
        <v>78</v>
      </c>
      <c r="P263" t="s">
        <v>78</v>
      </c>
      <c r="Q263">
        <v>1</v>
      </c>
      <c r="X263">
        <v>0.06</v>
      </c>
      <c r="Y263">
        <v>451.14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0</v>
      </c>
      <c r="AF263" t="s">
        <v>3</v>
      </c>
      <c r="AG263">
        <v>0.06</v>
      </c>
      <c r="AH263">
        <v>2</v>
      </c>
      <c r="AI263">
        <v>78711993</v>
      </c>
      <c r="AJ263">
        <v>75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ROW(Source!A168)</f>
        <v>168</v>
      </c>
      <c r="B264">
        <v>78712007</v>
      </c>
      <c r="C264">
        <v>78711988</v>
      </c>
      <c r="D264">
        <v>75132011</v>
      </c>
      <c r="E264">
        <v>1077</v>
      </c>
      <c r="F264">
        <v>1</v>
      </c>
      <c r="G264">
        <v>1077</v>
      </c>
      <c r="H264">
        <v>3</v>
      </c>
      <c r="I264" t="s">
        <v>795</v>
      </c>
      <c r="J264" t="s">
        <v>3</v>
      </c>
      <c r="K264" t="s">
        <v>796</v>
      </c>
      <c r="L264">
        <v>1339</v>
      </c>
      <c r="N264">
        <v>1007</v>
      </c>
      <c r="O264" t="s">
        <v>78</v>
      </c>
      <c r="P264" t="s">
        <v>78</v>
      </c>
      <c r="Q264">
        <v>1</v>
      </c>
      <c r="X264">
        <v>3.9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 t="s">
        <v>3</v>
      </c>
      <c r="AG264">
        <v>3.9</v>
      </c>
      <c r="AH264">
        <v>3</v>
      </c>
      <c r="AI264">
        <v>-1</v>
      </c>
      <c r="AJ264" t="s">
        <v>3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ROW(Source!A168)</f>
        <v>168</v>
      </c>
      <c r="B265">
        <v>78712008</v>
      </c>
      <c r="C265">
        <v>78711988</v>
      </c>
      <c r="D265">
        <v>75137108</v>
      </c>
      <c r="E265">
        <v>1077</v>
      </c>
      <c r="F265">
        <v>1</v>
      </c>
      <c r="G265">
        <v>1077</v>
      </c>
      <c r="H265">
        <v>3</v>
      </c>
      <c r="I265" t="s">
        <v>797</v>
      </c>
      <c r="J265" t="s">
        <v>3</v>
      </c>
      <c r="K265" t="s">
        <v>798</v>
      </c>
      <c r="L265">
        <v>1339</v>
      </c>
      <c r="N265">
        <v>1007</v>
      </c>
      <c r="O265" t="s">
        <v>78</v>
      </c>
      <c r="P265" t="s">
        <v>78</v>
      </c>
      <c r="Q265">
        <v>1</v>
      </c>
      <c r="X265">
        <v>4.3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 t="s">
        <v>3</v>
      </c>
      <c r="AG265">
        <v>4.3</v>
      </c>
      <c r="AH265">
        <v>3</v>
      </c>
      <c r="AI265">
        <v>-1</v>
      </c>
      <c r="AJ265" t="s">
        <v>3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ROW(Source!A170)</f>
        <v>170</v>
      </c>
      <c r="B266">
        <v>78712025</v>
      </c>
      <c r="C266">
        <v>78712010</v>
      </c>
      <c r="D266">
        <v>75094012</v>
      </c>
      <c r="E266">
        <v>1077</v>
      </c>
      <c r="F266">
        <v>1</v>
      </c>
      <c r="G266">
        <v>1077</v>
      </c>
      <c r="H266">
        <v>1</v>
      </c>
      <c r="I266" t="s">
        <v>621</v>
      </c>
      <c r="J266" t="s">
        <v>3</v>
      </c>
      <c r="K266" t="s">
        <v>622</v>
      </c>
      <c r="L266">
        <v>1191</v>
      </c>
      <c r="N266">
        <v>1013</v>
      </c>
      <c r="O266" t="s">
        <v>623</v>
      </c>
      <c r="P266" t="s">
        <v>623</v>
      </c>
      <c r="Q266">
        <v>1</v>
      </c>
      <c r="X266">
        <v>69.8</v>
      </c>
      <c r="Y266">
        <v>0</v>
      </c>
      <c r="Z266">
        <v>0</v>
      </c>
      <c r="AA266">
        <v>0</v>
      </c>
      <c r="AB266">
        <v>0</v>
      </c>
      <c r="AC266">
        <v>0</v>
      </c>
      <c r="AD266">
        <v>1</v>
      </c>
      <c r="AE266">
        <v>1</v>
      </c>
      <c r="AF266" t="s">
        <v>3</v>
      </c>
      <c r="AG266">
        <v>69.8</v>
      </c>
      <c r="AH266">
        <v>2</v>
      </c>
      <c r="AI266">
        <v>78712011</v>
      </c>
      <c r="AJ266">
        <v>76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ROW(Source!A170)</f>
        <v>170</v>
      </c>
      <c r="B267">
        <v>78712026</v>
      </c>
      <c r="C267">
        <v>78712010</v>
      </c>
      <c r="D267">
        <v>75170759</v>
      </c>
      <c r="E267">
        <v>1</v>
      </c>
      <c r="F267">
        <v>1</v>
      </c>
      <c r="G267">
        <v>1077</v>
      </c>
      <c r="H267">
        <v>2</v>
      </c>
      <c r="I267" t="s">
        <v>668</v>
      </c>
      <c r="J267" t="s">
        <v>669</v>
      </c>
      <c r="K267" t="s">
        <v>670</v>
      </c>
      <c r="L267">
        <v>1368</v>
      </c>
      <c r="N267">
        <v>1011</v>
      </c>
      <c r="O267" t="s">
        <v>627</v>
      </c>
      <c r="P267" t="s">
        <v>627</v>
      </c>
      <c r="Q267">
        <v>1</v>
      </c>
      <c r="X267">
        <v>0.61</v>
      </c>
      <c r="Y267">
        <v>0</v>
      </c>
      <c r="Z267">
        <v>179.17</v>
      </c>
      <c r="AA267">
        <v>16.93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0.61</v>
      </c>
      <c r="AH267">
        <v>2</v>
      </c>
      <c r="AI267">
        <v>78712012</v>
      </c>
      <c r="AJ267">
        <v>77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ROW(Source!A170)</f>
        <v>170</v>
      </c>
      <c r="B268">
        <v>78712027</v>
      </c>
      <c r="C268">
        <v>78712010</v>
      </c>
      <c r="D268">
        <v>75140198</v>
      </c>
      <c r="E268">
        <v>1</v>
      </c>
      <c r="F268">
        <v>1</v>
      </c>
      <c r="G268">
        <v>1077</v>
      </c>
      <c r="H268">
        <v>3</v>
      </c>
      <c r="I268" t="s">
        <v>674</v>
      </c>
      <c r="J268" t="s">
        <v>675</v>
      </c>
      <c r="K268" t="s">
        <v>676</v>
      </c>
      <c r="L268">
        <v>1348</v>
      </c>
      <c r="N268">
        <v>1009</v>
      </c>
      <c r="O268" t="s">
        <v>228</v>
      </c>
      <c r="P268" t="s">
        <v>228</v>
      </c>
      <c r="Q268">
        <v>1000</v>
      </c>
      <c r="X268">
        <v>1E-3</v>
      </c>
      <c r="Y268">
        <v>6521.42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1E-3</v>
      </c>
      <c r="AH268">
        <v>2</v>
      </c>
      <c r="AI268">
        <v>78712013</v>
      </c>
      <c r="AJ268">
        <v>78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ROW(Source!A170)</f>
        <v>170</v>
      </c>
      <c r="B269">
        <v>78712028</v>
      </c>
      <c r="C269">
        <v>78712010</v>
      </c>
      <c r="D269">
        <v>75140282</v>
      </c>
      <c r="E269">
        <v>1</v>
      </c>
      <c r="F269">
        <v>1</v>
      </c>
      <c r="G269">
        <v>1077</v>
      </c>
      <c r="H269">
        <v>3</v>
      </c>
      <c r="I269" t="s">
        <v>677</v>
      </c>
      <c r="J269" t="s">
        <v>678</v>
      </c>
      <c r="K269" t="s">
        <v>679</v>
      </c>
      <c r="L269">
        <v>1339</v>
      </c>
      <c r="N269">
        <v>1007</v>
      </c>
      <c r="O269" t="s">
        <v>78</v>
      </c>
      <c r="P269" t="s">
        <v>78</v>
      </c>
      <c r="Q269">
        <v>1</v>
      </c>
      <c r="X269">
        <v>0.17</v>
      </c>
      <c r="Y269">
        <v>1828.56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0.17</v>
      </c>
      <c r="AH269">
        <v>2</v>
      </c>
      <c r="AI269">
        <v>78712014</v>
      </c>
      <c r="AJ269">
        <v>79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ROW(Source!A170)</f>
        <v>170</v>
      </c>
      <c r="B270">
        <v>78712029</v>
      </c>
      <c r="C270">
        <v>78712010</v>
      </c>
      <c r="D270">
        <v>75147541</v>
      </c>
      <c r="E270">
        <v>1</v>
      </c>
      <c r="F270">
        <v>1</v>
      </c>
      <c r="G270">
        <v>1077</v>
      </c>
      <c r="H270">
        <v>3</v>
      </c>
      <c r="I270" t="s">
        <v>680</v>
      </c>
      <c r="J270" t="s">
        <v>681</v>
      </c>
      <c r="K270" t="s">
        <v>682</v>
      </c>
      <c r="L270">
        <v>1339</v>
      </c>
      <c r="N270">
        <v>1007</v>
      </c>
      <c r="O270" t="s">
        <v>78</v>
      </c>
      <c r="P270" t="s">
        <v>78</v>
      </c>
      <c r="Q270">
        <v>1</v>
      </c>
      <c r="X270">
        <v>0.06</v>
      </c>
      <c r="Y270">
        <v>451.14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0.06</v>
      </c>
      <c r="AH270">
        <v>2</v>
      </c>
      <c r="AI270">
        <v>78712015</v>
      </c>
      <c r="AJ270">
        <v>81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ROW(Source!A170)</f>
        <v>170</v>
      </c>
      <c r="B271">
        <v>78712030</v>
      </c>
      <c r="C271">
        <v>78712010</v>
      </c>
      <c r="D271">
        <v>75132011</v>
      </c>
      <c r="E271">
        <v>1077</v>
      </c>
      <c r="F271">
        <v>1</v>
      </c>
      <c r="G271">
        <v>1077</v>
      </c>
      <c r="H271">
        <v>3</v>
      </c>
      <c r="I271" t="s">
        <v>795</v>
      </c>
      <c r="J271" t="s">
        <v>3</v>
      </c>
      <c r="K271" t="s">
        <v>796</v>
      </c>
      <c r="L271">
        <v>1339</v>
      </c>
      <c r="N271">
        <v>1007</v>
      </c>
      <c r="O271" t="s">
        <v>78</v>
      </c>
      <c r="P271" t="s">
        <v>78</v>
      </c>
      <c r="Q271">
        <v>1</v>
      </c>
      <c r="X271">
        <v>3.9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 t="s">
        <v>3</v>
      </c>
      <c r="AG271">
        <v>3.9</v>
      </c>
      <c r="AH271">
        <v>3</v>
      </c>
      <c r="AI271">
        <v>-1</v>
      </c>
      <c r="AJ271" t="s">
        <v>3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ROW(Source!A170)</f>
        <v>170</v>
      </c>
      <c r="B272">
        <v>78712031</v>
      </c>
      <c r="C272">
        <v>78712010</v>
      </c>
      <c r="D272">
        <v>75137108</v>
      </c>
      <c r="E272">
        <v>1077</v>
      </c>
      <c r="F272">
        <v>1</v>
      </c>
      <c r="G272">
        <v>1077</v>
      </c>
      <c r="H272">
        <v>3</v>
      </c>
      <c r="I272" t="s">
        <v>797</v>
      </c>
      <c r="J272" t="s">
        <v>3</v>
      </c>
      <c r="K272" t="s">
        <v>798</v>
      </c>
      <c r="L272">
        <v>1339</v>
      </c>
      <c r="N272">
        <v>1007</v>
      </c>
      <c r="O272" t="s">
        <v>78</v>
      </c>
      <c r="P272" t="s">
        <v>78</v>
      </c>
      <c r="Q272">
        <v>1</v>
      </c>
      <c r="X272">
        <v>4.3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 t="s">
        <v>3</v>
      </c>
      <c r="AG272">
        <v>4.3</v>
      </c>
      <c r="AH272">
        <v>3</v>
      </c>
      <c r="AI272">
        <v>-1</v>
      </c>
      <c r="AJ272" t="s">
        <v>3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ROW(Source!A173)</f>
        <v>173</v>
      </c>
      <c r="B273">
        <v>78712049</v>
      </c>
      <c r="C273">
        <v>78712034</v>
      </c>
      <c r="D273">
        <v>75094012</v>
      </c>
      <c r="E273">
        <v>1077</v>
      </c>
      <c r="F273">
        <v>1</v>
      </c>
      <c r="G273">
        <v>1077</v>
      </c>
      <c r="H273">
        <v>1</v>
      </c>
      <c r="I273" t="s">
        <v>621</v>
      </c>
      <c r="J273" t="s">
        <v>3</v>
      </c>
      <c r="K273" t="s">
        <v>622</v>
      </c>
      <c r="L273">
        <v>1191</v>
      </c>
      <c r="N273">
        <v>1013</v>
      </c>
      <c r="O273" t="s">
        <v>623</v>
      </c>
      <c r="P273" t="s">
        <v>623</v>
      </c>
      <c r="Q273">
        <v>1</v>
      </c>
      <c r="X273">
        <v>69.8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1</v>
      </c>
      <c r="AF273" t="s">
        <v>3</v>
      </c>
      <c r="AG273">
        <v>69.8</v>
      </c>
      <c r="AH273">
        <v>2</v>
      </c>
      <c r="AI273">
        <v>78712035</v>
      </c>
      <c r="AJ273">
        <v>83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ROW(Source!A173)</f>
        <v>173</v>
      </c>
      <c r="B274">
        <v>78712050</v>
      </c>
      <c r="C274">
        <v>78712034</v>
      </c>
      <c r="D274">
        <v>75170759</v>
      </c>
      <c r="E274">
        <v>1</v>
      </c>
      <c r="F274">
        <v>1</v>
      </c>
      <c r="G274">
        <v>1077</v>
      </c>
      <c r="H274">
        <v>2</v>
      </c>
      <c r="I274" t="s">
        <v>668</v>
      </c>
      <c r="J274" t="s">
        <v>669</v>
      </c>
      <c r="K274" t="s">
        <v>670</v>
      </c>
      <c r="L274">
        <v>1368</v>
      </c>
      <c r="N274">
        <v>1011</v>
      </c>
      <c r="O274" t="s">
        <v>627</v>
      </c>
      <c r="P274" t="s">
        <v>627</v>
      </c>
      <c r="Q274">
        <v>1</v>
      </c>
      <c r="X274">
        <v>0.61</v>
      </c>
      <c r="Y274">
        <v>0</v>
      </c>
      <c r="Z274">
        <v>179.17</v>
      </c>
      <c r="AA274">
        <v>16.93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0.61</v>
      </c>
      <c r="AH274">
        <v>2</v>
      </c>
      <c r="AI274">
        <v>78712036</v>
      </c>
      <c r="AJ274">
        <v>84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ROW(Source!A173)</f>
        <v>173</v>
      </c>
      <c r="B275">
        <v>78712051</v>
      </c>
      <c r="C275">
        <v>78712034</v>
      </c>
      <c r="D275">
        <v>75140198</v>
      </c>
      <c r="E275">
        <v>1</v>
      </c>
      <c r="F275">
        <v>1</v>
      </c>
      <c r="G275">
        <v>1077</v>
      </c>
      <c r="H275">
        <v>3</v>
      </c>
      <c r="I275" t="s">
        <v>674</v>
      </c>
      <c r="J275" t="s">
        <v>675</v>
      </c>
      <c r="K275" t="s">
        <v>676</v>
      </c>
      <c r="L275">
        <v>1348</v>
      </c>
      <c r="N275">
        <v>1009</v>
      </c>
      <c r="O275" t="s">
        <v>228</v>
      </c>
      <c r="P275" t="s">
        <v>228</v>
      </c>
      <c r="Q275">
        <v>1000</v>
      </c>
      <c r="X275">
        <v>1E-3</v>
      </c>
      <c r="Y275">
        <v>6521.42</v>
      </c>
      <c r="Z275">
        <v>0</v>
      </c>
      <c r="AA275">
        <v>0</v>
      </c>
      <c r="AB275">
        <v>0</v>
      </c>
      <c r="AC275">
        <v>0</v>
      </c>
      <c r="AD275">
        <v>1</v>
      </c>
      <c r="AE275">
        <v>0</v>
      </c>
      <c r="AF275" t="s">
        <v>3</v>
      </c>
      <c r="AG275">
        <v>1E-3</v>
      </c>
      <c r="AH275">
        <v>2</v>
      </c>
      <c r="AI275">
        <v>78712037</v>
      </c>
      <c r="AJ275">
        <v>85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ROW(Source!A173)</f>
        <v>173</v>
      </c>
      <c r="B276">
        <v>78712052</v>
      </c>
      <c r="C276">
        <v>78712034</v>
      </c>
      <c r="D276">
        <v>75140282</v>
      </c>
      <c r="E276">
        <v>1</v>
      </c>
      <c r="F276">
        <v>1</v>
      </c>
      <c r="G276">
        <v>1077</v>
      </c>
      <c r="H276">
        <v>3</v>
      </c>
      <c r="I276" t="s">
        <v>677</v>
      </c>
      <c r="J276" t="s">
        <v>678</v>
      </c>
      <c r="K276" t="s">
        <v>679</v>
      </c>
      <c r="L276">
        <v>1339</v>
      </c>
      <c r="N276">
        <v>1007</v>
      </c>
      <c r="O276" t="s">
        <v>78</v>
      </c>
      <c r="P276" t="s">
        <v>78</v>
      </c>
      <c r="Q276">
        <v>1</v>
      </c>
      <c r="X276">
        <v>0.17</v>
      </c>
      <c r="Y276">
        <v>1828.56</v>
      </c>
      <c r="Z276">
        <v>0</v>
      </c>
      <c r="AA276">
        <v>0</v>
      </c>
      <c r="AB276">
        <v>0</v>
      </c>
      <c r="AC276">
        <v>0</v>
      </c>
      <c r="AD276">
        <v>1</v>
      </c>
      <c r="AE276">
        <v>0</v>
      </c>
      <c r="AF276" t="s">
        <v>3</v>
      </c>
      <c r="AG276">
        <v>0.17</v>
      </c>
      <c r="AH276">
        <v>2</v>
      </c>
      <c r="AI276">
        <v>78712038</v>
      </c>
      <c r="AJ276">
        <v>86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ROW(Source!A173)</f>
        <v>173</v>
      </c>
      <c r="B277">
        <v>78712053</v>
      </c>
      <c r="C277">
        <v>78712034</v>
      </c>
      <c r="D277">
        <v>75147541</v>
      </c>
      <c r="E277">
        <v>1</v>
      </c>
      <c r="F277">
        <v>1</v>
      </c>
      <c r="G277">
        <v>1077</v>
      </c>
      <c r="H277">
        <v>3</v>
      </c>
      <c r="I277" t="s">
        <v>680</v>
      </c>
      <c r="J277" t="s">
        <v>681</v>
      </c>
      <c r="K277" t="s">
        <v>682</v>
      </c>
      <c r="L277">
        <v>1339</v>
      </c>
      <c r="N277">
        <v>1007</v>
      </c>
      <c r="O277" t="s">
        <v>78</v>
      </c>
      <c r="P277" t="s">
        <v>78</v>
      </c>
      <c r="Q277">
        <v>1</v>
      </c>
      <c r="X277">
        <v>0.06</v>
      </c>
      <c r="Y277">
        <v>451.14</v>
      </c>
      <c r="Z277">
        <v>0</v>
      </c>
      <c r="AA277">
        <v>0</v>
      </c>
      <c r="AB277">
        <v>0</v>
      </c>
      <c r="AC277">
        <v>0</v>
      </c>
      <c r="AD277">
        <v>1</v>
      </c>
      <c r="AE277">
        <v>0</v>
      </c>
      <c r="AF277" t="s">
        <v>3</v>
      </c>
      <c r="AG277">
        <v>0.06</v>
      </c>
      <c r="AH277">
        <v>2</v>
      </c>
      <c r="AI277">
        <v>78712039</v>
      </c>
      <c r="AJ277">
        <v>88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ROW(Source!A173)</f>
        <v>173</v>
      </c>
      <c r="B278">
        <v>78712054</v>
      </c>
      <c r="C278">
        <v>78712034</v>
      </c>
      <c r="D278">
        <v>75132011</v>
      </c>
      <c r="E278">
        <v>1077</v>
      </c>
      <c r="F278">
        <v>1</v>
      </c>
      <c r="G278">
        <v>1077</v>
      </c>
      <c r="H278">
        <v>3</v>
      </c>
      <c r="I278" t="s">
        <v>795</v>
      </c>
      <c r="J278" t="s">
        <v>3</v>
      </c>
      <c r="K278" t="s">
        <v>796</v>
      </c>
      <c r="L278">
        <v>1339</v>
      </c>
      <c r="N278">
        <v>1007</v>
      </c>
      <c r="O278" t="s">
        <v>78</v>
      </c>
      <c r="P278" t="s">
        <v>78</v>
      </c>
      <c r="Q278">
        <v>1</v>
      </c>
      <c r="X278">
        <v>3.9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0</v>
      </c>
      <c r="AE278">
        <v>0</v>
      </c>
      <c r="AF278" t="s">
        <v>3</v>
      </c>
      <c r="AG278">
        <v>3.9</v>
      </c>
      <c r="AH278">
        <v>3</v>
      </c>
      <c r="AI278">
        <v>-1</v>
      </c>
      <c r="AJ278" t="s">
        <v>3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ROW(Source!A173)</f>
        <v>173</v>
      </c>
      <c r="B279">
        <v>78712055</v>
      </c>
      <c r="C279">
        <v>78712034</v>
      </c>
      <c r="D279">
        <v>75137108</v>
      </c>
      <c r="E279">
        <v>1077</v>
      </c>
      <c r="F279">
        <v>1</v>
      </c>
      <c r="G279">
        <v>1077</v>
      </c>
      <c r="H279">
        <v>3</v>
      </c>
      <c r="I279" t="s">
        <v>797</v>
      </c>
      <c r="J279" t="s">
        <v>3</v>
      </c>
      <c r="K279" t="s">
        <v>798</v>
      </c>
      <c r="L279">
        <v>1339</v>
      </c>
      <c r="N279">
        <v>1007</v>
      </c>
      <c r="O279" t="s">
        <v>78</v>
      </c>
      <c r="P279" t="s">
        <v>78</v>
      </c>
      <c r="Q279">
        <v>1</v>
      </c>
      <c r="X279">
        <v>4.3</v>
      </c>
      <c r="Y279">
        <v>0</v>
      </c>
      <c r="Z279">
        <v>0</v>
      </c>
      <c r="AA279">
        <v>0</v>
      </c>
      <c r="AB279">
        <v>0</v>
      </c>
      <c r="AC279">
        <v>0</v>
      </c>
      <c r="AD279">
        <v>0</v>
      </c>
      <c r="AE279">
        <v>0</v>
      </c>
      <c r="AF279" t="s">
        <v>3</v>
      </c>
      <c r="AG279">
        <v>4.3</v>
      </c>
      <c r="AH279">
        <v>3</v>
      </c>
      <c r="AI279">
        <v>-1</v>
      </c>
      <c r="AJ279" t="s">
        <v>3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ROW(Source!A176)</f>
        <v>176</v>
      </c>
      <c r="B280">
        <v>78712073</v>
      </c>
      <c r="C280">
        <v>78712058</v>
      </c>
      <c r="D280">
        <v>75094012</v>
      </c>
      <c r="E280">
        <v>1077</v>
      </c>
      <c r="F280">
        <v>1</v>
      </c>
      <c r="G280">
        <v>1077</v>
      </c>
      <c r="H280">
        <v>1</v>
      </c>
      <c r="I280" t="s">
        <v>621</v>
      </c>
      <c r="J280" t="s">
        <v>3</v>
      </c>
      <c r="K280" t="s">
        <v>622</v>
      </c>
      <c r="L280">
        <v>1191</v>
      </c>
      <c r="N280">
        <v>1013</v>
      </c>
      <c r="O280" t="s">
        <v>623</v>
      </c>
      <c r="P280" t="s">
        <v>623</v>
      </c>
      <c r="Q280">
        <v>1</v>
      </c>
      <c r="X280">
        <v>100</v>
      </c>
      <c r="Y280">
        <v>0</v>
      </c>
      <c r="Z280">
        <v>0</v>
      </c>
      <c r="AA280">
        <v>0</v>
      </c>
      <c r="AB280">
        <v>0</v>
      </c>
      <c r="AC280">
        <v>0</v>
      </c>
      <c r="AD280">
        <v>1</v>
      </c>
      <c r="AE280">
        <v>1</v>
      </c>
      <c r="AF280" t="s">
        <v>3</v>
      </c>
      <c r="AG280">
        <v>100</v>
      </c>
      <c r="AH280">
        <v>2</v>
      </c>
      <c r="AI280">
        <v>78712059</v>
      </c>
      <c r="AJ280">
        <v>90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ROW(Source!A176)</f>
        <v>176</v>
      </c>
      <c r="B281">
        <v>78712074</v>
      </c>
      <c r="C281">
        <v>78712058</v>
      </c>
      <c r="D281">
        <v>75170759</v>
      </c>
      <c r="E281">
        <v>1</v>
      </c>
      <c r="F281">
        <v>1</v>
      </c>
      <c r="G281">
        <v>1077</v>
      </c>
      <c r="H281">
        <v>2</v>
      </c>
      <c r="I281" t="s">
        <v>668</v>
      </c>
      <c r="J281" t="s">
        <v>669</v>
      </c>
      <c r="K281" t="s">
        <v>670</v>
      </c>
      <c r="L281">
        <v>1368</v>
      </c>
      <c r="N281">
        <v>1011</v>
      </c>
      <c r="O281" t="s">
        <v>627</v>
      </c>
      <c r="P281" t="s">
        <v>627</v>
      </c>
      <c r="Q281">
        <v>1</v>
      </c>
      <c r="X281">
        <v>0.61</v>
      </c>
      <c r="Y281">
        <v>0</v>
      </c>
      <c r="Z281">
        <v>179.17</v>
      </c>
      <c r="AA281">
        <v>16.93</v>
      </c>
      <c r="AB281">
        <v>0</v>
      </c>
      <c r="AC281">
        <v>0</v>
      </c>
      <c r="AD281">
        <v>1</v>
      </c>
      <c r="AE281">
        <v>0</v>
      </c>
      <c r="AF281" t="s">
        <v>3</v>
      </c>
      <c r="AG281">
        <v>0.61</v>
      </c>
      <c r="AH281">
        <v>2</v>
      </c>
      <c r="AI281">
        <v>78712060</v>
      </c>
      <c r="AJ281">
        <v>91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ROW(Source!A176)</f>
        <v>176</v>
      </c>
      <c r="B282">
        <v>78712075</v>
      </c>
      <c r="C282">
        <v>78712058</v>
      </c>
      <c r="D282">
        <v>75140198</v>
      </c>
      <c r="E282">
        <v>1</v>
      </c>
      <c r="F282">
        <v>1</v>
      </c>
      <c r="G282">
        <v>1077</v>
      </c>
      <c r="H282">
        <v>3</v>
      </c>
      <c r="I282" t="s">
        <v>674</v>
      </c>
      <c r="J282" t="s">
        <v>675</v>
      </c>
      <c r="K282" t="s">
        <v>676</v>
      </c>
      <c r="L282">
        <v>1348</v>
      </c>
      <c r="N282">
        <v>1009</v>
      </c>
      <c r="O282" t="s">
        <v>228</v>
      </c>
      <c r="P282" t="s">
        <v>228</v>
      </c>
      <c r="Q282">
        <v>1000</v>
      </c>
      <c r="X282">
        <v>1E-3</v>
      </c>
      <c r="Y282">
        <v>6521.42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1E-3</v>
      </c>
      <c r="AH282">
        <v>2</v>
      </c>
      <c r="AI282">
        <v>78712061</v>
      </c>
      <c r="AJ282">
        <v>92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ROW(Source!A176)</f>
        <v>176</v>
      </c>
      <c r="B283">
        <v>78712076</v>
      </c>
      <c r="C283">
        <v>78712058</v>
      </c>
      <c r="D283">
        <v>75140282</v>
      </c>
      <c r="E283">
        <v>1</v>
      </c>
      <c r="F283">
        <v>1</v>
      </c>
      <c r="G283">
        <v>1077</v>
      </c>
      <c r="H283">
        <v>3</v>
      </c>
      <c r="I283" t="s">
        <v>677</v>
      </c>
      <c r="J283" t="s">
        <v>678</v>
      </c>
      <c r="K283" t="s">
        <v>679</v>
      </c>
      <c r="L283">
        <v>1339</v>
      </c>
      <c r="N283">
        <v>1007</v>
      </c>
      <c r="O283" t="s">
        <v>78</v>
      </c>
      <c r="P283" t="s">
        <v>78</v>
      </c>
      <c r="Q283">
        <v>1</v>
      </c>
      <c r="X283">
        <v>0.17</v>
      </c>
      <c r="Y283">
        <v>1828.56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0.17</v>
      </c>
      <c r="AH283">
        <v>2</v>
      </c>
      <c r="AI283">
        <v>78712062</v>
      </c>
      <c r="AJ283">
        <v>93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ROW(Source!A176)</f>
        <v>176</v>
      </c>
      <c r="B284">
        <v>78712077</v>
      </c>
      <c r="C284">
        <v>78712058</v>
      </c>
      <c r="D284">
        <v>75147541</v>
      </c>
      <c r="E284">
        <v>1</v>
      </c>
      <c r="F284">
        <v>1</v>
      </c>
      <c r="G284">
        <v>1077</v>
      </c>
      <c r="H284">
        <v>3</v>
      </c>
      <c r="I284" t="s">
        <v>680</v>
      </c>
      <c r="J284" t="s">
        <v>681</v>
      </c>
      <c r="K284" t="s">
        <v>682</v>
      </c>
      <c r="L284">
        <v>1339</v>
      </c>
      <c r="N284">
        <v>1007</v>
      </c>
      <c r="O284" t="s">
        <v>78</v>
      </c>
      <c r="P284" t="s">
        <v>78</v>
      </c>
      <c r="Q284">
        <v>1</v>
      </c>
      <c r="X284">
        <v>0.06</v>
      </c>
      <c r="Y284">
        <v>451.14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0.06</v>
      </c>
      <c r="AH284">
        <v>2</v>
      </c>
      <c r="AI284">
        <v>78712063</v>
      </c>
      <c r="AJ284">
        <v>96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ROW(Source!A176)</f>
        <v>176</v>
      </c>
      <c r="B285">
        <v>78712078</v>
      </c>
      <c r="C285">
        <v>78712058</v>
      </c>
      <c r="D285">
        <v>75131707</v>
      </c>
      <c r="E285">
        <v>1077</v>
      </c>
      <c r="F285">
        <v>1</v>
      </c>
      <c r="G285">
        <v>1077</v>
      </c>
      <c r="H285">
        <v>3</v>
      </c>
      <c r="I285" t="s">
        <v>799</v>
      </c>
      <c r="J285" t="s">
        <v>3</v>
      </c>
      <c r="K285" t="s">
        <v>800</v>
      </c>
      <c r="L285">
        <v>1301</v>
      </c>
      <c r="N285">
        <v>1003</v>
      </c>
      <c r="O285" t="s">
        <v>378</v>
      </c>
      <c r="P285" t="s">
        <v>378</v>
      </c>
      <c r="Q285">
        <v>1</v>
      </c>
      <c r="X285">
        <v>100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 t="s">
        <v>3</v>
      </c>
      <c r="AG285">
        <v>100</v>
      </c>
      <c r="AH285">
        <v>3</v>
      </c>
      <c r="AI285">
        <v>-1</v>
      </c>
      <c r="AJ285" t="s">
        <v>3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ROW(Source!A176)</f>
        <v>176</v>
      </c>
      <c r="B286">
        <v>78712079</v>
      </c>
      <c r="C286">
        <v>78712058</v>
      </c>
      <c r="D286">
        <v>75132011</v>
      </c>
      <c r="E286">
        <v>1077</v>
      </c>
      <c r="F286">
        <v>1</v>
      </c>
      <c r="G286">
        <v>1077</v>
      </c>
      <c r="H286">
        <v>3</v>
      </c>
      <c r="I286" t="s">
        <v>795</v>
      </c>
      <c r="J286" t="s">
        <v>3</v>
      </c>
      <c r="K286" t="s">
        <v>796</v>
      </c>
      <c r="L286">
        <v>1339</v>
      </c>
      <c r="N286">
        <v>1007</v>
      </c>
      <c r="O286" t="s">
        <v>78</v>
      </c>
      <c r="P286" t="s">
        <v>78</v>
      </c>
      <c r="Q286">
        <v>1</v>
      </c>
      <c r="X286">
        <v>3.9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 t="s">
        <v>3</v>
      </c>
      <c r="AG286">
        <v>3.9</v>
      </c>
      <c r="AH286">
        <v>3</v>
      </c>
      <c r="AI286">
        <v>-1</v>
      </c>
      <c r="AJ286" t="s">
        <v>3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ROW(Source!A179)</f>
        <v>179</v>
      </c>
      <c r="B287">
        <v>78712097</v>
      </c>
      <c r="C287">
        <v>78712082</v>
      </c>
      <c r="D287">
        <v>75094012</v>
      </c>
      <c r="E287">
        <v>1077</v>
      </c>
      <c r="F287">
        <v>1</v>
      </c>
      <c r="G287">
        <v>1077</v>
      </c>
      <c r="H287">
        <v>1</v>
      </c>
      <c r="I287" t="s">
        <v>621</v>
      </c>
      <c r="J287" t="s">
        <v>3</v>
      </c>
      <c r="K287" t="s">
        <v>622</v>
      </c>
      <c r="L287">
        <v>1191</v>
      </c>
      <c r="N287">
        <v>1013</v>
      </c>
      <c r="O287" t="s">
        <v>623</v>
      </c>
      <c r="P287" t="s">
        <v>623</v>
      </c>
      <c r="Q287">
        <v>1</v>
      </c>
      <c r="X287">
        <v>69.8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1</v>
      </c>
      <c r="AF287" t="s">
        <v>3</v>
      </c>
      <c r="AG287">
        <v>69.8</v>
      </c>
      <c r="AH287">
        <v>2</v>
      </c>
      <c r="AI287">
        <v>78712083</v>
      </c>
      <c r="AJ287">
        <v>97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ROW(Source!A179)</f>
        <v>179</v>
      </c>
      <c r="B288">
        <v>78712098</v>
      </c>
      <c r="C288">
        <v>78712082</v>
      </c>
      <c r="D288">
        <v>75170759</v>
      </c>
      <c r="E288">
        <v>1</v>
      </c>
      <c r="F288">
        <v>1</v>
      </c>
      <c r="G288">
        <v>1077</v>
      </c>
      <c r="H288">
        <v>2</v>
      </c>
      <c r="I288" t="s">
        <v>668</v>
      </c>
      <c r="J288" t="s">
        <v>669</v>
      </c>
      <c r="K288" t="s">
        <v>670</v>
      </c>
      <c r="L288">
        <v>1368</v>
      </c>
      <c r="N288">
        <v>1011</v>
      </c>
      <c r="O288" t="s">
        <v>627</v>
      </c>
      <c r="P288" t="s">
        <v>627</v>
      </c>
      <c r="Q288">
        <v>1</v>
      </c>
      <c r="X288">
        <v>0.61</v>
      </c>
      <c r="Y288">
        <v>0</v>
      </c>
      <c r="Z288">
        <v>179.17</v>
      </c>
      <c r="AA288">
        <v>16.93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0.61</v>
      </c>
      <c r="AH288">
        <v>2</v>
      </c>
      <c r="AI288">
        <v>78712084</v>
      </c>
      <c r="AJ288">
        <v>98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ROW(Source!A179)</f>
        <v>179</v>
      </c>
      <c r="B289">
        <v>78712099</v>
      </c>
      <c r="C289">
        <v>78712082</v>
      </c>
      <c r="D289">
        <v>75140198</v>
      </c>
      <c r="E289">
        <v>1</v>
      </c>
      <c r="F289">
        <v>1</v>
      </c>
      <c r="G289">
        <v>1077</v>
      </c>
      <c r="H289">
        <v>3</v>
      </c>
      <c r="I289" t="s">
        <v>674</v>
      </c>
      <c r="J289" t="s">
        <v>675</v>
      </c>
      <c r="K289" t="s">
        <v>676</v>
      </c>
      <c r="L289">
        <v>1348</v>
      </c>
      <c r="N289">
        <v>1009</v>
      </c>
      <c r="O289" t="s">
        <v>228</v>
      </c>
      <c r="P289" t="s">
        <v>228</v>
      </c>
      <c r="Q289">
        <v>1000</v>
      </c>
      <c r="X289">
        <v>1E-3</v>
      </c>
      <c r="Y289">
        <v>6521.42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1E-3</v>
      </c>
      <c r="AH289">
        <v>2</v>
      </c>
      <c r="AI289">
        <v>78712085</v>
      </c>
      <c r="AJ289">
        <v>99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ROW(Source!A179)</f>
        <v>179</v>
      </c>
      <c r="B290">
        <v>78712100</v>
      </c>
      <c r="C290">
        <v>78712082</v>
      </c>
      <c r="D290">
        <v>75140282</v>
      </c>
      <c r="E290">
        <v>1</v>
      </c>
      <c r="F290">
        <v>1</v>
      </c>
      <c r="G290">
        <v>1077</v>
      </c>
      <c r="H290">
        <v>3</v>
      </c>
      <c r="I290" t="s">
        <v>677</v>
      </c>
      <c r="J290" t="s">
        <v>678</v>
      </c>
      <c r="K290" t="s">
        <v>679</v>
      </c>
      <c r="L290">
        <v>1339</v>
      </c>
      <c r="N290">
        <v>1007</v>
      </c>
      <c r="O290" t="s">
        <v>78</v>
      </c>
      <c r="P290" t="s">
        <v>78</v>
      </c>
      <c r="Q290">
        <v>1</v>
      </c>
      <c r="X290">
        <v>0.17</v>
      </c>
      <c r="Y290">
        <v>1828.56</v>
      </c>
      <c r="Z290">
        <v>0</v>
      </c>
      <c r="AA290">
        <v>0</v>
      </c>
      <c r="AB290">
        <v>0</v>
      </c>
      <c r="AC290">
        <v>0</v>
      </c>
      <c r="AD290">
        <v>1</v>
      </c>
      <c r="AE290">
        <v>0</v>
      </c>
      <c r="AF290" t="s">
        <v>3</v>
      </c>
      <c r="AG290">
        <v>0.17</v>
      </c>
      <c r="AH290">
        <v>2</v>
      </c>
      <c r="AI290">
        <v>78712086</v>
      </c>
      <c r="AJ290">
        <v>100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ROW(Source!A179)</f>
        <v>179</v>
      </c>
      <c r="B291">
        <v>78712101</v>
      </c>
      <c r="C291">
        <v>78712082</v>
      </c>
      <c r="D291">
        <v>75147541</v>
      </c>
      <c r="E291">
        <v>1</v>
      </c>
      <c r="F291">
        <v>1</v>
      </c>
      <c r="G291">
        <v>1077</v>
      </c>
      <c r="H291">
        <v>3</v>
      </c>
      <c r="I291" t="s">
        <v>680</v>
      </c>
      <c r="J291" t="s">
        <v>681</v>
      </c>
      <c r="K291" t="s">
        <v>682</v>
      </c>
      <c r="L291">
        <v>1339</v>
      </c>
      <c r="N291">
        <v>1007</v>
      </c>
      <c r="O291" t="s">
        <v>78</v>
      </c>
      <c r="P291" t="s">
        <v>78</v>
      </c>
      <c r="Q291">
        <v>1</v>
      </c>
      <c r="X291">
        <v>0.06</v>
      </c>
      <c r="Y291">
        <v>451.14</v>
      </c>
      <c r="Z291">
        <v>0</v>
      </c>
      <c r="AA291">
        <v>0</v>
      </c>
      <c r="AB291">
        <v>0</v>
      </c>
      <c r="AC291">
        <v>0</v>
      </c>
      <c r="AD291">
        <v>1</v>
      </c>
      <c r="AE291">
        <v>0</v>
      </c>
      <c r="AF291" t="s">
        <v>3</v>
      </c>
      <c r="AG291">
        <v>0.06</v>
      </c>
      <c r="AH291">
        <v>2</v>
      </c>
      <c r="AI291">
        <v>78712087</v>
      </c>
      <c r="AJ291">
        <v>102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ROW(Source!A179)</f>
        <v>179</v>
      </c>
      <c r="B292">
        <v>78712102</v>
      </c>
      <c r="C292">
        <v>78712082</v>
      </c>
      <c r="D292">
        <v>75132011</v>
      </c>
      <c r="E292">
        <v>1077</v>
      </c>
      <c r="F292">
        <v>1</v>
      </c>
      <c r="G292">
        <v>1077</v>
      </c>
      <c r="H292">
        <v>3</v>
      </c>
      <c r="I292" t="s">
        <v>795</v>
      </c>
      <c r="J292" t="s">
        <v>3</v>
      </c>
      <c r="K292" t="s">
        <v>796</v>
      </c>
      <c r="L292">
        <v>1339</v>
      </c>
      <c r="N292">
        <v>1007</v>
      </c>
      <c r="O292" t="s">
        <v>78</v>
      </c>
      <c r="P292" t="s">
        <v>78</v>
      </c>
      <c r="Q292">
        <v>1</v>
      </c>
      <c r="X292">
        <v>3.9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3.9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ROW(Source!A179)</f>
        <v>179</v>
      </c>
      <c r="B293">
        <v>78712103</v>
      </c>
      <c r="C293">
        <v>78712082</v>
      </c>
      <c r="D293">
        <v>75137108</v>
      </c>
      <c r="E293">
        <v>1077</v>
      </c>
      <c r="F293">
        <v>1</v>
      </c>
      <c r="G293">
        <v>1077</v>
      </c>
      <c r="H293">
        <v>3</v>
      </c>
      <c r="I293" t="s">
        <v>797</v>
      </c>
      <c r="J293" t="s">
        <v>3</v>
      </c>
      <c r="K293" t="s">
        <v>798</v>
      </c>
      <c r="L293">
        <v>1339</v>
      </c>
      <c r="N293">
        <v>1007</v>
      </c>
      <c r="O293" t="s">
        <v>78</v>
      </c>
      <c r="P293" t="s">
        <v>78</v>
      </c>
      <c r="Q293">
        <v>1</v>
      </c>
      <c r="X293">
        <v>4.3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 t="s">
        <v>3</v>
      </c>
      <c r="AG293">
        <v>4.3</v>
      </c>
      <c r="AH293">
        <v>3</v>
      </c>
      <c r="AI293">
        <v>-1</v>
      </c>
      <c r="AJ293" t="s">
        <v>3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ROW(Source!A183)</f>
        <v>183</v>
      </c>
      <c r="B294">
        <v>78712111</v>
      </c>
      <c r="C294">
        <v>78712107</v>
      </c>
      <c r="D294">
        <v>75094012</v>
      </c>
      <c r="E294">
        <v>1077</v>
      </c>
      <c r="F294">
        <v>1</v>
      </c>
      <c r="G294">
        <v>1077</v>
      </c>
      <c r="H294">
        <v>1</v>
      </c>
      <c r="I294" t="s">
        <v>621</v>
      </c>
      <c r="J294" t="s">
        <v>3</v>
      </c>
      <c r="K294" t="s">
        <v>622</v>
      </c>
      <c r="L294">
        <v>1191</v>
      </c>
      <c r="N294">
        <v>1013</v>
      </c>
      <c r="O294" t="s">
        <v>623</v>
      </c>
      <c r="P294" t="s">
        <v>623</v>
      </c>
      <c r="Q294">
        <v>1</v>
      </c>
      <c r="X294">
        <v>40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1</v>
      </c>
      <c r="AE294">
        <v>1</v>
      </c>
      <c r="AF294" t="s">
        <v>32</v>
      </c>
      <c r="AG294">
        <v>44</v>
      </c>
      <c r="AH294">
        <v>3</v>
      </c>
      <c r="AI294">
        <v>-1</v>
      </c>
      <c r="AJ294" t="s">
        <v>3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ROW(Source!A183)</f>
        <v>183</v>
      </c>
      <c r="B295">
        <v>78712112</v>
      </c>
      <c r="C295">
        <v>78712107</v>
      </c>
      <c r="D295">
        <v>75138195</v>
      </c>
      <c r="E295">
        <v>1077</v>
      </c>
      <c r="F295">
        <v>1</v>
      </c>
      <c r="G295">
        <v>1077</v>
      </c>
      <c r="H295">
        <v>3</v>
      </c>
      <c r="I295" t="s">
        <v>801</v>
      </c>
      <c r="J295" t="s">
        <v>3</v>
      </c>
      <c r="K295" t="s">
        <v>395</v>
      </c>
      <c r="L295">
        <v>1339</v>
      </c>
      <c r="N295">
        <v>1007</v>
      </c>
      <c r="O295" t="s">
        <v>78</v>
      </c>
      <c r="P295" t="s">
        <v>78</v>
      </c>
      <c r="Q295">
        <v>1</v>
      </c>
      <c r="X295">
        <v>15</v>
      </c>
      <c r="Y295">
        <v>0</v>
      </c>
      <c r="Z295">
        <v>0</v>
      </c>
      <c r="AA295">
        <v>0</v>
      </c>
      <c r="AB295">
        <v>0</v>
      </c>
      <c r="AC295">
        <v>0</v>
      </c>
      <c r="AD295">
        <v>0</v>
      </c>
      <c r="AE295">
        <v>0</v>
      </c>
      <c r="AF295" t="s">
        <v>3</v>
      </c>
      <c r="AG295">
        <v>15</v>
      </c>
      <c r="AH295">
        <v>3</v>
      </c>
      <c r="AI295">
        <v>-1</v>
      </c>
      <c r="AJ295" t="s">
        <v>3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ROW(Source!A185)</f>
        <v>185</v>
      </c>
      <c r="B296">
        <v>78712120</v>
      </c>
      <c r="C296">
        <v>78712114</v>
      </c>
      <c r="D296">
        <v>75094012</v>
      </c>
      <c r="E296">
        <v>1077</v>
      </c>
      <c r="F296">
        <v>1</v>
      </c>
      <c r="G296">
        <v>1077</v>
      </c>
      <c r="H296">
        <v>1</v>
      </c>
      <c r="I296" t="s">
        <v>621</v>
      </c>
      <c r="J296" t="s">
        <v>3</v>
      </c>
      <c r="K296" t="s">
        <v>622</v>
      </c>
      <c r="L296">
        <v>1191</v>
      </c>
      <c r="N296">
        <v>1013</v>
      </c>
      <c r="O296" t="s">
        <v>623</v>
      </c>
      <c r="P296" t="s">
        <v>623</v>
      </c>
      <c r="Q296">
        <v>1</v>
      </c>
      <c r="X296">
        <v>26.78</v>
      </c>
      <c r="Y296">
        <v>0</v>
      </c>
      <c r="Z296">
        <v>0</v>
      </c>
      <c r="AA296">
        <v>0</v>
      </c>
      <c r="AB296">
        <v>0</v>
      </c>
      <c r="AC296">
        <v>0</v>
      </c>
      <c r="AD296">
        <v>1</v>
      </c>
      <c r="AE296">
        <v>1</v>
      </c>
      <c r="AF296" t="s">
        <v>32</v>
      </c>
      <c r="AG296">
        <v>29.457999999999998</v>
      </c>
      <c r="AH296">
        <v>3</v>
      </c>
      <c r="AI296">
        <v>-1</v>
      </c>
      <c r="AJ296" t="s">
        <v>3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ROW(Source!A185)</f>
        <v>185</v>
      </c>
      <c r="B297">
        <v>78712121</v>
      </c>
      <c r="C297">
        <v>78712114</v>
      </c>
      <c r="D297">
        <v>75171372</v>
      </c>
      <c r="E297">
        <v>1</v>
      </c>
      <c r="F297">
        <v>1</v>
      </c>
      <c r="G297">
        <v>1077</v>
      </c>
      <c r="H297">
        <v>2</v>
      </c>
      <c r="I297" t="s">
        <v>802</v>
      </c>
      <c r="J297" t="s">
        <v>803</v>
      </c>
      <c r="K297" t="s">
        <v>804</v>
      </c>
      <c r="L297">
        <v>1368</v>
      </c>
      <c r="N297">
        <v>1011</v>
      </c>
      <c r="O297" t="s">
        <v>627</v>
      </c>
      <c r="P297" t="s">
        <v>627</v>
      </c>
      <c r="Q297">
        <v>1</v>
      </c>
      <c r="X297">
        <v>0.05</v>
      </c>
      <c r="Y297">
        <v>0</v>
      </c>
      <c r="Z297">
        <v>13.46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32</v>
      </c>
      <c r="AG297">
        <v>5.5E-2</v>
      </c>
      <c r="AH297">
        <v>3</v>
      </c>
      <c r="AI297">
        <v>-1</v>
      </c>
      <c r="AJ297" t="s">
        <v>3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ROW(Source!A185)</f>
        <v>185</v>
      </c>
      <c r="B298">
        <v>78712122</v>
      </c>
      <c r="C298">
        <v>78712114</v>
      </c>
      <c r="D298">
        <v>75170728</v>
      </c>
      <c r="E298">
        <v>1</v>
      </c>
      <c r="F298">
        <v>1</v>
      </c>
      <c r="G298">
        <v>1077</v>
      </c>
      <c r="H298">
        <v>2</v>
      </c>
      <c r="I298" t="s">
        <v>805</v>
      </c>
      <c r="J298" t="s">
        <v>806</v>
      </c>
      <c r="K298" t="s">
        <v>807</v>
      </c>
      <c r="L298">
        <v>1368</v>
      </c>
      <c r="N298">
        <v>1011</v>
      </c>
      <c r="O298" t="s">
        <v>627</v>
      </c>
      <c r="P298" t="s">
        <v>627</v>
      </c>
      <c r="Q298">
        <v>1</v>
      </c>
      <c r="X298">
        <v>0.05</v>
      </c>
      <c r="Y298">
        <v>0</v>
      </c>
      <c r="Z298">
        <v>97.62</v>
      </c>
      <c r="AA298">
        <v>12.62</v>
      </c>
      <c r="AB298">
        <v>0</v>
      </c>
      <c r="AC298">
        <v>0</v>
      </c>
      <c r="AD298">
        <v>1</v>
      </c>
      <c r="AE298">
        <v>0</v>
      </c>
      <c r="AF298" t="s">
        <v>32</v>
      </c>
      <c r="AG298">
        <v>5.5E-2</v>
      </c>
      <c r="AH298">
        <v>3</v>
      </c>
      <c r="AI298">
        <v>-1</v>
      </c>
      <c r="AJ298" t="s">
        <v>3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ROW(Source!A185)</f>
        <v>185</v>
      </c>
      <c r="B299">
        <v>78712123</v>
      </c>
      <c r="C299">
        <v>78712114</v>
      </c>
      <c r="D299">
        <v>75138195</v>
      </c>
      <c r="E299">
        <v>1077</v>
      </c>
      <c r="F299">
        <v>1</v>
      </c>
      <c r="G299">
        <v>1077</v>
      </c>
      <c r="H299">
        <v>3</v>
      </c>
      <c r="I299" t="s">
        <v>801</v>
      </c>
      <c r="J299" t="s">
        <v>3</v>
      </c>
      <c r="K299" t="s">
        <v>395</v>
      </c>
      <c r="L299">
        <v>1339</v>
      </c>
      <c r="N299">
        <v>1007</v>
      </c>
      <c r="O299" t="s">
        <v>78</v>
      </c>
      <c r="P299" t="s">
        <v>78</v>
      </c>
      <c r="Q299">
        <v>1</v>
      </c>
      <c r="X299">
        <v>15</v>
      </c>
      <c r="Y299">
        <v>0</v>
      </c>
      <c r="Z299">
        <v>0</v>
      </c>
      <c r="AA299">
        <v>0</v>
      </c>
      <c r="AB299">
        <v>0</v>
      </c>
      <c r="AC299">
        <v>0</v>
      </c>
      <c r="AD299">
        <v>0</v>
      </c>
      <c r="AE299">
        <v>0</v>
      </c>
      <c r="AF299" t="s">
        <v>3</v>
      </c>
      <c r="AG299">
        <v>15</v>
      </c>
      <c r="AH299">
        <v>3</v>
      </c>
      <c r="AI299">
        <v>-1</v>
      </c>
      <c r="AJ299" t="s">
        <v>3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ROW(Source!A187)</f>
        <v>187</v>
      </c>
      <c r="B300">
        <v>78712129</v>
      </c>
      <c r="C300">
        <v>78712125</v>
      </c>
      <c r="D300">
        <v>75094012</v>
      </c>
      <c r="E300">
        <v>1077</v>
      </c>
      <c r="F300">
        <v>1</v>
      </c>
      <c r="G300">
        <v>1077</v>
      </c>
      <c r="H300">
        <v>1</v>
      </c>
      <c r="I300" t="s">
        <v>621</v>
      </c>
      <c r="J300" t="s">
        <v>3</v>
      </c>
      <c r="K300" t="s">
        <v>622</v>
      </c>
      <c r="L300">
        <v>1191</v>
      </c>
      <c r="N300">
        <v>1013</v>
      </c>
      <c r="O300" t="s">
        <v>623</v>
      </c>
      <c r="P300" t="s">
        <v>623</v>
      </c>
      <c r="Q300">
        <v>1</v>
      </c>
      <c r="X300">
        <v>5.47</v>
      </c>
      <c r="Y300">
        <v>0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1</v>
      </c>
      <c r="AF300" t="s">
        <v>32</v>
      </c>
      <c r="AG300">
        <v>6.0170000000000003</v>
      </c>
      <c r="AH300">
        <v>3</v>
      </c>
      <c r="AI300">
        <v>-1</v>
      </c>
      <c r="AJ300" t="s">
        <v>3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ROW(Source!A187)</f>
        <v>187</v>
      </c>
      <c r="B301">
        <v>78712130</v>
      </c>
      <c r="C301">
        <v>78712125</v>
      </c>
      <c r="D301">
        <v>75138195</v>
      </c>
      <c r="E301">
        <v>1077</v>
      </c>
      <c r="F301">
        <v>1</v>
      </c>
      <c r="G301">
        <v>1077</v>
      </c>
      <c r="H301">
        <v>3</v>
      </c>
      <c r="I301" t="s">
        <v>801</v>
      </c>
      <c r="J301" t="s">
        <v>3</v>
      </c>
      <c r="K301" t="s">
        <v>395</v>
      </c>
      <c r="L301">
        <v>1339</v>
      </c>
      <c r="N301">
        <v>1007</v>
      </c>
      <c r="O301" t="s">
        <v>78</v>
      </c>
      <c r="P301" t="s">
        <v>78</v>
      </c>
      <c r="Q301">
        <v>1</v>
      </c>
      <c r="X301">
        <v>5</v>
      </c>
      <c r="Y301">
        <v>0</v>
      </c>
      <c r="Z301">
        <v>0</v>
      </c>
      <c r="AA301">
        <v>0</v>
      </c>
      <c r="AB301">
        <v>0</v>
      </c>
      <c r="AC301">
        <v>0</v>
      </c>
      <c r="AD301">
        <v>0</v>
      </c>
      <c r="AE301">
        <v>0</v>
      </c>
      <c r="AF301" t="s">
        <v>3</v>
      </c>
      <c r="AG301">
        <v>5</v>
      </c>
      <c r="AH301">
        <v>3</v>
      </c>
      <c r="AI301">
        <v>-1</v>
      </c>
      <c r="AJ301" t="s">
        <v>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ROW(Source!A189)</f>
        <v>189</v>
      </c>
      <c r="B302">
        <v>78712137</v>
      </c>
      <c r="C302">
        <v>78712132</v>
      </c>
      <c r="D302">
        <v>75094012</v>
      </c>
      <c r="E302">
        <v>1077</v>
      </c>
      <c r="F302">
        <v>1</v>
      </c>
      <c r="G302">
        <v>1077</v>
      </c>
      <c r="H302">
        <v>1</v>
      </c>
      <c r="I302" t="s">
        <v>621</v>
      </c>
      <c r="J302" t="s">
        <v>3</v>
      </c>
      <c r="K302" t="s">
        <v>622</v>
      </c>
      <c r="L302">
        <v>1191</v>
      </c>
      <c r="N302">
        <v>1013</v>
      </c>
      <c r="O302" t="s">
        <v>623</v>
      </c>
      <c r="P302" t="s">
        <v>623</v>
      </c>
      <c r="Q302">
        <v>1</v>
      </c>
      <c r="X302">
        <v>5.25</v>
      </c>
      <c r="Y302">
        <v>0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1</v>
      </c>
      <c r="AF302" t="s">
        <v>32</v>
      </c>
      <c r="AG302">
        <v>5.7750000000000004</v>
      </c>
      <c r="AH302">
        <v>3</v>
      </c>
      <c r="AI302">
        <v>-1</v>
      </c>
      <c r="AJ302" t="s">
        <v>3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ROW(Source!A189)</f>
        <v>189</v>
      </c>
      <c r="B303">
        <v>78712138</v>
      </c>
      <c r="C303">
        <v>78712132</v>
      </c>
      <c r="D303">
        <v>75140186</v>
      </c>
      <c r="E303">
        <v>1</v>
      </c>
      <c r="F303">
        <v>1</v>
      </c>
      <c r="G303">
        <v>1077</v>
      </c>
      <c r="H303">
        <v>3</v>
      </c>
      <c r="I303" t="s">
        <v>659</v>
      </c>
      <c r="J303" t="s">
        <v>660</v>
      </c>
      <c r="K303" t="s">
        <v>661</v>
      </c>
      <c r="L303">
        <v>1339</v>
      </c>
      <c r="N303">
        <v>1007</v>
      </c>
      <c r="O303" t="s">
        <v>78</v>
      </c>
      <c r="P303" t="s">
        <v>78</v>
      </c>
      <c r="Q303">
        <v>1</v>
      </c>
      <c r="X303">
        <v>10</v>
      </c>
      <c r="Y303">
        <v>7.07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10</v>
      </c>
      <c r="AH303">
        <v>3</v>
      </c>
      <c r="AI303">
        <v>-1</v>
      </c>
      <c r="AJ303" t="s">
        <v>3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ROW(Source!A189)</f>
        <v>189</v>
      </c>
      <c r="B304">
        <v>78712139</v>
      </c>
      <c r="C304">
        <v>78712132</v>
      </c>
      <c r="D304">
        <v>75137970</v>
      </c>
      <c r="E304">
        <v>1077</v>
      </c>
      <c r="F304">
        <v>1</v>
      </c>
      <c r="G304">
        <v>1077</v>
      </c>
      <c r="H304">
        <v>3</v>
      </c>
      <c r="I304" t="s">
        <v>808</v>
      </c>
      <c r="J304" t="s">
        <v>3</v>
      </c>
      <c r="K304" t="s">
        <v>809</v>
      </c>
      <c r="L304">
        <v>1346</v>
      </c>
      <c r="N304">
        <v>1009</v>
      </c>
      <c r="O304" t="s">
        <v>412</v>
      </c>
      <c r="P304" t="s">
        <v>412</v>
      </c>
      <c r="Q304">
        <v>1</v>
      </c>
      <c r="X304">
        <v>4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 t="s">
        <v>3</v>
      </c>
      <c r="AG304">
        <v>4</v>
      </c>
      <c r="AH304">
        <v>3</v>
      </c>
      <c r="AI304">
        <v>-1</v>
      </c>
      <c r="AJ304" t="s">
        <v>3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ROW(Source!A226)</f>
        <v>226</v>
      </c>
      <c r="B305">
        <v>78712145</v>
      </c>
      <c r="C305">
        <v>78712141</v>
      </c>
      <c r="D305">
        <v>75094012</v>
      </c>
      <c r="E305">
        <v>1077</v>
      </c>
      <c r="F305">
        <v>1</v>
      </c>
      <c r="G305">
        <v>1077</v>
      </c>
      <c r="H305">
        <v>1</v>
      </c>
      <c r="I305" t="s">
        <v>621</v>
      </c>
      <c r="J305" t="s">
        <v>3</v>
      </c>
      <c r="K305" t="s">
        <v>622</v>
      </c>
      <c r="L305">
        <v>1191</v>
      </c>
      <c r="N305">
        <v>1013</v>
      </c>
      <c r="O305" t="s">
        <v>623</v>
      </c>
      <c r="P305" t="s">
        <v>623</v>
      </c>
      <c r="Q305">
        <v>1</v>
      </c>
      <c r="X305">
        <v>6.08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1</v>
      </c>
      <c r="AE305">
        <v>1</v>
      </c>
      <c r="AF305" t="s">
        <v>420</v>
      </c>
      <c r="AG305">
        <v>8.0256000000000007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ROW(Source!A226)</f>
        <v>226</v>
      </c>
      <c r="B306">
        <v>78712146</v>
      </c>
      <c r="C306">
        <v>78712141</v>
      </c>
      <c r="D306">
        <v>75171515</v>
      </c>
      <c r="E306">
        <v>1</v>
      </c>
      <c r="F306">
        <v>1</v>
      </c>
      <c r="G306">
        <v>1077</v>
      </c>
      <c r="H306">
        <v>2</v>
      </c>
      <c r="I306" t="s">
        <v>665</v>
      </c>
      <c r="J306" t="s">
        <v>666</v>
      </c>
      <c r="K306" t="s">
        <v>667</v>
      </c>
      <c r="L306">
        <v>1368</v>
      </c>
      <c r="N306">
        <v>1011</v>
      </c>
      <c r="O306" t="s">
        <v>627</v>
      </c>
      <c r="P306" t="s">
        <v>627</v>
      </c>
      <c r="Q306">
        <v>1</v>
      </c>
      <c r="X306">
        <v>4.57</v>
      </c>
      <c r="Y306">
        <v>0</v>
      </c>
      <c r="Z306">
        <v>83.1</v>
      </c>
      <c r="AA306">
        <v>12.62</v>
      </c>
      <c r="AB306">
        <v>0</v>
      </c>
      <c r="AC306">
        <v>0</v>
      </c>
      <c r="AD306">
        <v>1</v>
      </c>
      <c r="AE306">
        <v>0</v>
      </c>
      <c r="AF306" t="s">
        <v>420</v>
      </c>
      <c r="AG306">
        <v>6.0324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ROW(Source!A226)</f>
        <v>226</v>
      </c>
      <c r="B307">
        <v>78712147</v>
      </c>
      <c r="C307">
        <v>78712141</v>
      </c>
      <c r="D307">
        <v>75131330</v>
      </c>
      <c r="E307">
        <v>1077</v>
      </c>
      <c r="F307">
        <v>1</v>
      </c>
      <c r="G307">
        <v>1077</v>
      </c>
      <c r="H307">
        <v>3</v>
      </c>
      <c r="I307" t="s">
        <v>744</v>
      </c>
      <c r="J307" t="s">
        <v>3</v>
      </c>
      <c r="K307" t="s">
        <v>745</v>
      </c>
      <c r="L307">
        <v>1339</v>
      </c>
      <c r="N307">
        <v>1007</v>
      </c>
      <c r="O307" t="s">
        <v>78</v>
      </c>
      <c r="P307" t="s">
        <v>78</v>
      </c>
      <c r="Q307">
        <v>1</v>
      </c>
      <c r="X307">
        <v>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 t="s">
        <v>59</v>
      </c>
      <c r="AG307">
        <v>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ROW(Source!A227)</f>
        <v>227</v>
      </c>
      <c r="B308">
        <v>78712152</v>
      </c>
      <c r="C308">
        <v>78712148</v>
      </c>
      <c r="D308">
        <v>75094012</v>
      </c>
      <c r="E308">
        <v>1077</v>
      </c>
      <c r="F308">
        <v>1</v>
      </c>
      <c r="G308">
        <v>1077</v>
      </c>
      <c r="H308">
        <v>1</v>
      </c>
      <c r="I308" t="s">
        <v>621</v>
      </c>
      <c r="J308" t="s">
        <v>3</v>
      </c>
      <c r="K308" t="s">
        <v>622</v>
      </c>
      <c r="L308">
        <v>1191</v>
      </c>
      <c r="N308">
        <v>1013</v>
      </c>
      <c r="O308" t="s">
        <v>623</v>
      </c>
      <c r="P308" t="s">
        <v>623</v>
      </c>
      <c r="Q308">
        <v>1</v>
      </c>
      <c r="X308">
        <v>6.08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1</v>
      </c>
      <c r="AF308" t="s">
        <v>32</v>
      </c>
      <c r="AG308">
        <v>6.6879999999999997</v>
      </c>
      <c r="AH308">
        <v>3</v>
      </c>
      <c r="AI308">
        <v>-1</v>
      </c>
      <c r="AJ308" t="s">
        <v>3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ROW(Source!A227)</f>
        <v>227</v>
      </c>
      <c r="B309">
        <v>78712153</v>
      </c>
      <c r="C309">
        <v>78712148</v>
      </c>
      <c r="D309">
        <v>75171515</v>
      </c>
      <c r="E309">
        <v>1</v>
      </c>
      <c r="F309">
        <v>1</v>
      </c>
      <c r="G309">
        <v>1077</v>
      </c>
      <c r="H309">
        <v>2</v>
      </c>
      <c r="I309" t="s">
        <v>665</v>
      </c>
      <c r="J309" t="s">
        <v>666</v>
      </c>
      <c r="K309" t="s">
        <v>667</v>
      </c>
      <c r="L309">
        <v>1368</v>
      </c>
      <c r="N309">
        <v>1011</v>
      </c>
      <c r="O309" t="s">
        <v>627</v>
      </c>
      <c r="P309" t="s">
        <v>627</v>
      </c>
      <c r="Q309">
        <v>1</v>
      </c>
      <c r="X309">
        <v>4.57</v>
      </c>
      <c r="Y309">
        <v>0</v>
      </c>
      <c r="Z309">
        <v>83.1</v>
      </c>
      <c r="AA309">
        <v>12.62</v>
      </c>
      <c r="AB309">
        <v>0</v>
      </c>
      <c r="AC309">
        <v>0</v>
      </c>
      <c r="AD309">
        <v>1</v>
      </c>
      <c r="AE309">
        <v>0</v>
      </c>
      <c r="AF309" t="s">
        <v>32</v>
      </c>
      <c r="AG309">
        <v>5.0270000000000001</v>
      </c>
      <c r="AH309">
        <v>3</v>
      </c>
      <c r="AI309">
        <v>-1</v>
      </c>
      <c r="AJ309" t="s">
        <v>3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ROW(Source!A227)</f>
        <v>227</v>
      </c>
      <c r="B310">
        <v>78712154</v>
      </c>
      <c r="C310">
        <v>78712148</v>
      </c>
      <c r="D310">
        <v>75131330</v>
      </c>
      <c r="E310">
        <v>1077</v>
      </c>
      <c r="F310">
        <v>1</v>
      </c>
      <c r="G310">
        <v>1077</v>
      </c>
      <c r="H310">
        <v>3</v>
      </c>
      <c r="I310" t="s">
        <v>744</v>
      </c>
      <c r="J310" t="s">
        <v>3</v>
      </c>
      <c r="K310" t="s">
        <v>745</v>
      </c>
      <c r="L310">
        <v>1339</v>
      </c>
      <c r="N310">
        <v>1007</v>
      </c>
      <c r="O310" t="s">
        <v>78</v>
      </c>
      <c r="P310" t="s">
        <v>78</v>
      </c>
      <c r="Q310">
        <v>1</v>
      </c>
      <c r="X310">
        <v>0</v>
      </c>
      <c r="Y310">
        <v>0</v>
      </c>
      <c r="Z310">
        <v>0</v>
      </c>
      <c r="AA310">
        <v>0</v>
      </c>
      <c r="AB310">
        <v>0</v>
      </c>
      <c r="AC310">
        <v>0</v>
      </c>
      <c r="AD310">
        <v>0</v>
      </c>
      <c r="AE310">
        <v>0</v>
      </c>
      <c r="AF310" t="s">
        <v>3</v>
      </c>
      <c r="AG310">
        <v>0</v>
      </c>
      <c r="AH310">
        <v>3</v>
      </c>
      <c r="AI310">
        <v>-1</v>
      </c>
      <c r="AJ310" t="s">
        <v>3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ROW(Source!A228)</f>
        <v>228</v>
      </c>
      <c r="B311">
        <v>78712159</v>
      </c>
      <c r="C311">
        <v>78712155</v>
      </c>
      <c r="D311">
        <v>75094012</v>
      </c>
      <c r="E311">
        <v>1077</v>
      </c>
      <c r="F311">
        <v>1</v>
      </c>
      <c r="G311">
        <v>1077</v>
      </c>
      <c r="H311">
        <v>1</v>
      </c>
      <c r="I311" t="s">
        <v>621</v>
      </c>
      <c r="J311" t="s">
        <v>3</v>
      </c>
      <c r="K311" t="s">
        <v>622</v>
      </c>
      <c r="L311">
        <v>1191</v>
      </c>
      <c r="N311">
        <v>1013</v>
      </c>
      <c r="O311" t="s">
        <v>623</v>
      </c>
      <c r="P311" t="s">
        <v>623</v>
      </c>
      <c r="Q311">
        <v>1</v>
      </c>
      <c r="X311">
        <v>2.2799999999999998</v>
      </c>
      <c r="Y311">
        <v>0</v>
      </c>
      <c r="Z311">
        <v>0</v>
      </c>
      <c r="AA311">
        <v>0</v>
      </c>
      <c r="AB311">
        <v>0</v>
      </c>
      <c r="AC311">
        <v>0</v>
      </c>
      <c r="AD311">
        <v>1</v>
      </c>
      <c r="AE311">
        <v>1</v>
      </c>
      <c r="AF311" t="s">
        <v>420</v>
      </c>
      <c r="AG311">
        <v>3.0095999999999998</v>
      </c>
      <c r="AH311">
        <v>3</v>
      </c>
      <c r="AI311">
        <v>-1</v>
      </c>
      <c r="AJ311" t="s">
        <v>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ROW(Source!A228)</f>
        <v>228</v>
      </c>
      <c r="B312">
        <v>78712160</v>
      </c>
      <c r="C312">
        <v>78712155</v>
      </c>
      <c r="D312">
        <v>75171515</v>
      </c>
      <c r="E312">
        <v>1</v>
      </c>
      <c r="F312">
        <v>1</v>
      </c>
      <c r="G312">
        <v>1077</v>
      </c>
      <c r="H312">
        <v>2</v>
      </c>
      <c r="I312" t="s">
        <v>665</v>
      </c>
      <c r="J312" t="s">
        <v>666</v>
      </c>
      <c r="K312" t="s">
        <v>667</v>
      </c>
      <c r="L312">
        <v>1368</v>
      </c>
      <c r="N312">
        <v>1011</v>
      </c>
      <c r="O312" t="s">
        <v>627</v>
      </c>
      <c r="P312" t="s">
        <v>627</v>
      </c>
      <c r="Q312">
        <v>1</v>
      </c>
      <c r="X312">
        <v>1.31</v>
      </c>
      <c r="Y312">
        <v>0</v>
      </c>
      <c r="Z312">
        <v>83.1</v>
      </c>
      <c r="AA312">
        <v>12.62</v>
      </c>
      <c r="AB312">
        <v>0</v>
      </c>
      <c r="AC312">
        <v>0</v>
      </c>
      <c r="AD312">
        <v>1</v>
      </c>
      <c r="AE312">
        <v>0</v>
      </c>
      <c r="AF312" t="s">
        <v>420</v>
      </c>
      <c r="AG312">
        <v>1.7292000000000001</v>
      </c>
      <c r="AH312">
        <v>3</v>
      </c>
      <c r="AI312">
        <v>-1</v>
      </c>
      <c r="AJ312" t="s">
        <v>3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ROW(Source!A228)</f>
        <v>228</v>
      </c>
      <c r="B313">
        <v>78712161</v>
      </c>
      <c r="C313">
        <v>78712155</v>
      </c>
      <c r="D313">
        <v>75131330</v>
      </c>
      <c r="E313">
        <v>1077</v>
      </c>
      <c r="F313">
        <v>1</v>
      </c>
      <c r="G313">
        <v>1077</v>
      </c>
      <c r="H313">
        <v>3</v>
      </c>
      <c r="I313" t="s">
        <v>744</v>
      </c>
      <c r="J313" t="s">
        <v>3</v>
      </c>
      <c r="K313" t="s">
        <v>745</v>
      </c>
      <c r="L313">
        <v>1339</v>
      </c>
      <c r="N313">
        <v>1007</v>
      </c>
      <c r="O313" t="s">
        <v>78</v>
      </c>
      <c r="P313" t="s">
        <v>78</v>
      </c>
      <c r="Q313">
        <v>1</v>
      </c>
      <c r="X313">
        <v>0</v>
      </c>
      <c r="Y313">
        <v>0</v>
      </c>
      <c r="Z313">
        <v>0</v>
      </c>
      <c r="AA313">
        <v>0</v>
      </c>
      <c r="AB313">
        <v>0</v>
      </c>
      <c r="AC313">
        <v>0</v>
      </c>
      <c r="AD313">
        <v>0</v>
      </c>
      <c r="AE313">
        <v>0</v>
      </c>
      <c r="AF313" t="s">
        <v>59</v>
      </c>
      <c r="AG313">
        <v>0</v>
      </c>
      <c r="AH313">
        <v>3</v>
      </c>
      <c r="AI313">
        <v>-1</v>
      </c>
      <c r="AJ313" t="s">
        <v>3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ROW(Source!A229)</f>
        <v>229</v>
      </c>
      <c r="B314">
        <v>78712166</v>
      </c>
      <c r="C314">
        <v>78712162</v>
      </c>
      <c r="D314">
        <v>75094012</v>
      </c>
      <c r="E314">
        <v>1077</v>
      </c>
      <c r="F314">
        <v>1</v>
      </c>
      <c r="G314">
        <v>1077</v>
      </c>
      <c r="H314">
        <v>1</v>
      </c>
      <c r="I314" t="s">
        <v>621</v>
      </c>
      <c r="J314" t="s">
        <v>3</v>
      </c>
      <c r="K314" t="s">
        <v>622</v>
      </c>
      <c r="L314">
        <v>1191</v>
      </c>
      <c r="N314">
        <v>1013</v>
      </c>
      <c r="O314" t="s">
        <v>623</v>
      </c>
      <c r="P314" t="s">
        <v>623</v>
      </c>
      <c r="Q314">
        <v>1</v>
      </c>
      <c r="X314">
        <v>2.2799999999999998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1</v>
      </c>
      <c r="AF314" t="s">
        <v>32</v>
      </c>
      <c r="AG314">
        <v>2.508</v>
      </c>
      <c r="AH314">
        <v>3</v>
      </c>
      <c r="AI314">
        <v>-1</v>
      </c>
      <c r="AJ314" t="s">
        <v>3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ROW(Source!A229)</f>
        <v>229</v>
      </c>
      <c r="B315">
        <v>78712167</v>
      </c>
      <c r="C315">
        <v>78712162</v>
      </c>
      <c r="D315">
        <v>75171515</v>
      </c>
      <c r="E315">
        <v>1</v>
      </c>
      <c r="F315">
        <v>1</v>
      </c>
      <c r="G315">
        <v>1077</v>
      </c>
      <c r="H315">
        <v>2</v>
      </c>
      <c r="I315" t="s">
        <v>665</v>
      </c>
      <c r="J315" t="s">
        <v>666</v>
      </c>
      <c r="K315" t="s">
        <v>667</v>
      </c>
      <c r="L315">
        <v>1368</v>
      </c>
      <c r="N315">
        <v>1011</v>
      </c>
      <c r="O315" t="s">
        <v>627</v>
      </c>
      <c r="P315" t="s">
        <v>627</v>
      </c>
      <c r="Q315">
        <v>1</v>
      </c>
      <c r="X315">
        <v>1.31</v>
      </c>
      <c r="Y315">
        <v>0</v>
      </c>
      <c r="Z315">
        <v>83.1</v>
      </c>
      <c r="AA315">
        <v>12.62</v>
      </c>
      <c r="AB315">
        <v>0</v>
      </c>
      <c r="AC315">
        <v>0</v>
      </c>
      <c r="AD315">
        <v>1</v>
      </c>
      <c r="AE315">
        <v>0</v>
      </c>
      <c r="AF315" t="s">
        <v>32</v>
      </c>
      <c r="AG315">
        <v>1.4410000000000001</v>
      </c>
      <c r="AH315">
        <v>3</v>
      </c>
      <c r="AI315">
        <v>-1</v>
      </c>
      <c r="AJ315" t="s">
        <v>3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ROW(Source!A229)</f>
        <v>229</v>
      </c>
      <c r="B316">
        <v>78712168</v>
      </c>
      <c r="C316">
        <v>78712162</v>
      </c>
      <c r="D316">
        <v>75131330</v>
      </c>
      <c r="E316">
        <v>1077</v>
      </c>
      <c r="F316">
        <v>1</v>
      </c>
      <c r="G316">
        <v>1077</v>
      </c>
      <c r="H316">
        <v>3</v>
      </c>
      <c r="I316" t="s">
        <v>744</v>
      </c>
      <c r="J316" t="s">
        <v>3</v>
      </c>
      <c r="K316" t="s">
        <v>745</v>
      </c>
      <c r="L316">
        <v>1339</v>
      </c>
      <c r="N316">
        <v>1007</v>
      </c>
      <c r="O316" t="s">
        <v>78</v>
      </c>
      <c r="P316" t="s">
        <v>78</v>
      </c>
      <c r="Q316">
        <v>1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 t="s">
        <v>3</v>
      </c>
      <c r="AG316">
        <v>0</v>
      </c>
      <c r="AH316">
        <v>3</v>
      </c>
      <c r="AI316">
        <v>-1</v>
      </c>
      <c r="AJ316" t="s">
        <v>3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ROW(Source!A231)</f>
        <v>231</v>
      </c>
      <c r="B317">
        <v>78712198</v>
      </c>
      <c r="C317">
        <v>78712170</v>
      </c>
      <c r="D317">
        <v>75094012</v>
      </c>
      <c r="E317">
        <v>1077</v>
      </c>
      <c r="F317">
        <v>1</v>
      </c>
      <c r="G317">
        <v>1077</v>
      </c>
      <c r="H317">
        <v>1</v>
      </c>
      <c r="I317" t="s">
        <v>621</v>
      </c>
      <c r="J317" t="s">
        <v>3</v>
      </c>
      <c r="K317" t="s">
        <v>622</v>
      </c>
      <c r="L317">
        <v>1191</v>
      </c>
      <c r="N317">
        <v>1013</v>
      </c>
      <c r="O317" t="s">
        <v>623</v>
      </c>
      <c r="P317" t="s">
        <v>623</v>
      </c>
      <c r="Q317">
        <v>1</v>
      </c>
      <c r="X317">
        <v>11.8</v>
      </c>
      <c r="Y317">
        <v>0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1</v>
      </c>
      <c r="AF317" t="s">
        <v>420</v>
      </c>
      <c r="AG317">
        <v>15.576000000000001</v>
      </c>
      <c r="AH317">
        <v>2</v>
      </c>
      <c r="AI317">
        <v>78712171</v>
      </c>
      <c r="AJ317">
        <v>108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ROW(Source!A231)</f>
        <v>231</v>
      </c>
      <c r="B318">
        <v>78712199</v>
      </c>
      <c r="C318">
        <v>78712170</v>
      </c>
      <c r="D318">
        <v>75171515</v>
      </c>
      <c r="E318">
        <v>1</v>
      </c>
      <c r="F318">
        <v>1</v>
      </c>
      <c r="G318">
        <v>1077</v>
      </c>
      <c r="H318">
        <v>2</v>
      </c>
      <c r="I318" t="s">
        <v>665</v>
      </c>
      <c r="J318" t="s">
        <v>666</v>
      </c>
      <c r="K318" t="s">
        <v>667</v>
      </c>
      <c r="L318">
        <v>1368</v>
      </c>
      <c r="N318">
        <v>1011</v>
      </c>
      <c r="O318" t="s">
        <v>627</v>
      </c>
      <c r="P318" t="s">
        <v>627</v>
      </c>
      <c r="Q318">
        <v>1</v>
      </c>
      <c r="X318">
        <v>0.51</v>
      </c>
      <c r="Y318">
        <v>0</v>
      </c>
      <c r="Z318">
        <v>83.1</v>
      </c>
      <c r="AA318">
        <v>12.62</v>
      </c>
      <c r="AB318">
        <v>0</v>
      </c>
      <c r="AC318">
        <v>0</v>
      </c>
      <c r="AD318">
        <v>1</v>
      </c>
      <c r="AE318">
        <v>0</v>
      </c>
      <c r="AF318" t="s">
        <v>420</v>
      </c>
      <c r="AG318">
        <v>0.67320000000000002</v>
      </c>
      <c r="AH318">
        <v>2</v>
      </c>
      <c r="AI318">
        <v>78712172</v>
      </c>
      <c r="AJ318">
        <v>109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ROW(Source!A231)</f>
        <v>231</v>
      </c>
      <c r="B319">
        <v>78712200</v>
      </c>
      <c r="C319">
        <v>78712170</v>
      </c>
      <c r="D319">
        <v>75170841</v>
      </c>
      <c r="E319">
        <v>1</v>
      </c>
      <c r="F319">
        <v>1</v>
      </c>
      <c r="G319">
        <v>1077</v>
      </c>
      <c r="H319">
        <v>2</v>
      </c>
      <c r="I319" t="s">
        <v>683</v>
      </c>
      <c r="J319" t="s">
        <v>684</v>
      </c>
      <c r="K319" t="s">
        <v>685</v>
      </c>
      <c r="L319">
        <v>1368</v>
      </c>
      <c r="N319">
        <v>1011</v>
      </c>
      <c r="O319" t="s">
        <v>627</v>
      </c>
      <c r="P319" t="s">
        <v>627</v>
      </c>
      <c r="Q319">
        <v>1</v>
      </c>
      <c r="X319">
        <v>2.77</v>
      </c>
      <c r="Y319">
        <v>0</v>
      </c>
      <c r="Z319">
        <v>2.27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420</v>
      </c>
      <c r="AG319">
        <v>3.6564000000000001</v>
      </c>
      <c r="AH319">
        <v>2</v>
      </c>
      <c r="AI319">
        <v>78712173</v>
      </c>
      <c r="AJ319">
        <v>110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ROW(Source!A231)</f>
        <v>231</v>
      </c>
      <c r="B320">
        <v>78712201</v>
      </c>
      <c r="C320">
        <v>78712170</v>
      </c>
      <c r="D320">
        <v>75170851</v>
      </c>
      <c r="E320">
        <v>1</v>
      </c>
      <c r="F320">
        <v>1</v>
      </c>
      <c r="G320">
        <v>1077</v>
      </c>
      <c r="H320">
        <v>2</v>
      </c>
      <c r="I320" t="s">
        <v>686</v>
      </c>
      <c r="J320" t="s">
        <v>687</v>
      </c>
      <c r="K320" t="s">
        <v>688</v>
      </c>
      <c r="L320">
        <v>1368</v>
      </c>
      <c r="N320">
        <v>1011</v>
      </c>
      <c r="O320" t="s">
        <v>627</v>
      </c>
      <c r="P320" t="s">
        <v>627</v>
      </c>
      <c r="Q320">
        <v>1</v>
      </c>
      <c r="X320">
        <v>2.77</v>
      </c>
      <c r="Y320">
        <v>0</v>
      </c>
      <c r="Z320">
        <v>0.73</v>
      </c>
      <c r="AA320">
        <v>0</v>
      </c>
      <c r="AB320">
        <v>0</v>
      </c>
      <c r="AC320">
        <v>0</v>
      </c>
      <c r="AD320">
        <v>1</v>
      </c>
      <c r="AE320">
        <v>0</v>
      </c>
      <c r="AF320" t="s">
        <v>420</v>
      </c>
      <c r="AG320">
        <v>3.6564000000000001</v>
      </c>
      <c r="AH320">
        <v>2</v>
      </c>
      <c r="AI320">
        <v>78712174</v>
      </c>
      <c r="AJ320">
        <v>111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ROW(Source!A231)</f>
        <v>231</v>
      </c>
      <c r="B321">
        <v>78712202</v>
      </c>
      <c r="C321">
        <v>78712170</v>
      </c>
      <c r="D321">
        <v>75140857</v>
      </c>
      <c r="E321">
        <v>1</v>
      </c>
      <c r="F321">
        <v>1</v>
      </c>
      <c r="G321">
        <v>1077</v>
      </c>
      <c r="H321">
        <v>3</v>
      </c>
      <c r="I321" t="s">
        <v>689</v>
      </c>
      <c r="J321" t="s">
        <v>690</v>
      </c>
      <c r="K321" t="s">
        <v>691</v>
      </c>
      <c r="L321">
        <v>1348</v>
      </c>
      <c r="N321">
        <v>1009</v>
      </c>
      <c r="O321" t="s">
        <v>228</v>
      </c>
      <c r="P321" t="s">
        <v>228</v>
      </c>
      <c r="Q321">
        <v>1000</v>
      </c>
      <c r="X321">
        <v>1E-3</v>
      </c>
      <c r="Y321">
        <v>7254.88</v>
      </c>
      <c r="Z321">
        <v>0</v>
      </c>
      <c r="AA321">
        <v>0</v>
      </c>
      <c r="AB321">
        <v>0</v>
      </c>
      <c r="AC321">
        <v>0</v>
      </c>
      <c r="AD321">
        <v>1</v>
      </c>
      <c r="AE321">
        <v>0</v>
      </c>
      <c r="AF321" t="s">
        <v>59</v>
      </c>
      <c r="AG321">
        <v>1E-3</v>
      </c>
      <c r="AH321">
        <v>2</v>
      </c>
      <c r="AI321">
        <v>78712175</v>
      </c>
      <c r="AJ321">
        <v>112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ROW(Source!A231)</f>
        <v>231</v>
      </c>
      <c r="B322">
        <v>78712203</v>
      </c>
      <c r="C322">
        <v>78712170</v>
      </c>
      <c r="D322">
        <v>75140874</v>
      </c>
      <c r="E322">
        <v>1</v>
      </c>
      <c r="F322">
        <v>1</v>
      </c>
      <c r="G322">
        <v>1077</v>
      </c>
      <c r="H322">
        <v>3</v>
      </c>
      <c r="I322" t="s">
        <v>692</v>
      </c>
      <c r="J322" t="s">
        <v>693</v>
      </c>
      <c r="K322" t="s">
        <v>694</v>
      </c>
      <c r="L322">
        <v>1348</v>
      </c>
      <c r="N322">
        <v>1009</v>
      </c>
      <c r="O322" t="s">
        <v>228</v>
      </c>
      <c r="P322" t="s">
        <v>228</v>
      </c>
      <c r="Q322">
        <v>1000</v>
      </c>
      <c r="X322">
        <v>0.01</v>
      </c>
      <c r="Y322">
        <v>9853.14</v>
      </c>
      <c r="Z322">
        <v>0</v>
      </c>
      <c r="AA322">
        <v>0</v>
      </c>
      <c r="AB322">
        <v>0</v>
      </c>
      <c r="AC322">
        <v>0</v>
      </c>
      <c r="AD322">
        <v>1</v>
      </c>
      <c r="AE322">
        <v>0</v>
      </c>
      <c r="AF322" t="s">
        <v>59</v>
      </c>
      <c r="AG322">
        <v>0.01</v>
      </c>
      <c r="AH322">
        <v>2</v>
      </c>
      <c r="AI322">
        <v>78712176</v>
      </c>
      <c r="AJ322">
        <v>113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ROW(Source!A231)</f>
        <v>231</v>
      </c>
      <c r="B323">
        <v>78712204</v>
      </c>
      <c r="C323">
        <v>78712170</v>
      </c>
      <c r="D323">
        <v>75140456</v>
      </c>
      <c r="E323">
        <v>1</v>
      </c>
      <c r="F323">
        <v>1</v>
      </c>
      <c r="G323">
        <v>1077</v>
      </c>
      <c r="H323">
        <v>3</v>
      </c>
      <c r="I323" t="s">
        <v>695</v>
      </c>
      <c r="J323" t="s">
        <v>696</v>
      </c>
      <c r="K323" t="s">
        <v>697</v>
      </c>
      <c r="L323">
        <v>1348</v>
      </c>
      <c r="N323">
        <v>1009</v>
      </c>
      <c r="O323" t="s">
        <v>228</v>
      </c>
      <c r="P323" t="s">
        <v>228</v>
      </c>
      <c r="Q323">
        <v>1000</v>
      </c>
      <c r="X323">
        <v>2.5000000000000001E-4</v>
      </c>
      <c r="Y323">
        <v>16222.39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0</v>
      </c>
      <c r="AF323" t="s">
        <v>59</v>
      </c>
      <c r="AG323">
        <v>2.5000000000000001E-4</v>
      </c>
      <c r="AH323">
        <v>2</v>
      </c>
      <c r="AI323">
        <v>78712177</v>
      </c>
      <c r="AJ323">
        <v>114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ROW(Source!A231)</f>
        <v>231</v>
      </c>
      <c r="B324">
        <v>78712205</v>
      </c>
      <c r="C324">
        <v>78712170</v>
      </c>
      <c r="D324">
        <v>75140463</v>
      </c>
      <c r="E324">
        <v>1</v>
      </c>
      <c r="F324">
        <v>1</v>
      </c>
      <c r="G324">
        <v>1077</v>
      </c>
      <c r="H324">
        <v>3</v>
      </c>
      <c r="I324" t="s">
        <v>698</v>
      </c>
      <c r="J324" t="s">
        <v>699</v>
      </c>
      <c r="K324" t="s">
        <v>700</v>
      </c>
      <c r="L324">
        <v>1348</v>
      </c>
      <c r="N324">
        <v>1009</v>
      </c>
      <c r="O324" t="s">
        <v>228</v>
      </c>
      <c r="P324" t="s">
        <v>228</v>
      </c>
      <c r="Q324">
        <v>1000</v>
      </c>
      <c r="X324">
        <v>6.0000000000000002E-5</v>
      </c>
      <c r="Y324">
        <v>11242.42</v>
      </c>
      <c r="Z324">
        <v>0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59</v>
      </c>
      <c r="AG324">
        <v>6.0000000000000002E-5</v>
      </c>
      <c r="AH324">
        <v>2</v>
      </c>
      <c r="AI324">
        <v>78712178</v>
      </c>
      <c r="AJ324">
        <v>115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ROW(Source!A231)</f>
        <v>231</v>
      </c>
      <c r="B325">
        <v>78712206</v>
      </c>
      <c r="C325">
        <v>78712170</v>
      </c>
      <c r="D325">
        <v>75146974</v>
      </c>
      <c r="E325">
        <v>1</v>
      </c>
      <c r="F325">
        <v>1</v>
      </c>
      <c r="G325">
        <v>1077</v>
      </c>
      <c r="H325">
        <v>3</v>
      </c>
      <c r="I325" t="s">
        <v>701</v>
      </c>
      <c r="J325" t="s">
        <v>702</v>
      </c>
      <c r="K325" t="s">
        <v>703</v>
      </c>
      <c r="L325">
        <v>1346</v>
      </c>
      <c r="N325">
        <v>1009</v>
      </c>
      <c r="O325" t="s">
        <v>412</v>
      </c>
      <c r="P325" t="s">
        <v>412</v>
      </c>
      <c r="Q325">
        <v>1</v>
      </c>
      <c r="X325">
        <v>0.8</v>
      </c>
      <c r="Y325">
        <v>25.8</v>
      </c>
      <c r="Z325">
        <v>0</v>
      </c>
      <c r="AA325">
        <v>0</v>
      </c>
      <c r="AB325">
        <v>0</v>
      </c>
      <c r="AC325">
        <v>0</v>
      </c>
      <c r="AD325">
        <v>1</v>
      </c>
      <c r="AE325">
        <v>0</v>
      </c>
      <c r="AF325" t="s">
        <v>59</v>
      </c>
      <c r="AG325">
        <v>0.8</v>
      </c>
      <c r="AH325">
        <v>2</v>
      </c>
      <c r="AI325">
        <v>78712179</v>
      </c>
      <c r="AJ325">
        <v>116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ROW(Source!A231)</f>
        <v>231</v>
      </c>
      <c r="B326">
        <v>78712207</v>
      </c>
      <c r="C326">
        <v>78712170</v>
      </c>
      <c r="D326">
        <v>75140765</v>
      </c>
      <c r="E326">
        <v>1</v>
      </c>
      <c r="F326">
        <v>1</v>
      </c>
      <c r="G326">
        <v>1077</v>
      </c>
      <c r="H326">
        <v>3</v>
      </c>
      <c r="I326" t="s">
        <v>704</v>
      </c>
      <c r="J326" t="s">
        <v>705</v>
      </c>
      <c r="K326" t="s">
        <v>706</v>
      </c>
      <c r="L326">
        <v>1348</v>
      </c>
      <c r="N326">
        <v>1009</v>
      </c>
      <c r="O326" t="s">
        <v>228</v>
      </c>
      <c r="P326" t="s">
        <v>228</v>
      </c>
      <c r="Q326">
        <v>1000</v>
      </c>
      <c r="X326">
        <v>4.0000000000000003E-5</v>
      </c>
      <c r="Y326">
        <v>7982.5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59</v>
      </c>
      <c r="AG326">
        <v>4.0000000000000003E-5</v>
      </c>
      <c r="AH326">
        <v>2</v>
      </c>
      <c r="AI326">
        <v>78712180</v>
      </c>
      <c r="AJ326">
        <v>117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ROW(Source!A231)</f>
        <v>231</v>
      </c>
      <c r="B327">
        <v>78712208</v>
      </c>
      <c r="C327">
        <v>78712170</v>
      </c>
      <c r="D327">
        <v>75163663</v>
      </c>
      <c r="E327">
        <v>1</v>
      </c>
      <c r="F327">
        <v>1</v>
      </c>
      <c r="G327">
        <v>1077</v>
      </c>
      <c r="H327">
        <v>3</v>
      </c>
      <c r="I327" t="s">
        <v>707</v>
      </c>
      <c r="J327" t="s">
        <v>708</v>
      </c>
      <c r="K327" t="s">
        <v>709</v>
      </c>
      <c r="L327">
        <v>1356</v>
      </c>
      <c r="N327">
        <v>1010</v>
      </c>
      <c r="O327" t="s">
        <v>710</v>
      </c>
      <c r="P327" t="s">
        <v>710</v>
      </c>
      <c r="Q327">
        <v>1000</v>
      </c>
      <c r="X327">
        <v>4.1000000000000003E-3</v>
      </c>
      <c r="Y327">
        <v>226.68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59</v>
      </c>
      <c r="AG327">
        <v>4.1000000000000003E-3</v>
      </c>
      <c r="AH327">
        <v>2</v>
      </c>
      <c r="AI327">
        <v>78712181</v>
      </c>
      <c r="AJ327">
        <v>118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ROW(Source!A231)</f>
        <v>231</v>
      </c>
      <c r="B328">
        <v>78712209</v>
      </c>
      <c r="C328">
        <v>78712170</v>
      </c>
      <c r="D328">
        <v>75163324</v>
      </c>
      <c r="E328">
        <v>1</v>
      </c>
      <c r="F328">
        <v>1</v>
      </c>
      <c r="G328">
        <v>1077</v>
      </c>
      <c r="H328">
        <v>3</v>
      </c>
      <c r="I328" t="s">
        <v>711</v>
      </c>
      <c r="J328" t="s">
        <v>712</v>
      </c>
      <c r="K328" t="s">
        <v>713</v>
      </c>
      <c r="L328">
        <v>1301</v>
      </c>
      <c r="N328">
        <v>1003</v>
      </c>
      <c r="O328" t="s">
        <v>378</v>
      </c>
      <c r="P328" t="s">
        <v>378</v>
      </c>
      <c r="Q328">
        <v>1</v>
      </c>
      <c r="X328">
        <v>0.96</v>
      </c>
      <c r="Y328">
        <v>0.7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59</v>
      </c>
      <c r="AG328">
        <v>0.96</v>
      </c>
      <c r="AH328">
        <v>2</v>
      </c>
      <c r="AI328">
        <v>78712182</v>
      </c>
      <c r="AJ328">
        <v>119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ROW(Source!A231)</f>
        <v>231</v>
      </c>
      <c r="B329">
        <v>78712210</v>
      </c>
      <c r="C329">
        <v>78712170</v>
      </c>
      <c r="D329">
        <v>75163326</v>
      </c>
      <c r="E329">
        <v>1</v>
      </c>
      <c r="F329">
        <v>1</v>
      </c>
      <c r="G329">
        <v>1077</v>
      </c>
      <c r="H329">
        <v>3</v>
      </c>
      <c r="I329" t="s">
        <v>714</v>
      </c>
      <c r="J329" t="s">
        <v>715</v>
      </c>
      <c r="K329" t="s">
        <v>716</v>
      </c>
      <c r="L329">
        <v>1356</v>
      </c>
      <c r="N329">
        <v>1010</v>
      </c>
      <c r="O329" t="s">
        <v>710</v>
      </c>
      <c r="P329" t="s">
        <v>710</v>
      </c>
      <c r="Q329">
        <v>1000</v>
      </c>
      <c r="X329">
        <v>8.3199999999999993E-3</v>
      </c>
      <c r="Y329">
        <v>6.44</v>
      </c>
      <c r="Z329">
        <v>0</v>
      </c>
      <c r="AA329">
        <v>0</v>
      </c>
      <c r="AB329">
        <v>0</v>
      </c>
      <c r="AC329">
        <v>0</v>
      </c>
      <c r="AD329">
        <v>1</v>
      </c>
      <c r="AE329">
        <v>0</v>
      </c>
      <c r="AF329" t="s">
        <v>59</v>
      </c>
      <c r="AG329">
        <v>8.3199999999999993E-3</v>
      </c>
      <c r="AH329">
        <v>2</v>
      </c>
      <c r="AI329">
        <v>78712183</v>
      </c>
      <c r="AJ329">
        <v>120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ROW(Source!A231)</f>
        <v>231</v>
      </c>
      <c r="B330">
        <v>78712211</v>
      </c>
      <c r="C330">
        <v>78712170</v>
      </c>
      <c r="D330">
        <v>75115854</v>
      </c>
      <c r="E330">
        <v>1077</v>
      </c>
      <c r="F330">
        <v>1</v>
      </c>
      <c r="G330">
        <v>1077</v>
      </c>
      <c r="H330">
        <v>3</v>
      </c>
      <c r="I330" t="s">
        <v>810</v>
      </c>
      <c r="J330" t="s">
        <v>3</v>
      </c>
      <c r="K330" t="s">
        <v>811</v>
      </c>
      <c r="L330">
        <v>1303</v>
      </c>
      <c r="N330">
        <v>1003</v>
      </c>
      <c r="O330" t="s">
        <v>440</v>
      </c>
      <c r="P330" t="s">
        <v>440</v>
      </c>
      <c r="Q330">
        <v>1000</v>
      </c>
      <c r="X330">
        <v>0.10199999999999999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0</v>
      </c>
      <c r="AE330">
        <v>0</v>
      </c>
      <c r="AF330" t="s">
        <v>59</v>
      </c>
      <c r="AG330">
        <v>0.10199999999999999</v>
      </c>
      <c r="AH330">
        <v>3</v>
      </c>
      <c r="AI330">
        <v>-1</v>
      </c>
      <c r="AJ330" t="s">
        <v>3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ROW(Source!A232)</f>
        <v>232</v>
      </c>
      <c r="B331">
        <v>78712240</v>
      </c>
      <c r="C331">
        <v>78712212</v>
      </c>
      <c r="D331">
        <v>75094012</v>
      </c>
      <c r="E331">
        <v>1077</v>
      </c>
      <c r="F331">
        <v>1</v>
      </c>
      <c r="G331">
        <v>1077</v>
      </c>
      <c r="H331">
        <v>1</v>
      </c>
      <c r="I331" t="s">
        <v>621</v>
      </c>
      <c r="J331" t="s">
        <v>3</v>
      </c>
      <c r="K331" t="s">
        <v>622</v>
      </c>
      <c r="L331">
        <v>1191</v>
      </c>
      <c r="N331">
        <v>1013</v>
      </c>
      <c r="O331" t="s">
        <v>623</v>
      </c>
      <c r="P331" t="s">
        <v>623</v>
      </c>
      <c r="Q331">
        <v>1</v>
      </c>
      <c r="X331">
        <v>11.8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1</v>
      </c>
      <c r="AE331">
        <v>1</v>
      </c>
      <c r="AF331" t="s">
        <v>32</v>
      </c>
      <c r="AG331">
        <v>12.98</v>
      </c>
      <c r="AH331">
        <v>2</v>
      </c>
      <c r="AI331">
        <v>78712213</v>
      </c>
      <c r="AJ331">
        <v>121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ROW(Source!A232)</f>
        <v>232</v>
      </c>
      <c r="B332">
        <v>78712241</v>
      </c>
      <c r="C332">
        <v>78712212</v>
      </c>
      <c r="D332">
        <v>75171515</v>
      </c>
      <c r="E332">
        <v>1</v>
      </c>
      <c r="F332">
        <v>1</v>
      </c>
      <c r="G332">
        <v>1077</v>
      </c>
      <c r="H332">
        <v>2</v>
      </c>
      <c r="I332" t="s">
        <v>665</v>
      </c>
      <c r="J332" t="s">
        <v>666</v>
      </c>
      <c r="K332" t="s">
        <v>667</v>
      </c>
      <c r="L332">
        <v>1368</v>
      </c>
      <c r="N332">
        <v>1011</v>
      </c>
      <c r="O332" t="s">
        <v>627</v>
      </c>
      <c r="P332" t="s">
        <v>627</v>
      </c>
      <c r="Q332">
        <v>1</v>
      </c>
      <c r="X332">
        <v>0.51</v>
      </c>
      <c r="Y332">
        <v>0</v>
      </c>
      <c r="Z332">
        <v>83.1</v>
      </c>
      <c r="AA332">
        <v>12.62</v>
      </c>
      <c r="AB332">
        <v>0</v>
      </c>
      <c r="AC332">
        <v>0</v>
      </c>
      <c r="AD332">
        <v>1</v>
      </c>
      <c r="AE332">
        <v>0</v>
      </c>
      <c r="AF332" t="s">
        <v>32</v>
      </c>
      <c r="AG332">
        <v>0.56100000000000005</v>
      </c>
      <c r="AH332">
        <v>2</v>
      </c>
      <c r="AI332">
        <v>78712214</v>
      </c>
      <c r="AJ332">
        <v>122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ROW(Source!A232)</f>
        <v>232</v>
      </c>
      <c r="B333">
        <v>78712242</v>
      </c>
      <c r="C333">
        <v>78712212</v>
      </c>
      <c r="D333">
        <v>75170841</v>
      </c>
      <c r="E333">
        <v>1</v>
      </c>
      <c r="F333">
        <v>1</v>
      </c>
      <c r="G333">
        <v>1077</v>
      </c>
      <c r="H333">
        <v>2</v>
      </c>
      <c r="I333" t="s">
        <v>683</v>
      </c>
      <c r="J333" t="s">
        <v>684</v>
      </c>
      <c r="K333" t="s">
        <v>685</v>
      </c>
      <c r="L333">
        <v>1368</v>
      </c>
      <c r="N333">
        <v>1011</v>
      </c>
      <c r="O333" t="s">
        <v>627</v>
      </c>
      <c r="P333" t="s">
        <v>627</v>
      </c>
      <c r="Q333">
        <v>1</v>
      </c>
      <c r="X333">
        <v>2.77</v>
      </c>
      <c r="Y333">
        <v>0</v>
      </c>
      <c r="Z333">
        <v>2.27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32</v>
      </c>
      <c r="AG333">
        <v>3.0470000000000002</v>
      </c>
      <c r="AH333">
        <v>2</v>
      </c>
      <c r="AI333">
        <v>78712215</v>
      </c>
      <c r="AJ333">
        <v>123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ROW(Source!A232)</f>
        <v>232</v>
      </c>
      <c r="B334">
        <v>78712243</v>
      </c>
      <c r="C334">
        <v>78712212</v>
      </c>
      <c r="D334">
        <v>75170851</v>
      </c>
      <c r="E334">
        <v>1</v>
      </c>
      <c r="F334">
        <v>1</v>
      </c>
      <c r="G334">
        <v>1077</v>
      </c>
      <c r="H334">
        <v>2</v>
      </c>
      <c r="I334" t="s">
        <v>686</v>
      </c>
      <c r="J334" t="s">
        <v>687</v>
      </c>
      <c r="K334" t="s">
        <v>688</v>
      </c>
      <c r="L334">
        <v>1368</v>
      </c>
      <c r="N334">
        <v>1011</v>
      </c>
      <c r="O334" t="s">
        <v>627</v>
      </c>
      <c r="P334" t="s">
        <v>627</v>
      </c>
      <c r="Q334">
        <v>1</v>
      </c>
      <c r="X334">
        <v>2.77</v>
      </c>
      <c r="Y334">
        <v>0</v>
      </c>
      <c r="Z334">
        <v>0.73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32</v>
      </c>
      <c r="AG334">
        <v>3.0470000000000002</v>
      </c>
      <c r="AH334">
        <v>2</v>
      </c>
      <c r="AI334">
        <v>78712216</v>
      </c>
      <c r="AJ334">
        <v>124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ROW(Source!A232)</f>
        <v>232</v>
      </c>
      <c r="B335">
        <v>78712244</v>
      </c>
      <c r="C335">
        <v>78712212</v>
      </c>
      <c r="D335">
        <v>75140857</v>
      </c>
      <c r="E335">
        <v>1</v>
      </c>
      <c r="F335">
        <v>1</v>
      </c>
      <c r="G335">
        <v>1077</v>
      </c>
      <c r="H335">
        <v>3</v>
      </c>
      <c r="I335" t="s">
        <v>689</v>
      </c>
      <c r="J335" t="s">
        <v>690</v>
      </c>
      <c r="K335" t="s">
        <v>691</v>
      </c>
      <c r="L335">
        <v>1348</v>
      </c>
      <c r="N335">
        <v>1009</v>
      </c>
      <c r="O335" t="s">
        <v>228</v>
      </c>
      <c r="P335" t="s">
        <v>228</v>
      </c>
      <c r="Q335">
        <v>1000</v>
      </c>
      <c r="X335">
        <v>1E-3</v>
      </c>
      <c r="Y335">
        <v>7254.88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1E-3</v>
      </c>
      <c r="AH335">
        <v>2</v>
      </c>
      <c r="AI335">
        <v>78712217</v>
      </c>
      <c r="AJ335">
        <v>125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ROW(Source!A232)</f>
        <v>232</v>
      </c>
      <c r="B336">
        <v>78712245</v>
      </c>
      <c r="C336">
        <v>78712212</v>
      </c>
      <c r="D336">
        <v>75140874</v>
      </c>
      <c r="E336">
        <v>1</v>
      </c>
      <c r="F336">
        <v>1</v>
      </c>
      <c r="G336">
        <v>1077</v>
      </c>
      <c r="H336">
        <v>3</v>
      </c>
      <c r="I336" t="s">
        <v>692</v>
      </c>
      <c r="J336" t="s">
        <v>693</v>
      </c>
      <c r="K336" t="s">
        <v>694</v>
      </c>
      <c r="L336">
        <v>1348</v>
      </c>
      <c r="N336">
        <v>1009</v>
      </c>
      <c r="O336" t="s">
        <v>228</v>
      </c>
      <c r="P336" t="s">
        <v>228</v>
      </c>
      <c r="Q336">
        <v>1000</v>
      </c>
      <c r="X336">
        <v>0.01</v>
      </c>
      <c r="Y336">
        <v>9853.14</v>
      </c>
      <c r="Z336">
        <v>0</v>
      </c>
      <c r="AA336">
        <v>0</v>
      </c>
      <c r="AB336">
        <v>0</v>
      </c>
      <c r="AC336">
        <v>0</v>
      </c>
      <c r="AD336">
        <v>1</v>
      </c>
      <c r="AE336">
        <v>0</v>
      </c>
      <c r="AF336" t="s">
        <v>3</v>
      </c>
      <c r="AG336">
        <v>0.01</v>
      </c>
      <c r="AH336">
        <v>2</v>
      </c>
      <c r="AI336">
        <v>78712218</v>
      </c>
      <c r="AJ336">
        <v>126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ROW(Source!A232)</f>
        <v>232</v>
      </c>
      <c r="B337">
        <v>78712246</v>
      </c>
      <c r="C337">
        <v>78712212</v>
      </c>
      <c r="D337">
        <v>75140456</v>
      </c>
      <c r="E337">
        <v>1</v>
      </c>
      <c r="F337">
        <v>1</v>
      </c>
      <c r="G337">
        <v>1077</v>
      </c>
      <c r="H337">
        <v>3</v>
      </c>
      <c r="I337" t="s">
        <v>695</v>
      </c>
      <c r="J337" t="s">
        <v>696</v>
      </c>
      <c r="K337" t="s">
        <v>697</v>
      </c>
      <c r="L337">
        <v>1348</v>
      </c>
      <c r="N337">
        <v>1009</v>
      </c>
      <c r="O337" t="s">
        <v>228</v>
      </c>
      <c r="P337" t="s">
        <v>228</v>
      </c>
      <c r="Q337">
        <v>1000</v>
      </c>
      <c r="X337">
        <v>2.5000000000000001E-4</v>
      </c>
      <c r="Y337">
        <v>16222.39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0</v>
      </c>
      <c r="AF337" t="s">
        <v>3</v>
      </c>
      <c r="AG337">
        <v>2.5000000000000001E-4</v>
      </c>
      <c r="AH337">
        <v>2</v>
      </c>
      <c r="AI337">
        <v>78712219</v>
      </c>
      <c r="AJ337">
        <v>127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ROW(Source!A232)</f>
        <v>232</v>
      </c>
      <c r="B338">
        <v>78712247</v>
      </c>
      <c r="C338">
        <v>78712212</v>
      </c>
      <c r="D338">
        <v>75140463</v>
      </c>
      <c r="E338">
        <v>1</v>
      </c>
      <c r="F338">
        <v>1</v>
      </c>
      <c r="G338">
        <v>1077</v>
      </c>
      <c r="H338">
        <v>3</v>
      </c>
      <c r="I338" t="s">
        <v>698</v>
      </c>
      <c r="J338" t="s">
        <v>699</v>
      </c>
      <c r="K338" t="s">
        <v>700</v>
      </c>
      <c r="L338">
        <v>1348</v>
      </c>
      <c r="N338">
        <v>1009</v>
      </c>
      <c r="O338" t="s">
        <v>228</v>
      </c>
      <c r="P338" t="s">
        <v>228</v>
      </c>
      <c r="Q338">
        <v>1000</v>
      </c>
      <c r="X338">
        <v>6.0000000000000002E-5</v>
      </c>
      <c r="Y338">
        <v>11242.42</v>
      </c>
      <c r="Z338">
        <v>0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3</v>
      </c>
      <c r="AG338">
        <v>6.0000000000000002E-5</v>
      </c>
      <c r="AH338">
        <v>2</v>
      </c>
      <c r="AI338">
        <v>78712220</v>
      </c>
      <c r="AJ338">
        <v>128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ROW(Source!A232)</f>
        <v>232</v>
      </c>
      <c r="B339">
        <v>78712248</v>
      </c>
      <c r="C339">
        <v>78712212</v>
      </c>
      <c r="D339">
        <v>75146974</v>
      </c>
      <c r="E339">
        <v>1</v>
      </c>
      <c r="F339">
        <v>1</v>
      </c>
      <c r="G339">
        <v>1077</v>
      </c>
      <c r="H339">
        <v>3</v>
      </c>
      <c r="I339" t="s">
        <v>701</v>
      </c>
      <c r="J339" t="s">
        <v>702</v>
      </c>
      <c r="K339" t="s">
        <v>703</v>
      </c>
      <c r="L339">
        <v>1346</v>
      </c>
      <c r="N339">
        <v>1009</v>
      </c>
      <c r="O339" t="s">
        <v>412</v>
      </c>
      <c r="P339" t="s">
        <v>412</v>
      </c>
      <c r="Q339">
        <v>1</v>
      </c>
      <c r="X339">
        <v>0.8</v>
      </c>
      <c r="Y339">
        <v>25.8</v>
      </c>
      <c r="Z339">
        <v>0</v>
      </c>
      <c r="AA339">
        <v>0</v>
      </c>
      <c r="AB339">
        <v>0</v>
      </c>
      <c r="AC339">
        <v>0</v>
      </c>
      <c r="AD339">
        <v>1</v>
      </c>
      <c r="AE339">
        <v>0</v>
      </c>
      <c r="AF339" t="s">
        <v>3</v>
      </c>
      <c r="AG339">
        <v>0.8</v>
      </c>
      <c r="AH339">
        <v>2</v>
      </c>
      <c r="AI339">
        <v>78712221</v>
      </c>
      <c r="AJ339">
        <v>129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ROW(Source!A232)</f>
        <v>232</v>
      </c>
      <c r="B340">
        <v>78712249</v>
      </c>
      <c r="C340">
        <v>78712212</v>
      </c>
      <c r="D340">
        <v>75140765</v>
      </c>
      <c r="E340">
        <v>1</v>
      </c>
      <c r="F340">
        <v>1</v>
      </c>
      <c r="G340">
        <v>1077</v>
      </c>
      <c r="H340">
        <v>3</v>
      </c>
      <c r="I340" t="s">
        <v>704</v>
      </c>
      <c r="J340" t="s">
        <v>705</v>
      </c>
      <c r="K340" t="s">
        <v>706</v>
      </c>
      <c r="L340">
        <v>1348</v>
      </c>
      <c r="N340">
        <v>1009</v>
      </c>
      <c r="O340" t="s">
        <v>228</v>
      </c>
      <c r="P340" t="s">
        <v>228</v>
      </c>
      <c r="Q340">
        <v>1000</v>
      </c>
      <c r="X340">
        <v>4.0000000000000003E-5</v>
      </c>
      <c r="Y340">
        <v>7982.5</v>
      </c>
      <c r="Z340">
        <v>0</v>
      </c>
      <c r="AA340">
        <v>0</v>
      </c>
      <c r="AB340">
        <v>0</v>
      </c>
      <c r="AC340">
        <v>0</v>
      </c>
      <c r="AD340">
        <v>1</v>
      </c>
      <c r="AE340">
        <v>0</v>
      </c>
      <c r="AF340" t="s">
        <v>3</v>
      </c>
      <c r="AG340">
        <v>4.0000000000000003E-5</v>
      </c>
      <c r="AH340">
        <v>2</v>
      </c>
      <c r="AI340">
        <v>78712222</v>
      </c>
      <c r="AJ340">
        <v>130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ROW(Source!A232)</f>
        <v>232</v>
      </c>
      <c r="B341">
        <v>78712250</v>
      </c>
      <c r="C341">
        <v>78712212</v>
      </c>
      <c r="D341">
        <v>75163663</v>
      </c>
      <c r="E341">
        <v>1</v>
      </c>
      <c r="F341">
        <v>1</v>
      </c>
      <c r="G341">
        <v>1077</v>
      </c>
      <c r="H341">
        <v>3</v>
      </c>
      <c r="I341" t="s">
        <v>707</v>
      </c>
      <c r="J341" t="s">
        <v>708</v>
      </c>
      <c r="K341" t="s">
        <v>709</v>
      </c>
      <c r="L341">
        <v>1356</v>
      </c>
      <c r="N341">
        <v>1010</v>
      </c>
      <c r="O341" t="s">
        <v>710</v>
      </c>
      <c r="P341" t="s">
        <v>710</v>
      </c>
      <c r="Q341">
        <v>1000</v>
      </c>
      <c r="X341">
        <v>4.1000000000000003E-3</v>
      </c>
      <c r="Y341">
        <v>226.68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4.1000000000000003E-3</v>
      </c>
      <c r="AH341">
        <v>2</v>
      </c>
      <c r="AI341">
        <v>78712223</v>
      </c>
      <c r="AJ341">
        <v>131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ROW(Source!A232)</f>
        <v>232</v>
      </c>
      <c r="B342">
        <v>78712251</v>
      </c>
      <c r="C342">
        <v>78712212</v>
      </c>
      <c r="D342">
        <v>75163324</v>
      </c>
      <c r="E342">
        <v>1</v>
      </c>
      <c r="F342">
        <v>1</v>
      </c>
      <c r="G342">
        <v>1077</v>
      </c>
      <c r="H342">
        <v>3</v>
      </c>
      <c r="I342" t="s">
        <v>711</v>
      </c>
      <c r="J342" t="s">
        <v>712</v>
      </c>
      <c r="K342" t="s">
        <v>713</v>
      </c>
      <c r="L342">
        <v>1301</v>
      </c>
      <c r="N342">
        <v>1003</v>
      </c>
      <c r="O342" t="s">
        <v>378</v>
      </c>
      <c r="P342" t="s">
        <v>378</v>
      </c>
      <c r="Q342">
        <v>1</v>
      </c>
      <c r="X342">
        <v>0.96</v>
      </c>
      <c r="Y342">
        <v>0.7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0.96</v>
      </c>
      <c r="AH342">
        <v>2</v>
      </c>
      <c r="AI342">
        <v>78712224</v>
      </c>
      <c r="AJ342">
        <v>132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ROW(Source!A232)</f>
        <v>232</v>
      </c>
      <c r="B343">
        <v>78712252</v>
      </c>
      <c r="C343">
        <v>78712212</v>
      </c>
      <c r="D343">
        <v>75163326</v>
      </c>
      <c r="E343">
        <v>1</v>
      </c>
      <c r="F343">
        <v>1</v>
      </c>
      <c r="G343">
        <v>1077</v>
      </c>
      <c r="H343">
        <v>3</v>
      </c>
      <c r="I343" t="s">
        <v>714</v>
      </c>
      <c r="J343" t="s">
        <v>715</v>
      </c>
      <c r="K343" t="s">
        <v>716</v>
      </c>
      <c r="L343">
        <v>1356</v>
      </c>
      <c r="N343">
        <v>1010</v>
      </c>
      <c r="O343" t="s">
        <v>710</v>
      </c>
      <c r="P343" t="s">
        <v>710</v>
      </c>
      <c r="Q343">
        <v>1000</v>
      </c>
      <c r="X343">
        <v>8.3199999999999993E-3</v>
      </c>
      <c r="Y343">
        <v>6.44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8.3199999999999993E-3</v>
      </c>
      <c r="AH343">
        <v>2</v>
      </c>
      <c r="AI343">
        <v>78712225</v>
      </c>
      <c r="AJ343">
        <v>133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ROW(Source!A232)</f>
        <v>232</v>
      </c>
      <c r="B344">
        <v>78712253</v>
      </c>
      <c r="C344">
        <v>78712212</v>
      </c>
      <c r="D344">
        <v>75115854</v>
      </c>
      <c r="E344">
        <v>1077</v>
      </c>
      <c r="F344">
        <v>1</v>
      </c>
      <c r="G344">
        <v>1077</v>
      </c>
      <c r="H344">
        <v>3</v>
      </c>
      <c r="I344" t="s">
        <v>810</v>
      </c>
      <c r="J344" t="s">
        <v>3</v>
      </c>
      <c r="K344" t="s">
        <v>811</v>
      </c>
      <c r="L344">
        <v>1303</v>
      </c>
      <c r="N344">
        <v>1003</v>
      </c>
      <c r="O344" t="s">
        <v>440</v>
      </c>
      <c r="P344" t="s">
        <v>440</v>
      </c>
      <c r="Q344">
        <v>1000</v>
      </c>
      <c r="X344">
        <v>0.10199999999999999</v>
      </c>
      <c r="Y344">
        <v>0</v>
      </c>
      <c r="Z344">
        <v>0</v>
      </c>
      <c r="AA344">
        <v>0</v>
      </c>
      <c r="AB344">
        <v>0</v>
      </c>
      <c r="AC344">
        <v>0</v>
      </c>
      <c r="AD344">
        <v>0</v>
      </c>
      <c r="AE344">
        <v>0</v>
      </c>
      <c r="AF344" t="s">
        <v>3</v>
      </c>
      <c r="AG344">
        <v>0.10199999999999999</v>
      </c>
      <c r="AH344">
        <v>3</v>
      </c>
      <c r="AI344">
        <v>-1</v>
      </c>
      <c r="AJ344" t="s">
        <v>3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ROW(Source!A234)</f>
        <v>234</v>
      </c>
      <c r="B345">
        <v>78712265</v>
      </c>
      <c r="C345">
        <v>78712255</v>
      </c>
      <c r="D345">
        <v>75094012</v>
      </c>
      <c r="E345">
        <v>1077</v>
      </c>
      <c r="F345">
        <v>1</v>
      </c>
      <c r="G345">
        <v>1077</v>
      </c>
      <c r="H345">
        <v>1</v>
      </c>
      <c r="I345" t="s">
        <v>621</v>
      </c>
      <c r="J345" t="s">
        <v>3</v>
      </c>
      <c r="K345" t="s">
        <v>622</v>
      </c>
      <c r="L345">
        <v>1191</v>
      </c>
      <c r="N345">
        <v>1013</v>
      </c>
      <c r="O345" t="s">
        <v>623</v>
      </c>
      <c r="P345" t="s">
        <v>623</v>
      </c>
      <c r="Q345">
        <v>1</v>
      </c>
      <c r="X345">
        <v>5</v>
      </c>
      <c r="Y345">
        <v>0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1</v>
      </c>
      <c r="AF345" t="s">
        <v>420</v>
      </c>
      <c r="AG345">
        <v>6.6</v>
      </c>
      <c r="AH345">
        <v>2</v>
      </c>
      <c r="AI345">
        <v>78712256</v>
      </c>
      <c r="AJ345">
        <v>134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ROW(Source!A234)</f>
        <v>234</v>
      </c>
      <c r="B346">
        <v>78712266</v>
      </c>
      <c r="C346">
        <v>78712255</v>
      </c>
      <c r="D346">
        <v>75171356</v>
      </c>
      <c r="E346">
        <v>1</v>
      </c>
      <c r="F346">
        <v>1</v>
      </c>
      <c r="G346">
        <v>1077</v>
      </c>
      <c r="H346">
        <v>2</v>
      </c>
      <c r="I346" t="s">
        <v>717</v>
      </c>
      <c r="J346" t="s">
        <v>718</v>
      </c>
      <c r="K346" t="s">
        <v>719</v>
      </c>
      <c r="L346">
        <v>1368</v>
      </c>
      <c r="N346">
        <v>1011</v>
      </c>
      <c r="O346" t="s">
        <v>627</v>
      </c>
      <c r="P346" t="s">
        <v>627</v>
      </c>
      <c r="Q346">
        <v>1</v>
      </c>
      <c r="X346">
        <v>0.6</v>
      </c>
      <c r="Y346">
        <v>0</v>
      </c>
      <c r="Z346">
        <v>0.12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420</v>
      </c>
      <c r="AG346">
        <v>0.79200000000000004</v>
      </c>
      <c r="AH346">
        <v>2</v>
      </c>
      <c r="AI346">
        <v>78712257</v>
      </c>
      <c r="AJ346">
        <v>135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ROW(Source!A234)</f>
        <v>234</v>
      </c>
      <c r="B347">
        <v>78712267</v>
      </c>
      <c r="C347">
        <v>78712255</v>
      </c>
      <c r="D347">
        <v>75171515</v>
      </c>
      <c r="E347">
        <v>1</v>
      </c>
      <c r="F347">
        <v>1</v>
      </c>
      <c r="G347">
        <v>1077</v>
      </c>
      <c r="H347">
        <v>2</v>
      </c>
      <c r="I347" t="s">
        <v>665</v>
      </c>
      <c r="J347" t="s">
        <v>666</v>
      </c>
      <c r="K347" t="s">
        <v>667</v>
      </c>
      <c r="L347">
        <v>1368</v>
      </c>
      <c r="N347">
        <v>1011</v>
      </c>
      <c r="O347" t="s">
        <v>627</v>
      </c>
      <c r="P347" t="s">
        <v>627</v>
      </c>
      <c r="Q347">
        <v>1</v>
      </c>
      <c r="X347">
        <v>0.01</v>
      </c>
      <c r="Y347">
        <v>0</v>
      </c>
      <c r="Z347">
        <v>83.1</v>
      </c>
      <c r="AA347">
        <v>12.62</v>
      </c>
      <c r="AB347">
        <v>0</v>
      </c>
      <c r="AC347">
        <v>0</v>
      </c>
      <c r="AD347">
        <v>1</v>
      </c>
      <c r="AE347">
        <v>0</v>
      </c>
      <c r="AF347" t="s">
        <v>420</v>
      </c>
      <c r="AG347">
        <v>1.32E-2</v>
      </c>
      <c r="AH347">
        <v>2</v>
      </c>
      <c r="AI347">
        <v>78712258</v>
      </c>
      <c r="AJ347">
        <v>136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ROW(Source!A234)</f>
        <v>234</v>
      </c>
      <c r="B348">
        <v>78712268</v>
      </c>
      <c r="C348">
        <v>78712255</v>
      </c>
      <c r="D348">
        <v>75142011</v>
      </c>
      <c r="E348">
        <v>1</v>
      </c>
      <c r="F348">
        <v>1</v>
      </c>
      <c r="G348">
        <v>1077</v>
      </c>
      <c r="H348">
        <v>3</v>
      </c>
      <c r="I348" t="s">
        <v>720</v>
      </c>
      <c r="J348" t="s">
        <v>721</v>
      </c>
      <c r="K348" t="s">
        <v>722</v>
      </c>
      <c r="L348">
        <v>1346</v>
      </c>
      <c r="N348">
        <v>1009</v>
      </c>
      <c r="O348" t="s">
        <v>412</v>
      </c>
      <c r="P348" t="s">
        <v>412</v>
      </c>
      <c r="Q348">
        <v>1</v>
      </c>
      <c r="X348">
        <v>1.8815</v>
      </c>
      <c r="Y348">
        <v>6.27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59</v>
      </c>
      <c r="AG348">
        <v>1.8815</v>
      </c>
      <c r="AH348">
        <v>2</v>
      </c>
      <c r="AI348">
        <v>78712259</v>
      </c>
      <c r="AJ348">
        <v>137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ROW(Source!A234)</f>
        <v>234</v>
      </c>
      <c r="B349">
        <v>78712269</v>
      </c>
      <c r="C349">
        <v>78712255</v>
      </c>
      <c r="D349">
        <v>75120903</v>
      </c>
      <c r="E349">
        <v>1077</v>
      </c>
      <c r="F349">
        <v>1</v>
      </c>
      <c r="G349">
        <v>1077</v>
      </c>
      <c r="H349">
        <v>3</v>
      </c>
      <c r="I349" t="s">
        <v>812</v>
      </c>
      <c r="J349" t="s">
        <v>3</v>
      </c>
      <c r="K349" t="s">
        <v>813</v>
      </c>
      <c r="L349">
        <v>1391</v>
      </c>
      <c r="N349">
        <v>1013</v>
      </c>
      <c r="O349" t="s">
        <v>456</v>
      </c>
      <c r="P349" t="s">
        <v>456</v>
      </c>
      <c r="Q349">
        <v>1</v>
      </c>
      <c r="X349">
        <v>1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 t="s">
        <v>59</v>
      </c>
      <c r="AG349">
        <v>1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ROW(Source!A235)</f>
        <v>235</v>
      </c>
      <c r="B350">
        <v>78712280</v>
      </c>
      <c r="C350">
        <v>78712270</v>
      </c>
      <c r="D350">
        <v>75094012</v>
      </c>
      <c r="E350">
        <v>1077</v>
      </c>
      <c r="F350">
        <v>1</v>
      </c>
      <c r="G350">
        <v>1077</v>
      </c>
      <c r="H350">
        <v>1</v>
      </c>
      <c r="I350" t="s">
        <v>621</v>
      </c>
      <c r="J350" t="s">
        <v>3</v>
      </c>
      <c r="K350" t="s">
        <v>622</v>
      </c>
      <c r="L350">
        <v>1191</v>
      </c>
      <c r="N350">
        <v>1013</v>
      </c>
      <c r="O350" t="s">
        <v>623</v>
      </c>
      <c r="P350" t="s">
        <v>623</v>
      </c>
      <c r="Q350">
        <v>1</v>
      </c>
      <c r="X350">
        <v>5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1</v>
      </c>
      <c r="AE350">
        <v>1</v>
      </c>
      <c r="AF350" t="s">
        <v>32</v>
      </c>
      <c r="AG350">
        <v>5.5</v>
      </c>
      <c r="AH350">
        <v>2</v>
      </c>
      <c r="AI350">
        <v>78712271</v>
      </c>
      <c r="AJ350">
        <v>138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ROW(Source!A235)</f>
        <v>235</v>
      </c>
      <c r="B351">
        <v>78712281</v>
      </c>
      <c r="C351">
        <v>78712270</v>
      </c>
      <c r="D351">
        <v>75171356</v>
      </c>
      <c r="E351">
        <v>1</v>
      </c>
      <c r="F351">
        <v>1</v>
      </c>
      <c r="G351">
        <v>1077</v>
      </c>
      <c r="H351">
        <v>2</v>
      </c>
      <c r="I351" t="s">
        <v>717</v>
      </c>
      <c r="J351" t="s">
        <v>718</v>
      </c>
      <c r="K351" t="s">
        <v>719</v>
      </c>
      <c r="L351">
        <v>1368</v>
      </c>
      <c r="N351">
        <v>1011</v>
      </c>
      <c r="O351" t="s">
        <v>627</v>
      </c>
      <c r="P351" t="s">
        <v>627</v>
      </c>
      <c r="Q351">
        <v>1</v>
      </c>
      <c r="X351">
        <v>0.6</v>
      </c>
      <c r="Y351">
        <v>0</v>
      </c>
      <c r="Z351">
        <v>0.12</v>
      </c>
      <c r="AA351">
        <v>0</v>
      </c>
      <c r="AB351">
        <v>0</v>
      </c>
      <c r="AC351">
        <v>0</v>
      </c>
      <c r="AD351">
        <v>1</v>
      </c>
      <c r="AE351">
        <v>0</v>
      </c>
      <c r="AF351" t="s">
        <v>32</v>
      </c>
      <c r="AG351">
        <v>0.66</v>
      </c>
      <c r="AH351">
        <v>2</v>
      </c>
      <c r="AI351">
        <v>78712272</v>
      </c>
      <c r="AJ351">
        <v>139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ROW(Source!A235)</f>
        <v>235</v>
      </c>
      <c r="B352">
        <v>78712282</v>
      </c>
      <c r="C352">
        <v>78712270</v>
      </c>
      <c r="D352">
        <v>75171515</v>
      </c>
      <c r="E352">
        <v>1</v>
      </c>
      <c r="F352">
        <v>1</v>
      </c>
      <c r="G352">
        <v>1077</v>
      </c>
      <c r="H352">
        <v>2</v>
      </c>
      <c r="I352" t="s">
        <v>665</v>
      </c>
      <c r="J352" t="s">
        <v>666</v>
      </c>
      <c r="K352" t="s">
        <v>667</v>
      </c>
      <c r="L352">
        <v>1368</v>
      </c>
      <c r="N352">
        <v>1011</v>
      </c>
      <c r="O352" t="s">
        <v>627</v>
      </c>
      <c r="P352" t="s">
        <v>627</v>
      </c>
      <c r="Q352">
        <v>1</v>
      </c>
      <c r="X352">
        <v>0.01</v>
      </c>
      <c r="Y352">
        <v>0</v>
      </c>
      <c r="Z352">
        <v>83.1</v>
      </c>
      <c r="AA352">
        <v>12.62</v>
      </c>
      <c r="AB352">
        <v>0</v>
      </c>
      <c r="AC352">
        <v>0</v>
      </c>
      <c r="AD352">
        <v>1</v>
      </c>
      <c r="AE352">
        <v>0</v>
      </c>
      <c r="AF352" t="s">
        <v>32</v>
      </c>
      <c r="AG352">
        <v>1.0999999999999999E-2</v>
      </c>
      <c r="AH352">
        <v>2</v>
      </c>
      <c r="AI352">
        <v>78712273</v>
      </c>
      <c r="AJ352">
        <v>140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ROW(Source!A235)</f>
        <v>235</v>
      </c>
      <c r="B353">
        <v>78712283</v>
      </c>
      <c r="C353">
        <v>78712270</v>
      </c>
      <c r="D353">
        <v>75142011</v>
      </c>
      <c r="E353">
        <v>1</v>
      </c>
      <c r="F353">
        <v>1</v>
      </c>
      <c r="G353">
        <v>1077</v>
      </c>
      <c r="H353">
        <v>3</v>
      </c>
      <c r="I353" t="s">
        <v>720</v>
      </c>
      <c r="J353" t="s">
        <v>721</v>
      </c>
      <c r="K353" t="s">
        <v>722</v>
      </c>
      <c r="L353">
        <v>1346</v>
      </c>
      <c r="N353">
        <v>1009</v>
      </c>
      <c r="O353" t="s">
        <v>412</v>
      </c>
      <c r="P353" t="s">
        <v>412</v>
      </c>
      <c r="Q353">
        <v>1</v>
      </c>
      <c r="X353">
        <v>1.8815</v>
      </c>
      <c r="Y353">
        <v>6.27</v>
      </c>
      <c r="Z353">
        <v>0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3</v>
      </c>
      <c r="AG353">
        <v>1.8815</v>
      </c>
      <c r="AH353">
        <v>2</v>
      </c>
      <c r="AI353">
        <v>78712274</v>
      </c>
      <c r="AJ353">
        <v>141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ROW(Source!A235)</f>
        <v>235</v>
      </c>
      <c r="B354">
        <v>78712284</v>
      </c>
      <c r="C354">
        <v>78712270</v>
      </c>
      <c r="D354">
        <v>75120903</v>
      </c>
      <c r="E354">
        <v>1077</v>
      </c>
      <c r="F354">
        <v>1</v>
      </c>
      <c r="G354">
        <v>1077</v>
      </c>
      <c r="H354">
        <v>3</v>
      </c>
      <c r="I354" t="s">
        <v>812</v>
      </c>
      <c r="J354" t="s">
        <v>3</v>
      </c>
      <c r="K354" t="s">
        <v>813</v>
      </c>
      <c r="L354">
        <v>1391</v>
      </c>
      <c r="N354">
        <v>1013</v>
      </c>
      <c r="O354" t="s">
        <v>456</v>
      </c>
      <c r="P354" t="s">
        <v>456</v>
      </c>
      <c r="Q354">
        <v>1</v>
      </c>
      <c r="X354">
        <v>1</v>
      </c>
      <c r="Y354">
        <v>0</v>
      </c>
      <c r="Z354">
        <v>0</v>
      </c>
      <c r="AA354">
        <v>0</v>
      </c>
      <c r="AB354">
        <v>0</v>
      </c>
      <c r="AC354">
        <v>0</v>
      </c>
      <c r="AD354">
        <v>0</v>
      </c>
      <c r="AE354">
        <v>0</v>
      </c>
      <c r="AF354" t="s">
        <v>3</v>
      </c>
      <c r="AG354">
        <v>1</v>
      </c>
      <c r="AH354">
        <v>3</v>
      </c>
      <c r="AI354">
        <v>-1</v>
      </c>
      <c r="AJ354" t="s">
        <v>3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ROW(Source!A237)</f>
        <v>237</v>
      </c>
      <c r="B355">
        <v>78712296</v>
      </c>
      <c r="C355">
        <v>78712286</v>
      </c>
      <c r="D355">
        <v>75094012</v>
      </c>
      <c r="E355">
        <v>1077</v>
      </c>
      <c r="F355">
        <v>1</v>
      </c>
      <c r="G355">
        <v>1077</v>
      </c>
      <c r="H355">
        <v>1</v>
      </c>
      <c r="I355" t="s">
        <v>621</v>
      </c>
      <c r="J355" t="s">
        <v>3</v>
      </c>
      <c r="K355" t="s">
        <v>622</v>
      </c>
      <c r="L355">
        <v>1191</v>
      </c>
      <c r="N355">
        <v>1013</v>
      </c>
      <c r="O355" t="s">
        <v>623</v>
      </c>
      <c r="P355" t="s">
        <v>623</v>
      </c>
      <c r="Q355">
        <v>1</v>
      </c>
      <c r="X355">
        <v>14.95</v>
      </c>
      <c r="Y355">
        <v>0</v>
      </c>
      <c r="Z355">
        <v>0</v>
      </c>
      <c r="AA355">
        <v>0</v>
      </c>
      <c r="AB355">
        <v>0</v>
      </c>
      <c r="AC355">
        <v>0</v>
      </c>
      <c r="AD355">
        <v>1</v>
      </c>
      <c r="AE355">
        <v>1</v>
      </c>
      <c r="AF355" t="s">
        <v>420</v>
      </c>
      <c r="AG355">
        <v>19.734000000000002</v>
      </c>
      <c r="AH355">
        <v>2</v>
      </c>
      <c r="AI355">
        <v>78712287</v>
      </c>
      <c r="AJ355">
        <v>142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ROW(Source!A237)</f>
        <v>237</v>
      </c>
      <c r="B356">
        <v>78712297</v>
      </c>
      <c r="C356">
        <v>78712286</v>
      </c>
      <c r="D356">
        <v>75171356</v>
      </c>
      <c r="E356">
        <v>1</v>
      </c>
      <c r="F356">
        <v>1</v>
      </c>
      <c r="G356">
        <v>1077</v>
      </c>
      <c r="H356">
        <v>2</v>
      </c>
      <c r="I356" t="s">
        <v>717</v>
      </c>
      <c r="J356" t="s">
        <v>718</v>
      </c>
      <c r="K356" t="s">
        <v>719</v>
      </c>
      <c r="L356">
        <v>1368</v>
      </c>
      <c r="N356">
        <v>1011</v>
      </c>
      <c r="O356" t="s">
        <v>627</v>
      </c>
      <c r="P356" t="s">
        <v>627</v>
      </c>
      <c r="Q356">
        <v>1</v>
      </c>
      <c r="X356">
        <v>1.4</v>
      </c>
      <c r="Y356">
        <v>0</v>
      </c>
      <c r="Z356">
        <v>0.12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420</v>
      </c>
      <c r="AG356">
        <v>1.8480000000000001</v>
      </c>
      <c r="AH356">
        <v>2</v>
      </c>
      <c r="AI356">
        <v>78712288</v>
      </c>
      <c r="AJ356">
        <v>143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ROW(Source!A237)</f>
        <v>237</v>
      </c>
      <c r="B357">
        <v>78712298</v>
      </c>
      <c r="C357">
        <v>78712286</v>
      </c>
      <c r="D357">
        <v>75171515</v>
      </c>
      <c r="E357">
        <v>1</v>
      </c>
      <c r="F357">
        <v>1</v>
      </c>
      <c r="G357">
        <v>1077</v>
      </c>
      <c r="H357">
        <v>2</v>
      </c>
      <c r="I357" t="s">
        <v>665</v>
      </c>
      <c r="J357" t="s">
        <v>666</v>
      </c>
      <c r="K357" t="s">
        <v>667</v>
      </c>
      <c r="L357">
        <v>1368</v>
      </c>
      <c r="N357">
        <v>1011</v>
      </c>
      <c r="O357" t="s">
        <v>627</v>
      </c>
      <c r="P357" t="s">
        <v>627</v>
      </c>
      <c r="Q357">
        <v>1</v>
      </c>
      <c r="X357">
        <v>0.02</v>
      </c>
      <c r="Y357">
        <v>0</v>
      </c>
      <c r="Z357">
        <v>83.1</v>
      </c>
      <c r="AA357">
        <v>12.62</v>
      </c>
      <c r="AB357">
        <v>0</v>
      </c>
      <c r="AC357">
        <v>0</v>
      </c>
      <c r="AD357">
        <v>1</v>
      </c>
      <c r="AE357">
        <v>0</v>
      </c>
      <c r="AF357" t="s">
        <v>420</v>
      </c>
      <c r="AG357">
        <v>2.64E-2</v>
      </c>
      <c r="AH357">
        <v>2</v>
      </c>
      <c r="AI357">
        <v>78712289</v>
      </c>
      <c r="AJ357">
        <v>144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ROW(Source!A237)</f>
        <v>237</v>
      </c>
      <c r="B358">
        <v>78712299</v>
      </c>
      <c r="C358">
        <v>78712286</v>
      </c>
      <c r="D358">
        <v>75142011</v>
      </c>
      <c r="E358">
        <v>1</v>
      </c>
      <c r="F358">
        <v>1</v>
      </c>
      <c r="G358">
        <v>1077</v>
      </c>
      <c r="H358">
        <v>3</v>
      </c>
      <c r="I358" t="s">
        <v>720</v>
      </c>
      <c r="J358" t="s">
        <v>721</v>
      </c>
      <c r="K358" t="s">
        <v>722</v>
      </c>
      <c r="L358">
        <v>1346</v>
      </c>
      <c r="N358">
        <v>1009</v>
      </c>
      <c r="O358" t="s">
        <v>412</v>
      </c>
      <c r="P358" t="s">
        <v>412</v>
      </c>
      <c r="Q358">
        <v>1</v>
      </c>
      <c r="X358">
        <v>4.3902999999999999</v>
      </c>
      <c r="Y358">
        <v>6.27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59</v>
      </c>
      <c r="AG358">
        <v>4.3902999999999999</v>
      </c>
      <c r="AH358">
        <v>2</v>
      </c>
      <c r="AI358">
        <v>78712290</v>
      </c>
      <c r="AJ358">
        <v>145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ROW(Source!A237)</f>
        <v>237</v>
      </c>
      <c r="B359">
        <v>78712300</v>
      </c>
      <c r="C359">
        <v>78712286</v>
      </c>
      <c r="D359">
        <v>75120903</v>
      </c>
      <c r="E359">
        <v>1077</v>
      </c>
      <c r="F359">
        <v>1</v>
      </c>
      <c r="G359">
        <v>1077</v>
      </c>
      <c r="H359">
        <v>3</v>
      </c>
      <c r="I359" t="s">
        <v>812</v>
      </c>
      <c r="J359" t="s">
        <v>3</v>
      </c>
      <c r="K359" t="s">
        <v>814</v>
      </c>
      <c r="L359">
        <v>1391</v>
      </c>
      <c r="N359">
        <v>1013</v>
      </c>
      <c r="O359" t="s">
        <v>456</v>
      </c>
      <c r="P359" t="s">
        <v>456</v>
      </c>
      <c r="Q359">
        <v>1</v>
      </c>
      <c r="X359">
        <v>1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 t="s">
        <v>59</v>
      </c>
      <c r="AG359">
        <v>1</v>
      </c>
      <c r="AH359">
        <v>3</v>
      </c>
      <c r="AI359">
        <v>-1</v>
      </c>
      <c r="AJ359" t="s">
        <v>3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ROW(Source!A238)</f>
        <v>238</v>
      </c>
      <c r="B360">
        <v>78712311</v>
      </c>
      <c r="C360">
        <v>78712301</v>
      </c>
      <c r="D360">
        <v>75094012</v>
      </c>
      <c r="E360">
        <v>1077</v>
      </c>
      <c r="F360">
        <v>1</v>
      </c>
      <c r="G360">
        <v>1077</v>
      </c>
      <c r="H360">
        <v>1</v>
      </c>
      <c r="I360" t="s">
        <v>621</v>
      </c>
      <c r="J360" t="s">
        <v>3</v>
      </c>
      <c r="K360" t="s">
        <v>622</v>
      </c>
      <c r="L360">
        <v>1191</v>
      </c>
      <c r="N360">
        <v>1013</v>
      </c>
      <c r="O360" t="s">
        <v>623</v>
      </c>
      <c r="P360" t="s">
        <v>623</v>
      </c>
      <c r="Q360">
        <v>1</v>
      </c>
      <c r="X360">
        <v>14.95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1</v>
      </c>
      <c r="AF360" t="s">
        <v>32</v>
      </c>
      <c r="AG360">
        <v>16.445</v>
      </c>
      <c r="AH360">
        <v>2</v>
      </c>
      <c r="AI360">
        <v>78712302</v>
      </c>
      <c r="AJ360">
        <v>146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ROW(Source!A238)</f>
        <v>238</v>
      </c>
      <c r="B361">
        <v>78712312</v>
      </c>
      <c r="C361">
        <v>78712301</v>
      </c>
      <c r="D361">
        <v>75171356</v>
      </c>
      <c r="E361">
        <v>1</v>
      </c>
      <c r="F361">
        <v>1</v>
      </c>
      <c r="G361">
        <v>1077</v>
      </c>
      <c r="H361">
        <v>2</v>
      </c>
      <c r="I361" t="s">
        <v>717</v>
      </c>
      <c r="J361" t="s">
        <v>718</v>
      </c>
      <c r="K361" t="s">
        <v>719</v>
      </c>
      <c r="L361">
        <v>1368</v>
      </c>
      <c r="N361">
        <v>1011</v>
      </c>
      <c r="O361" t="s">
        <v>627</v>
      </c>
      <c r="P361" t="s">
        <v>627</v>
      </c>
      <c r="Q361">
        <v>1</v>
      </c>
      <c r="X361">
        <v>1.4</v>
      </c>
      <c r="Y361">
        <v>0</v>
      </c>
      <c r="Z361">
        <v>0.12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32</v>
      </c>
      <c r="AG361">
        <v>1.54</v>
      </c>
      <c r="AH361">
        <v>2</v>
      </c>
      <c r="AI361">
        <v>78712303</v>
      </c>
      <c r="AJ361">
        <v>147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ROW(Source!A238)</f>
        <v>238</v>
      </c>
      <c r="B362">
        <v>78712313</v>
      </c>
      <c r="C362">
        <v>78712301</v>
      </c>
      <c r="D362">
        <v>75171515</v>
      </c>
      <c r="E362">
        <v>1</v>
      </c>
      <c r="F362">
        <v>1</v>
      </c>
      <c r="G362">
        <v>1077</v>
      </c>
      <c r="H362">
        <v>2</v>
      </c>
      <c r="I362" t="s">
        <v>665</v>
      </c>
      <c r="J362" t="s">
        <v>666</v>
      </c>
      <c r="K362" t="s">
        <v>667</v>
      </c>
      <c r="L362">
        <v>1368</v>
      </c>
      <c r="N362">
        <v>1011</v>
      </c>
      <c r="O362" t="s">
        <v>627</v>
      </c>
      <c r="P362" t="s">
        <v>627</v>
      </c>
      <c r="Q362">
        <v>1</v>
      </c>
      <c r="X362">
        <v>0.02</v>
      </c>
      <c r="Y362">
        <v>0</v>
      </c>
      <c r="Z362">
        <v>83.1</v>
      </c>
      <c r="AA362">
        <v>12.62</v>
      </c>
      <c r="AB362">
        <v>0</v>
      </c>
      <c r="AC362">
        <v>0</v>
      </c>
      <c r="AD362">
        <v>1</v>
      </c>
      <c r="AE362">
        <v>0</v>
      </c>
      <c r="AF362" t="s">
        <v>32</v>
      </c>
      <c r="AG362">
        <v>2.1999999999999999E-2</v>
      </c>
      <c r="AH362">
        <v>2</v>
      </c>
      <c r="AI362">
        <v>78712304</v>
      </c>
      <c r="AJ362">
        <v>148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ROW(Source!A238)</f>
        <v>238</v>
      </c>
      <c r="B363">
        <v>78712314</v>
      </c>
      <c r="C363">
        <v>78712301</v>
      </c>
      <c r="D363">
        <v>75142011</v>
      </c>
      <c r="E363">
        <v>1</v>
      </c>
      <c r="F363">
        <v>1</v>
      </c>
      <c r="G363">
        <v>1077</v>
      </c>
      <c r="H363">
        <v>3</v>
      </c>
      <c r="I363" t="s">
        <v>720</v>
      </c>
      <c r="J363" t="s">
        <v>721</v>
      </c>
      <c r="K363" t="s">
        <v>722</v>
      </c>
      <c r="L363">
        <v>1346</v>
      </c>
      <c r="N363">
        <v>1009</v>
      </c>
      <c r="O363" t="s">
        <v>412</v>
      </c>
      <c r="P363" t="s">
        <v>412</v>
      </c>
      <c r="Q363">
        <v>1</v>
      </c>
      <c r="X363">
        <v>4.3902999999999999</v>
      </c>
      <c r="Y363">
        <v>6.27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4.3902999999999999</v>
      </c>
      <c r="AH363">
        <v>2</v>
      </c>
      <c r="AI363">
        <v>78712305</v>
      </c>
      <c r="AJ363">
        <v>149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ROW(Source!A238)</f>
        <v>238</v>
      </c>
      <c r="B364">
        <v>78712315</v>
      </c>
      <c r="C364">
        <v>78712301</v>
      </c>
      <c r="D364">
        <v>75120903</v>
      </c>
      <c r="E364">
        <v>1077</v>
      </c>
      <c r="F364">
        <v>1</v>
      </c>
      <c r="G364">
        <v>1077</v>
      </c>
      <c r="H364">
        <v>3</v>
      </c>
      <c r="I364" t="s">
        <v>812</v>
      </c>
      <c r="J364" t="s">
        <v>3</v>
      </c>
      <c r="K364" t="s">
        <v>814</v>
      </c>
      <c r="L364">
        <v>1391</v>
      </c>
      <c r="N364">
        <v>1013</v>
      </c>
      <c r="O364" t="s">
        <v>456</v>
      </c>
      <c r="P364" t="s">
        <v>456</v>
      </c>
      <c r="Q364">
        <v>1</v>
      </c>
      <c r="X364">
        <v>1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 t="s">
        <v>3</v>
      </c>
      <c r="AG364">
        <v>1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ROW(Source!A241)</f>
        <v>241</v>
      </c>
      <c r="B365">
        <v>78712345</v>
      </c>
      <c r="C365">
        <v>78712317</v>
      </c>
      <c r="D365">
        <v>75094012</v>
      </c>
      <c r="E365">
        <v>1077</v>
      </c>
      <c r="F365">
        <v>1</v>
      </c>
      <c r="G365">
        <v>1077</v>
      </c>
      <c r="H365">
        <v>1</v>
      </c>
      <c r="I365" t="s">
        <v>621</v>
      </c>
      <c r="J365" t="s">
        <v>3</v>
      </c>
      <c r="K365" t="s">
        <v>622</v>
      </c>
      <c r="L365">
        <v>1191</v>
      </c>
      <c r="N365">
        <v>1013</v>
      </c>
      <c r="O365" t="s">
        <v>623</v>
      </c>
      <c r="P365" t="s">
        <v>623</v>
      </c>
      <c r="Q365">
        <v>1</v>
      </c>
      <c r="X365">
        <v>11.8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1</v>
      </c>
      <c r="AE365">
        <v>1</v>
      </c>
      <c r="AF365" t="s">
        <v>32</v>
      </c>
      <c r="AG365">
        <v>12.98</v>
      </c>
      <c r="AH365">
        <v>2</v>
      </c>
      <c r="AI365">
        <v>78712318</v>
      </c>
      <c r="AJ365">
        <v>150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ROW(Source!A241)</f>
        <v>241</v>
      </c>
      <c r="B366">
        <v>78712346</v>
      </c>
      <c r="C366">
        <v>78712317</v>
      </c>
      <c r="D366">
        <v>75171515</v>
      </c>
      <c r="E366">
        <v>1</v>
      </c>
      <c r="F366">
        <v>1</v>
      </c>
      <c r="G366">
        <v>1077</v>
      </c>
      <c r="H366">
        <v>2</v>
      </c>
      <c r="I366" t="s">
        <v>665</v>
      </c>
      <c r="J366" t="s">
        <v>666</v>
      </c>
      <c r="K366" t="s">
        <v>667</v>
      </c>
      <c r="L366">
        <v>1368</v>
      </c>
      <c r="N366">
        <v>1011</v>
      </c>
      <c r="O366" t="s">
        <v>627</v>
      </c>
      <c r="P366" t="s">
        <v>627</v>
      </c>
      <c r="Q366">
        <v>1</v>
      </c>
      <c r="X366">
        <v>0.51</v>
      </c>
      <c r="Y366">
        <v>0</v>
      </c>
      <c r="Z366">
        <v>83.1</v>
      </c>
      <c r="AA366">
        <v>12.62</v>
      </c>
      <c r="AB366">
        <v>0</v>
      </c>
      <c r="AC366">
        <v>0</v>
      </c>
      <c r="AD366">
        <v>1</v>
      </c>
      <c r="AE366">
        <v>0</v>
      </c>
      <c r="AF366" t="s">
        <v>32</v>
      </c>
      <c r="AG366">
        <v>0.56100000000000005</v>
      </c>
      <c r="AH366">
        <v>2</v>
      </c>
      <c r="AI366">
        <v>78712319</v>
      </c>
      <c r="AJ366">
        <v>151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ROW(Source!A241)</f>
        <v>241</v>
      </c>
      <c r="B367">
        <v>78712347</v>
      </c>
      <c r="C367">
        <v>78712317</v>
      </c>
      <c r="D367">
        <v>75170841</v>
      </c>
      <c r="E367">
        <v>1</v>
      </c>
      <c r="F367">
        <v>1</v>
      </c>
      <c r="G367">
        <v>1077</v>
      </c>
      <c r="H367">
        <v>2</v>
      </c>
      <c r="I367" t="s">
        <v>683</v>
      </c>
      <c r="J367" t="s">
        <v>684</v>
      </c>
      <c r="K367" t="s">
        <v>685</v>
      </c>
      <c r="L367">
        <v>1368</v>
      </c>
      <c r="N367">
        <v>1011</v>
      </c>
      <c r="O367" t="s">
        <v>627</v>
      </c>
      <c r="P367" t="s">
        <v>627</v>
      </c>
      <c r="Q367">
        <v>1</v>
      </c>
      <c r="X367">
        <v>2.77</v>
      </c>
      <c r="Y367">
        <v>0</v>
      </c>
      <c r="Z367">
        <v>2.27</v>
      </c>
      <c r="AA367">
        <v>0</v>
      </c>
      <c r="AB367">
        <v>0</v>
      </c>
      <c r="AC367">
        <v>0</v>
      </c>
      <c r="AD367">
        <v>1</v>
      </c>
      <c r="AE367">
        <v>0</v>
      </c>
      <c r="AF367" t="s">
        <v>32</v>
      </c>
      <c r="AG367">
        <v>3.0470000000000002</v>
      </c>
      <c r="AH367">
        <v>2</v>
      </c>
      <c r="AI367">
        <v>78712320</v>
      </c>
      <c r="AJ367">
        <v>152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ROW(Source!A241)</f>
        <v>241</v>
      </c>
      <c r="B368">
        <v>78712348</v>
      </c>
      <c r="C368">
        <v>78712317</v>
      </c>
      <c r="D368">
        <v>75170851</v>
      </c>
      <c r="E368">
        <v>1</v>
      </c>
      <c r="F368">
        <v>1</v>
      </c>
      <c r="G368">
        <v>1077</v>
      </c>
      <c r="H368">
        <v>2</v>
      </c>
      <c r="I368" t="s">
        <v>686</v>
      </c>
      <c r="J368" t="s">
        <v>687</v>
      </c>
      <c r="K368" t="s">
        <v>688</v>
      </c>
      <c r="L368">
        <v>1368</v>
      </c>
      <c r="N368">
        <v>1011</v>
      </c>
      <c r="O368" t="s">
        <v>627</v>
      </c>
      <c r="P368" t="s">
        <v>627</v>
      </c>
      <c r="Q368">
        <v>1</v>
      </c>
      <c r="X368">
        <v>2.77</v>
      </c>
      <c r="Y368">
        <v>0</v>
      </c>
      <c r="Z368">
        <v>0.73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32</v>
      </c>
      <c r="AG368">
        <v>3.0470000000000002</v>
      </c>
      <c r="AH368">
        <v>2</v>
      </c>
      <c r="AI368">
        <v>78712321</v>
      </c>
      <c r="AJ368">
        <v>153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ROW(Source!A241)</f>
        <v>241</v>
      </c>
      <c r="B369">
        <v>78712349</v>
      </c>
      <c r="C369">
        <v>78712317</v>
      </c>
      <c r="D369">
        <v>75140857</v>
      </c>
      <c r="E369">
        <v>1</v>
      </c>
      <c r="F369">
        <v>1</v>
      </c>
      <c r="G369">
        <v>1077</v>
      </c>
      <c r="H369">
        <v>3</v>
      </c>
      <c r="I369" t="s">
        <v>689</v>
      </c>
      <c r="J369" t="s">
        <v>690</v>
      </c>
      <c r="K369" t="s">
        <v>691</v>
      </c>
      <c r="L369">
        <v>1348</v>
      </c>
      <c r="N369">
        <v>1009</v>
      </c>
      <c r="O369" t="s">
        <v>228</v>
      </c>
      <c r="P369" t="s">
        <v>228</v>
      </c>
      <c r="Q369">
        <v>1000</v>
      </c>
      <c r="X369">
        <v>1E-3</v>
      </c>
      <c r="Y369">
        <v>7254.88</v>
      </c>
      <c r="Z369">
        <v>0</v>
      </c>
      <c r="AA369">
        <v>0</v>
      </c>
      <c r="AB369">
        <v>0</v>
      </c>
      <c r="AC369">
        <v>0</v>
      </c>
      <c r="AD369">
        <v>1</v>
      </c>
      <c r="AE369">
        <v>0</v>
      </c>
      <c r="AF369" t="s">
        <v>469</v>
      </c>
      <c r="AG369">
        <v>1E-3</v>
      </c>
      <c r="AH369">
        <v>2</v>
      </c>
      <c r="AI369">
        <v>78712322</v>
      </c>
      <c r="AJ369">
        <v>154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ROW(Source!A241)</f>
        <v>241</v>
      </c>
      <c r="B370">
        <v>78712350</v>
      </c>
      <c r="C370">
        <v>78712317</v>
      </c>
      <c r="D370">
        <v>75140874</v>
      </c>
      <c r="E370">
        <v>1</v>
      </c>
      <c r="F370">
        <v>1</v>
      </c>
      <c r="G370">
        <v>1077</v>
      </c>
      <c r="H370">
        <v>3</v>
      </c>
      <c r="I370" t="s">
        <v>692</v>
      </c>
      <c r="J370" t="s">
        <v>693</v>
      </c>
      <c r="K370" t="s">
        <v>694</v>
      </c>
      <c r="L370">
        <v>1348</v>
      </c>
      <c r="N370">
        <v>1009</v>
      </c>
      <c r="O370" t="s">
        <v>228</v>
      </c>
      <c r="P370" t="s">
        <v>228</v>
      </c>
      <c r="Q370">
        <v>1000</v>
      </c>
      <c r="X370">
        <v>0.01</v>
      </c>
      <c r="Y370">
        <v>9853.14</v>
      </c>
      <c r="Z370">
        <v>0</v>
      </c>
      <c r="AA370">
        <v>0</v>
      </c>
      <c r="AB370">
        <v>0</v>
      </c>
      <c r="AC370">
        <v>0</v>
      </c>
      <c r="AD370">
        <v>1</v>
      </c>
      <c r="AE370">
        <v>0</v>
      </c>
      <c r="AF370" t="s">
        <v>469</v>
      </c>
      <c r="AG370">
        <v>0.01</v>
      </c>
      <c r="AH370">
        <v>2</v>
      </c>
      <c r="AI370">
        <v>78712323</v>
      </c>
      <c r="AJ370">
        <v>155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ROW(Source!A241)</f>
        <v>241</v>
      </c>
      <c r="B371">
        <v>78712351</v>
      </c>
      <c r="C371">
        <v>78712317</v>
      </c>
      <c r="D371">
        <v>75140456</v>
      </c>
      <c r="E371">
        <v>1</v>
      </c>
      <c r="F371">
        <v>1</v>
      </c>
      <c r="G371">
        <v>1077</v>
      </c>
      <c r="H371">
        <v>3</v>
      </c>
      <c r="I371" t="s">
        <v>695</v>
      </c>
      <c r="J371" t="s">
        <v>696</v>
      </c>
      <c r="K371" t="s">
        <v>697</v>
      </c>
      <c r="L371">
        <v>1348</v>
      </c>
      <c r="N371">
        <v>1009</v>
      </c>
      <c r="O371" t="s">
        <v>228</v>
      </c>
      <c r="P371" t="s">
        <v>228</v>
      </c>
      <c r="Q371">
        <v>1000</v>
      </c>
      <c r="X371">
        <v>2.5000000000000001E-4</v>
      </c>
      <c r="Y371">
        <v>16222.39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469</v>
      </c>
      <c r="AG371">
        <v>2.5000000000000001E-4</v>
      </c>
      <c r="AH371">
        <v>2</v>
      </c>
      <c r="AI371">
        <v>78712324</v>
      </c>
      <c r="AJ371">
        <v>156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ROW(Source!A241)</f>
        <v>241</v>
      </c>
      <c r="B372">
        <v>78712352</v>
      </c>
      <c r="C372">
        <v>78712317</v>
      </c>
      <c r="D372">
        <v>75140463</v>
      </c>
      <c r="E372">
        <v>1</v>
      </c>
      <c r="F372">
        <v>1</v>
      </c>
      <c r="G372">
        <v>1077</v>
      </c>
      <c r="H372">
        <v>3</v>
      </c>
      <c r="I372" t="s">
        <v>698</v>
      </c>
      <c r="J372" t="s">
        <v>699</v>
      </c>
      <c r="K372" t="s">
        <v>700</v>
      </c>
      <c r="L372">
        <v>1348</v>
      </c>
      <c r="N372">
        <v>1009</v>
      </c>
      <c r="O372" t="s">
        <v>228</v>
      </c>
      <c r="P372" t="s">
        <v>228</v>
      </c>
      <c r="Q372">
        <v>1000</v>
      </c>
      <c r="X372">
        <v>6.0000000000000002E-5</v>
      </c>
      <c r="Y372">
        <v>11242.42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469</v>
      </c>
      <c r="AG372">
        <v>6.0000000000000002E-5</v>
      </c>
      <c r="AH372">
        <v>2</v>
      </c>
      <c r="AI372">
        <v>78712325</v>
      </c>
      <c r="AJ372">
        <v>157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ROW(Source!A241)</f>
        <v>241</v>
      </c>
      <c r="B373">
        <v>78712353</v>
      </c>
      <c r="C373">
        <v>78712317</v>
      </c>
      <c r="D373">
        <v>75146974</v>
      </c>
      <c r="E373">
        <v>1</v>
      </c>
      <c r="F373">
        <v>1</v>
      </c>
      <c r="G373">
        <v>1077</v>
      </c>
      <c r="H373">
        <v>3</v>
      </c>
      <c r="I373" t="s">
        <v>701</v>
      </c>
      <c r="J373" t="s">
        <v>702</v>
      </c>
      <c r="K373" t="s">
        <v>703</v>
      </c>
      <c r="L373">
        <v>1346</v>
      </c>
      <c r="N373">
        <v>1009</v>
      </c>
      <c r="O373" t="s">
        <v>412</v>
      </c>
      <c r="P373" t="s">
        <v>412</v>
      </c>
      <c r="Q373">
        <v>1</v>
      </c>
      <c r="X373">
        <v>0.8</v>
      </c>
      <c r="Y373">
        <v>25.8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469</v>
      </c>
      <c r="AG373">
        <v>0.8</v>
      </c>
      <c r="AH373">
        <v>2</v>
      </c>
      <c r="AI373">
        <v>78712326</v>
      </c>
      <c r="AJ373">
        <v>158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ROW(Source!A241)</f>
        <v>241</v>
      </c>
      <c r="B374">
        <v>78712354</v>
      </c>
      <c r="C374">
        <v>78712317</v>
      </c>
      <c r="D374">
        <v>75140765</v>
      </c>
      <c r="E374">
        <v>1</v>
      </c>
      <c r="F374">
        <v>1</v>
      </c>
      <c r="G374">
        <v>1077</v>
      </c>
      <c r="H374">
        <v>3</v>
      </c>
      <c r="I374" t="s">
        <v>704</v>
      </c>
      <c r="J374" t="s">
        <v>705</v>
      </c>
      <c r="K374" t="s">
        <v>706</v>
      </c>
      <c r="L374">
        <v>1348</v>
      </c>
      <c r="N374">
        <v>1009</v>
      </c>
      <c r="O374" t="s">
        <v>228</v>
      </c>
      <c r="P374" t="s">
        <v>228</v>
      </c>
      <c r="Q374">
        <v>1000</v>
      </c>
      <c r="X374">
        <v>4.0000000000000003E-5</v>
      </c>
      <c r="Y374">
        <v>7982.5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469</v>
      </c>
      <c r="AG374">
        <v>4.0000000000000003E-5</v>
      </c>
      <c r="AH374">
        <v>2</v>
      </c>
      <c r="AI374">
        <v>78712327</v>
      </c>
      <c r="AJ374">
        <v>159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ROW(Source!A241)</f>
        <v>241</v>
      </c>
      <c r="B375">
        <v>78712355</v>
      </c>
      <c r="C375">
        <v>78712317</v>
      </c>
      <c r="D375">
        <v>75163663</v>
      </c>
      <c r="E375">
        <v>1</v>
      </c>
      <c r="F375">
        <v>1</v>
      </c>
      <c r="G375">
        <v>1077</v>
      </c>
      <c r="H375">
        <v>3</v>
      </c>
      <c r="I375" t="s">
        <v>707</v>
      </c>
      <c r="J375" t="s">
        <v>708</v>
      </c>
      <c r="K375" t="s">
        <v>709</v>
      </c>
      <c r="L375">
        <v>1356</v>
      </c>
      <c r="N375">
        <v>1010</v>
      </c>
      <c r="O375" t="s">
        <v>710</v>
      </c>
      <c r="P375" t="s">
        <v>710</v>
      </c>
      <c r="Q375">
        <v>1000</v>
      </c>
      <c r="X375">
        <v>4.1000000000000003E-3</v>
      </c>
      <c r="Y375">
        <v>226.68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469</v>
      </c>
      <c r="AG375">
        <v>4.1000000000000003E-3</v>
      </c>
      <c r="AH375">
        <v>2</v>
      </c>
      <c r="AI375">
        <v>78712328</v>
      </c>
      <c r="AJ375">
        <v>160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ROW(Source!A241)</f>
        <v>241</v>
      </c>
      <c r="B376">
        <v>78712356</v>
      </c>
      <c r="C376">
        <v>78712317</v>
      </c>
      <c r="D376">
        <v>75163324</v>
      </c>
      <c r="E376">
        <v>1</v>
      </c>
      <c r="F376">
        <v>1</v>
      </c>
      <c r="G376">
        <v>1077</v>
      </c>
      <c r="H376">
        <v>3</v>
      </c>
      <c r="I376" t="s">
        <v>711</v>
      </c>
      <c r="J376" t="s">
        <v>712</v>
      </c>
      <c r="K376" t="s">
        <v>713</v>
      </c>
      <c r="L376">
        <v>1301</v>
      </c>
      <c r="N376">
        <v>1003</v>
      </c>
      <c r="O376" t="s">
        <v>378</v>
      </c>
      <c r="P376" t="s">
        <v>378</v>
      </c>
      <c r="Q376">
        <v>1</v>
      </c>
      <c r="X376">
        <v>0.96</v>
      </c>
      <c r="Y376">
        <v>0.7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469</v>
      </c>
      <c r="AG376">
        <v>0.96</v>
      </c>
      <c r="AH376">
        <v>2</v>
      </c>
      <c r="AI376">
        <v>78712329</v>
      </c>
      <c r="AJ376">
        <v>161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ROW(Source!A241)</f>
        <v>241</v>
      </c>
      <c r="B377">
        <v>78712357</v>
      </c>
      <c r="C377">
        <v>78712317</v>
      </c>
      <c r="D377">
        <v>75163326</v>
      </c>
      <c r="E377">
        <v>1</v>
      </c>
      <c r="F377">
        <v>1</v>
      </c>
      <c r="G377">
        <v>1077</v>
      </c>
      <c r="H377">
        <v>3</v>
      </c>
      <c r="I377" t="s">
        <v>714</v>
      </c>
      <c r="J377" t="s">
        <v>715</v>
      </c>
      <c r="K377" t="s">
        <v>716</v>
      </c>
      <c r="L377">
        <v>1356</v>
      </c>
      <c r="N377">
        <v>1010</v>
      </c>
      <c r="O377" t="s">
        <v>710</v>
      </c>
      <c r="P377" t="s">
        <v>710</v>
      </c>
      <c r="Q377">
        <v>1000</v>
      </c>
      <c r="X377">
        <v>8.3199999999999993E-3</v>
      </c>
      <c r="Y377">
        <v>6.44</v>
      </c>
      <c r="Z377">
        <v>0</v>
      </c>
      <c r="AA377">
        <v>0</v>
      </c>
      <c r="AB377">
        <v>0</v>
      </c>
      <c r="AC377">
        <v>0</v>
      </c>
      <c r="AD377">
        <v>1</v>
      </c>
      <c r="AE377">
        <v>0</v>
      </c>
      <c r="AF377" t="s">
        <v>469</v>
      </c>
      <c r="AG377">
        <v>8.3199999999999993E-3</v>
      </c>
      <c r="AH377">
        <v>2</v>
      </c>
      <c r="AI377">
        <v>78712330</v>
      </c>
      <c r="AJ377">
        <v>162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ROW(Source!A241)</f>
        <v>241</v>
      </c>
      <c r="B378">
        <v>78712358</v>
      </c>
      <c r="C378">
        <v>78712317</v>
      </c>
      <c r="D378">
        <v>75115854</v>
      </c>
      <c r="E378">
        <v>1077</v>
      </c>
      <c r="F378">
        <v>1</v>
      </c>
      <c r="G378">
        <v>1077</v>
      </c>
      <c r="H378">
        <v>3</v>
      </c>
      <c r="I378" t="s">
        <v>810</v>
      </c>
      <c r="J378" t="s">
        <v>3</v>
      </c>
      <c r="K378" t="s">
        <v>811</v>
      </c>
      <c r="L378">
        <v>1303</v>
      </c>
      <c r="N378">
        <v>1003</v>
      </c>
      <c r="O378" t="s">
        <v>440</v>
      </c>
      <c r="P378" t="s">
        <v>440</v>
      </c>
      <c r="Q378">
        <v>1000</v>
      </c>
      <c r="X378">
        <v>0.10199999999999999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469</v>
      </c>
      <c r="AG378">
        <v>0.10199999999999999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ROW(Source!A242)</f>
        <v>242</v>
      </c>
      <c r="B379">
        <v>78712387</v>
      </c>
      <c r="C379">
        <v>78712359</v>
      </c>
      <c r="D379">
        <v>75094012</v>
      </c>
      <c r="E379">
        <v>1077</v>
      </c>
      <c r="F379">
        <v>1</v>
      </c>
      <c r="G379">
        <v>1077</v>
      </c>
      <c r="H379">
        <v>1</v>
      </c>
      <c r="I379" t="s">
        <v>621</v>
      </c>
      <c r="J379" t="s">
        <v>3</v>
      </c>
      <c r="K379" t="s">
        <v>622</v>
      </c>
      <c r="L379">
        <v>1191</v>
      </c>
      <c r="N379">
        <v>1013</v>
      </c>
      <c r="O379" t="s">
        <v>623</v>
      </c>
      <c r="P379" t="s">
        <v>623</v>
      </c>
      <c r="Q379">
        <v>1</v>
      </c>
      <c r="X379">
        <v>11.8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32</v>
      </c>
      <c r="AG379">
        <v>12.98</v>
      </c>
      <c r="AH379">
        <v>2</v>
      </c>
      <c r="AI379">
        <v>78712360</v>
      </c>
      <c r="AJ379">
        <v>163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ROW(Source!A242)</f>
        <v>242</v>
      </c>
      <c r="B380">
        <v>78712388</v>
      </c>
      <c r="C380">
        <v>78712359</v>
      </c>
      <c r="D380">
        <v>75171515</v>
      </c>
      <c r="E380">
        <v>1</v>
      </c>
      <c r="F380">
        <v>1</v>
      </c>
      <c r="G380">
        <v>1077</v>
      </c>
      <c r="H380">
        <v>2</v>
      </c>
      <c r="I380" t="s">
        <v>665</v>
      </c>
      <c r="J380" t="s">
        <v>666</v>
      </c>
      <c r="K380" t="s">
        <v>667</v>
      </c>
      <c r="L380">
        <v>1368</v>
      </c>
      <c r="N380">
        <v>1011</v>
      </c>
      <c r="O380" t="s">
        <v>627</v>
      </c>
      <c r="P380" t="s">
        <v>627</v>
      </c>
      <c r="Q380">
        <v>1</v>
      </c>
      <c r="X380">
        <v>0.51</v>
      </c>
      <c r="Y380">
        <v>0</v>
      </c>
      <c r="Z380">
        <v>83.1</v>
      </c>
      <c r="AA380">
        <v>12.62</v>
      </c>
      <c r="AB380">
        <v>0</v>
      </c>
      <c r="AC380">
        <v>0</v>
      </c>
      <c r="AD380">
        <v>1</v>
      </c>
      <c r="AE380">
        <v>0</v>
      </c>
      <c r="AF380" t="s">
        <v>32</v>
      </c>
      <c r="AG380">
        <v>0.56100000000000005</v>
      </c>
      <c r="AH380">
        <v>2</v>
      </c>
      <c r="AI380">
        <v>78712361</v>
      </c>
      <c r="AJ380">
        <v>164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ROW(Source!A242)</f>
        <v>242</v>
      </c>
      <c r="B381">
        <v>78712389</v>
      </c>
      <c r="C381">
        <v>78712359</v>
      </c>
      <c r="D381">
        <v>75170841</v>
      </c>
      <c r="E381">
        <v>1</v>
      </c>
      <c r="F381">
        <v>1</v>
      </c>
      <c r="G381">
        <v>1077</v>
      </c>
      <c r="H381">
        <v>2</v>
      </c>
      <c r="I381" t="s">
        <v>683</v>
      </c>
      <c r="J381" t="s">
        <v>684</v>
      </c>
      <c r="K381" t="s">
        <v>685</v>
      </c>
      <c r="L381">
        <v>1368</v>
      </c>
      <c r="N381">
        <v>1011</v>
      </c>
      <c r="O381" t="s">
        <v>627</v>
      </c>
      <c r="P381" t="s">
        <v>627</v>
      </c>
      <c r="Q381">
        <v>1</v>
      </c>
      <c r="X381">
        <v>2.77</v>
      </c>
      <c r="Y381">
        <v>0</v>
      </c>
      <c r="Z381">
        <v>2.27</v>
      </c>
      <c r="AA381">
        <v>0</v>
      </c>
      <c r="AB381">
        <v>0</v>
      </c>
      <c r="AC381">
        <v>0</v>
      </c>
      <c r="AD381">
        <v>1</v>
      </c>
      <c r="AE381">
        <v>0</v>
      </c>
      <c r="AF381" t="s">
        <v>32</v>
      </c>
      <c r="AG381">
        <v>3.0470000000000002</v>
      </c>
      <c r="AH381">
        <v>2</v>
      </c>
      <c r="AI381">
        <v>78712362</v>
      </c>
      <c r="AJ381">
        <v>165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ROW(Source!A242)</f>
        <v>242</v>
      </c>
      <c r="B382">
        <v>78712390</v>
      </c>
      <c r="C382">
        <v>78712359</v>
      </c>
      <c r="D382">
        <v>75170851</v>
      </c>
      <c r="E382">
        <v>1</v>
      </c>
      <c r="F382">
        <v>1</v>
      </c>
      <c r="G382">
        <v>1077</v>
      </c>
      <c r="H382">
        <v>2</v>
      </c>
      <c r="I382" t="s">
        <v>686</v>
      </c>
      <c r="J382" t="s">
        <v>687</v>
      </c>
      <c r="K382" t="s">
        <v>688</v>
      </c>
      <c r="L382">
        <v>1368</v>
      </c>
      <c r="N382">
        <v>1011</v>
      </c>
      <c r="O382" t="s">
        <v>627</v>
      </c>
      <c r="P382" t="s">
        <v>627</v>
      </c>
      <c r="Q382">
        <v>1</v>
      </c>
      <c r="X382">
        <v>2.77</v>
      </c>
      <c r="Y382">
        <v>0</v>
      </c>
      <c r="Z382">
        <v>0.73</v>
      </c>
      <c r="AA382">
        <v>0</v>
      </c>
      <c r="AB382">
        <v>0</v>
      </c>
      <c r="AC382">
        <v>0</v>
      </c>
      <c r="AD382">
        <v>1</v>
      </c>
      <c r="AE382">
        <v>0</v>
      </c>
      <c r="AF382" t="s">
        <v>32</v>
      </c>
      <c r="AG382">
        <v>3.0470000000000002</v>
      </c>
      <c r="AH382">
        <v>2</v>
      </c>
      <c r="AI382">
        <v>78712363</v>
      </c>
      <c r="AJ382">
        <v>166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ROW(Source!A242)</f>
        <v>242</v>
      </c>
      <c r="B383">
        <v>78712391</v>
      </c>
      <c r="C383">
        <v>78712359</v>
      </c>
      <c r="D383">
        <v>75140857</v>
      </c>
      <c r="E383">
        <v>1</v>
      </c>
      <c r="F383">
        <v>1</v>
      </c>
      <c r="G383">
        <v>1077</v>
      </c>
      <c r="H383">
        <v>3</v>
      </c>
      <c r="I383" t="s">
        <v>689</v>
      </c>
      <c r="J383" t="s">
        <v>690</v>
      </c>
      <c r="K383" t="s">
        <v>691</v>
      </c>
      <c r="L383">
        <v>1348</v>
      </c>
      <c r="N383">
        <v>1009</v>
      </c>
      <c r="O383" t="s">
        <v>228</v>
      </c>
      <c r="P383" t="s">
        <v>228</v>
      </c>
      <c r="Q383">
        <v>1000</v>
      </c>
      <c r="X383">
        <v>1E-3</v>
      </c>
      <c r="Y383">
        <v>7254.88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1E-3</v>
      </c>
      <c r="AH383">
        <v>2</v>
      </c>
      <c r="AI383">
        <v>78712364</v>
      </c>
      <c r="AJ383">
        <v>167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ROW(Source!A242)</f>
        <v>242</v>
      </c>
      <c r="B384">
        <v>78712392</v>
      </c>
      <c r="C384">
        <v>78712359</v>
      </c>
      <c r="D384">
        <v>75140874</v>
      </c>
      <c r="E384">
        <v>1</v>
      </c>
      <c r="F384">
        <v>1</v>
      </c>
      <c r="G384">
        <v>1077</v>
      </c>
      <c r="H384">
        <v>3</v>
      </c>
      <c r="I384" t="s">
        <v>692</v>
      </c>
      <c r="J384" t="s">
        <v>693</v>
      </c>
      <c r="K384" t="s">
        <v>694</v>
      </c>
      <c r="L384">
        <v>1348</v>
      </c>
      <c r="N384">
        <v>1009</v>
      </c>
      <c r="O384" t="s">
        <v>228</v>
      </c>
      <c r="P384" t="s">
        <v>228</v>
      </c>
      <c r="Q384">
        <v>1000</v>
      </c>
      <c r="X384">
        <v>0.01</v>
      </c>
      <c r="Y384">
        <v>9853.14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0.01</v>
      </c>
      <c r="AH384">
        <v>2</v>
      </c>
      <c r="AI384">
        <v>78712365</v>
      </c>
      <c r="AJ384">
        <v>168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ROW(Source!A242)</f>
        <v>242</v>
      </c>
      <c r="B385">
        <v>78712393</v>
      </c>
      <c r="C385">
        <v>78712359</v>
      </c>
      <c r="D385">
        <v>75140456</v>
      </c>
      <c r="E385">
        <v>1</v>
      </c>
      <c r="F385">
        <v>1</v>
      </c>
      <c r="G385">
        <v>1077</v>
      </c>
      <c r="H385">
        <v>3</v>
      </c>
      <c r="I385" t="s">
        <v>695</v>
      </c>
      <c r="J385" t="s">
        <v>696</v>
      </c>
      <c r="K385" t="s">
        <v>697</v>
      </c>
      <c r="L385">
        <v>1348</v>
      </c>
      <c r="N385">
        <v>1009</v>
      </c>
      <c r="O385" t="s">
        <v>228</v>
      </c>
      <c r="P385" t="s">
        <v>228</v>
      </c>
      <c r="Q385">
        <v>1000</v>
      </c>
      <c r="X385">
        <v>2.5000000000000001E-4</v>
      </c>
      <c r="Y385">
        <v>16222.39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2.5000000000000001E-4</v>
      </c>
      <c r="AH385">
        <v>2</v>
      </c>
      <c r="AI385">
        <v>78712366</v>
      </c>
      <c r="AJ385">
        <v>169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ROW(Source!A242)</f>
        <v>242</v>
      </c>
      <c r="B386">
        <v>78712394</v>
      </c>
      <c r="C386">
        <v>78712359</v>
      </c>
      <c r="D386">
        <v>75140463</v>
      </c>
      <c r="E386">
        <v>1</v>
      </c>
      <c r="F386">
        <v>1</v>
      </c>
      <c r="G386">
        <v>1077</v>
      </c>
      <c r="H386">
        <v>3</v>
      </c>
      <c r="I386" t="s">
        <v>698</v>
      </c>
      <c r="J386" t="s">
        <v>699</v>
      </c>
      <c r="K386" t="s">
        <v>700</v>
      </c>
      <c r="L386">
        <v>1348</v>
      </c>
      <c r="N386">
        <v>1009</v>
      </c>
      <c r="O386" t="s">
        <v>228</v>
      </c>
      <c r="P386" t="s">
        <v>228</v>
      </c>
      <c r="Q386">
        <v>1000</v>
      </c>
      <c r="X386">
        <v>6.0000000000000002E-5</v>
      </c>
      <c r="Y386">
        <v>11242.42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6.0000000000000002E-5</v>
      </c>
      <c r="AH386">
        <v>2</v>
      </c>
      <c r="AI386">
        <v>78712367</v>
      </c>
      <c r="AJ386">
        <v>170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ROW(Source!A242)</f>
        <v>242</v>
      </c>
      <c r="B387">
        <v>78712395</v>
      </c>
      <c r="C387">
        <v>78712359</v>
      </c>
      <c r="D387">
        <v>75146974</v>
      </c>
      <c r="E387">
        <v>1</v>
      </c>
      <c r="F387">
        <v>1</v>
      </c>
      <c r="G387">
        <v>1077</v>
      </c>
      <c r="H387">
        <v>3</v>
      </c>
      <c r="I387" t="s">
        <v>701</v>
      </c>
      <c r="J387" t="s">
        <v>702</v>
      </c>
      <c r="K387" t="s">
        <v>703</v>
      </c>
      <c r="L387">
        <v>1346</v>
      </c>
      <c r="N387">
        <v>1009</v>
      </c>
      <c r="O387" t="s">
        <v>412</v>
      </c>
      <c r="P387" t="s">
        <v>412</v>
      </c>
      <c r="Q387">
        <v>1</v>
      </c>
      <c r="X387">
        <v>0.8</v>
      </c>
      <c r="Y387">
        <v>25.8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0.8</v>
      </c>
      <c r="AH387">
        <v>2</v>
      </c>
      <c r="AI387">
        <v>78712368</v>
      </c>
      <c r="AJ387">
        <v>171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ROW(Source!A242)</f>
        <v>242</v>
      </c>
      <c r="B388">
        <v>78712396</v>
      </c>
      <c r="C388">
        <v>78712359</v>
      </c>
      <c r="D388">
        <v>75140765</v>
      </c>
      <c r="E388">
        <v>1</v>
      </c>
      <c r="F388">
        <v>1</v>
      </c>
      <c r="G388">
        <v>1077</v>
      </c>
      <c r="H388">
        <v>3</v>
      </c>
      <c r="I388" t="s">
        <v>704</v>
      </c>
      <c r="J388" t="s">
        <v>705</v>
      </c>
      <c r="K388" t="s">
        <v>706</v>
      </c>
      <c r="L388">
        <v>1348</v>
      </c>
      <c r="N388">
        <v>1009</v>
      </c>
      <c r="O388" t="s">
        <v>228</v>
      </c>
      <c r="P388" t="s">
        <v>228</v>
      </c>
      <c r="Q388">
        <v>1000</v>
      </c>
      <c r="X388">
        <v>4.0000000000000003E-5</v>
      </c>
      <c r="Y388">
        <v>7982.5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4.0000000000000003E-5</v>
      </c>
      <c r="AH388">
        <v>2</v>
      </c>
      <c r="AI388">
        <v>78712369</v>
      </c>
      <c r="AJ388">
        <v>172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ROW(Source!A242)</f>
        <v>242</v>
      </c>
      <c r="B389">
        <v>78712397</v>
      </c>
      <c r="C389">
        <v>78712359</v>
      </c>
      <c r="D389">
        <v>75163663</v>
      </c>
      <c r="E389">
        <v>1</v>
      </c>
      <c r="F389">
        <v>1</v>
      </c>
      <c r="G389">
        <v>1077</v>
      </c>
      <c r="H389">
        <v>3</v>
      </c>
      <c r="I389" t="s">
        <v>707</v>
      </c>
      <c r="J389" t="s">
        <v>708</v>
      </c>
      <c r="K389" t="s">
        <v>709</v>
      </c>
      <c r="L389">
        <v>1356</v>
      </c>
      <c r="N389">
        <v>1010</v>
      </c>
      <c r="O389" t="s">
        <v>710</v>
      </c>
      <c r="P389" t="s">
        <v>710</v>
      </c>
      <c r="Q389">
        <v>1000</v>
      </c>
      <c r="X389">
        <v>4.1000000000000003E-3</v>
      </c>
      <c r="Y389">
        <v>226.68</v>
      </c>
      <c r="Z389">
        <v>0</v>
      </c>
      <c r="AA389">
        <v>0</v>
      </c>
      <c r="AB389">
        <v>0</v>
      </c>
      <c r="AC389">
        <v>0</v>
      </c>
      <c r="AD389">
        <v>1</v>
      </c>
      <c r="AE389">
        <v>0</v>
      </c>
      <c r="AF389" t="s">
        <v>3</v>
      </c>
      <c r="AG389">
        <v>4.1000000000000003E-3</v>
      </c>
      <c r="AH389">
        <v>2</v>
      </c>
      <c r="AI389">
        <v>78712370</v>
      </c>
      <c r="AJ389">
        <v>173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ROW(Source!A242)</f>
        <v>242</v>
      </c>
      <c r="B390">
        <v>78712398</v>
      </c>
      <c r="C390">
        <v>78712359</v>
      </c>
      <c r="D390">
        <v>75163324</v>
      </c>
      <c r="E390">
        <v>1</v>
      </c>
      <c r="F390">
        <v>1</v>
      </c>
      <c r="G390">
        <v>1077</v>
      </c>
      <c r="H390">
        <v>3</v>
      </c>
      <c r="I390" t="s">
        <v>711</v>
      </c>
      <c r="J390" t="s">
        <v>712</v>
      </c>
      <c r="K390" t="s">
        <v>713</v>
      </c>
      <c r="L390">
        <v>1301</v>
      </c>
      <c r="N390">
        <v>1003</v>
      </c>
      <c r="O390" t="s">
        <v>378</v>
      </c>
      <c r="P390" t="s">
        <v>378</v>
      </c>
      <c r="Q390">
        <v>1</v>
      </c>
      <c r="X390">
        <v>0.96</v>
      </c>
      <c r="Y390">
        <v>0.7</v>
      </c>
      <c r="Z390">
        <v>0</v>
      </c>
      <c r="AA390">
        <v>0</v>
      </c>
      <c r="AB390">
        <v>0</v>
      </c>
      <c r="AC390">
        <v>0</v>
      </c>
      <c r="AD390">
        <v>1</v>
      </c>
      <c r="AE390">
        <v>0</v>
      </c>
      <c r="AF390" t="s">
        <v>3</v>
      </c>
      <c r="AG390">
        <v>0.96</v>
      </c>
      <c r="AH390">
        <v>2</v>
      </c>
      <c r="AI390">
        <v>78712371</v>
      </c>
      <c r="AJ390">
        <v>174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ROW(Source!A242)</f>
        <v>242</v>
      </c>
      <c r="B391">
        <v>78712399</v>
      </c>
      <c r="C391">
        <v>78712359</v>
      </c>
      <c r="D391">
        <v>75163326</v>
      </c>
      <c r="E391">
        <v>1</v>
      </c>
      <c r="F391">
        <v>1</v>
      </c>
      <c r="G391">
        <v>1077</v>
      </c>
      <c r="H391">
        <v>3</v>
      </c>
      <c r="I391" t="s">
        <v>714</v>
      </c>
      <c r="J391" t="s">
        <v>715</v>
      </c>
      <c r="K391" t="s">
        <v>716</v>
      </c>
      <c r="L391">
        <v>1356</v>
      </c>
      <c r="N391">
        <v>1010</v>
      </c>
      <c r="O391" t="s">
        <v>710</v>
      </c>
      <c r="P391" t="s">
        <v>710</v>
      </c>
      <c r="Q391">
        <v>1000</v>
      </c>
      <c r="X391">
        <v>8.3199999999999993E-3</v>
      </c>
      <c r="Y391">
        <v>6.44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0</v>
      </c>
      <c r="AF391" t="s">
        <v>3</v>
      </c>
      <c r="AG391">
        <v>8.3199999999999993E-3</v>
      </c>
      <c r="AH391">
        <v>2</v>
      </c>
      <c r="AI391">
        <v>78712372</v>
      </c>
      <c r="AJ391">
        <v>175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ROW(Source!A242)</f>
        <v>242</v>
      </c>
      <c r="B392">
        <v>78712400</v>
      </c>
      <c r="C392">
        <v>78712359</v>
      </c>
      <c r="D392">
        <v>75115854</v>
      </c>
      <c r="E392">
        <v>1077</v>
      </c>
      <c r="F392">
        <v>1</v>
      </c>
      <c r="G392">
        <v>1077</v>
      </c>
      <c r="H392">
        <v>3</v>
      </c>
      <c r="I392" t="s">
        <v>810</v>
      </c>
      <c r="J392" t="s">
        <v>3</v>
      </c>
      <c r="K392" t="s">
        <v>811</v>
      </c>
      <c r="L392">
        <v>1303</v>
      </c>
      <c r="N392">
        <v>1003</v>
      </c>
      <c r="O392" t="s">
        <v>440</v>
      </c>
      <c r="P392" t="s">
        <v>440</v>
      </c>
      <c r="Q392">
        <v>1000</v>
      </c>
      <c r="X392">
        <v>0.10199999999999999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 t="s">
        <v>3</v>
      </c>
      <c r="AG392">
        <v>0.10199999999999999</v>
      </c>
      <c r="AH392">
        <v>3</v>
      </c>
      <c r="AI392">
        <v>-1</v>
      </c>
      <c r="AJ392" t="s">
        <v>3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ROW(Source!A244)</f>
        <v>244</v>
      </c>
      <c r="B393">
        <v>78712412</v>
      </c>
      <c r="C393">
        <v>78712402</v>
      </c>
      <c r="D393">
        <v>75094012</v>
      </c>
      <c r="E393">
        <v>1077</v>
      </c>
      <c r="F393">
        <v>1</v>
      </c>
      <c r="G393">
        <v>1077</v>
      </c>
      <c r="H393">
        <v>1</v>
      </c>
      <c r="I393" t="s">
        <v>621</v>
      </c>
      <c r="J393" t="s">
        <v>3</v>
      </c>
      <c r="K393" t="s">
        <v>622</v>
      </c>
      <c r="L393">
        <v>1191</v>
      </c>
      <c r="N393">
        <v>1013</v>
      </c>
      <c r="O393" t="s">
        <v>623</v>
      </c>
      <c r="P393" t="s">
        <v>623</v>
      </c>
      <c r="Q393">
        <v>1</v>
      </c>
      <c r="X393">
        <v>5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1</v>
      </c>
      <c r="AF393" t="s">
        <v>32</v>
      </c>
      <c r="AG393">
        <v>5.5</v>
      </c>
      <c r="AH393">
        <v>2</v>
      </c>
      <c r="AI393">
        <v>78712403</v>
      </c>
      <c r="AJ393">
        <v>176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ROW(Source!A244)</f>
        <v>244</v>
      </c>
      <c r="B394">
        <v>78712413</v>
      </c>
      <c r="C394">
        <v>78712402</v>
      </c>
      <c r="D394">
        <v>75171356</v>
      </c>
      <c r="E394">
        <v>1</v>
      </c>
      <c r="F394">
        <v>1</v>
      </c>
      <c r="G394">
        <v>1077</v>
      </c>
      <c r="H394">
        <v>2</v>
      </c>
      <c r="I394" t="s">
        <v>717</v>
      </c>
      <c r="J394" t="s">
        <v>718</v>
      </c>
      <c r="K394" t="s">
        <v>719</v>
      </c>
      <c r="L394">
        <v>1368</v>
      </c>
      <c r="N394">
        <v>1011</v>
      </c>
      <c r="O394" t="s">
        <v>627</v>
      </c>
      <c r="P394" t="s">
        <v>627</v>
      </c>
      <c r="Q394">
        <v>1</v>
      </c>
      <c r="X394">
        <v>0.6</v>
      </c>
      <c r="Y394">
        <v>0</v>
      </c>
      <c r="Z394">
        <v>0.12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32</v>
      </c>
      <c r="AG394">
        <v>0.66</v>
      </c>
      <c r="AH394">
        <v>2</v>
      </c>
      <c r="AI394">
        <v>78712404</v>
      </c>
      <c r="AJ394">
        <v>177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ROW(Source!A244)</f>
        <v>244</v>
      </c>
      <c r="B395">
        <v>78712414</v>
      </c>
      <c r="C395">
        <v>78712402</v>
      </c>
      <c r="D395">
        <v>75171515</v>
      </c>
      <c r="E395">
        <v>1</v>
      </c>
      <c r="F395">
        <v>1</v>
      </c>
      <c r="G395">
        <v>1077</v>
      </c>
      <c r="H395">
        <v>2</v>
      </c>
      <c r="I395" t="s">
        <v>665</v>
      </c>
      <c r="J395" t="s">
        <v>666</v>
      </c>
      <c r="K395" t="s">
        <v>667</v>
      </c>
      <c r="L395">
        <v>1368</v>
      </c>
      <c r="N395">
        <v>1011</v>
      </c>
      <c r="O395" t="s">
        <v>627</v>
      </c>
      <c r="P395" t="s">
        <v>627</v>
      </c>
      <c r="Q395">
        <v>1</v>
      </c>
      <c r="X395">
        <v>0.01</v>
      </c>
      <c r="Y395">
        <v>0</v>
      </c>
      <c r="Z395">
        <v>83.1</v>
      </c>
      <c r="AA395">
        <v>12.62</v>
      </c>
      <c r="AB395">
        <v>0</v>
      </c>
      <c r="AC395">
        <v>0</v>
      </c>
      <c r="AD395">
        <v>1</v>
      </c>
      <c r="AE395">
        <v>0</v>
      </c>
      <c r="AF395" t="s">
        <v>32</v>
      </c>
      <c r="AG395">
        <v>1.0999999999999999E-2</v>
      </c>
      <c r="AH395">
        <v>2</v>
      </c>
      <c r="AI395">
        <v>78712405</v>
      </c>
      <c r="AJ395">
        <v>178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ROW(Source!A244)</f>
        <v>244</v>
      </c>
      <c r="B396">
        <v>78712415</v>
      </c>
      <c r="C396">
        <v>78712402</v>
      </c>
      <c r="D396">
        <v>75142011</v>
      </c>
      <c r="E396">
        <v>1</v>
      </c>
      <c r="F396">
        <v>1</v>
      </c>
      <c r="G396">
        <v>1077</v>
      </c>
      <c r="H396">
        <v>3</v>
      </c>
      <c r="I396" t="s">
        <v>720</v>
      </c>
      <c r="J396" t="s">
        <v>721</v>
      </c>
      <c r="K396" t="s">
        <v>722</v>
      </c>
      <c r="L396">
        <v>1346</v>
      </c>
      <c r="N396">
        <v>1009</v>
      </c>
      <c r="O396" t="s">
        <v>412</v>
      </c>
      <c r="P396" t="s">
        <v>412</v>
      </c>
      <c r="Q396">
        <v>1</v>
      </c>
      <c r="X396">
        <v>1.8815</v>
      </c>
      <c r="Y396">
        <v>6.27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0</v>
      </c>
      <c r="AF396" t="s">
        <v>469</v>
      </c>
      <c r="AG396">
        <v>1.8815</v>
      </c>
      <c r="AH396">
        <v>2</v>
      </c>
      <c r="AI396">
        <v>78712406</v>
      </c>
      <c r="AJ396">
        <v>179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ROW(Source!A244)</f>
        <v>244</v>
      </c>
      <c r="B397">
        <v>78712416</v>
      </c>
      <c r="C397">
        <v>78712402</v>
      </c>
      <c r="D397">
        <v>75120903</v>
      </c>
      <c r="E397">
        <v>1077</v>
      </c>
      <c r="F397">
        <v>1</v>
      </c>
      <c r="G397">
        <v>1077</v>
      </c>
      <c r="H397">
        <v>3</v>
      </c>
      <c r="I397" t="s">
        <v>812</v>
      </c>
      <c r="J397" t="s">
        <v>3</v>
      </c>
      <c r="K397" t="s">
        <v>813</v>
      </c>
      <c r="L397">
        <v>1391</v>
      </c>
      <c r="N397">
        <v>1013</v>
      </c>
      <c r="O397" t="s">
        <v>456</v>
      </c>
      <c r="P397" t="s">
        <v>456</v>
      </c>
      <c r="Q397">
        <v>1</v>
      </c>
      <c r="X397">
        <v>1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 t="s">
        <v>469</v>
      </c>
      <c r="AG397">
        <v>1</v>
      </c>
      <c r="AH397">
        <v>3</v>
      </c>
      <c r="AI397">
        <v>-1</v>
      </c>
      <c r="AJ397" t="s">
        <v>3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ROW(Source!A245)</f>
        <v>245</v>
      </c>
      <c r="B398">
        <v>78712427</v>
      </c>
      <c r="C398">
        <v>78712417</v>
      </c>
      <c r="D398">
        <v>75094012</v>
      </c>
      <c r="E398">
        <v>1077</v>
      </c>
      <c r="F398">
        <v>1</v>
      </c>
      <c r="G398">
        <v>1077</v>
      </c>
      <c r="H398">
        <v>1</v>
      </c>
      <c r="I398" t="s">
        <v>621</v>
      </c>
      <c r="J398" t="s">
        <v>3</v>
      </c>
      <c r="K398" t="s">
        <v>622</v>
      </c>
      <c r="L398">
        <v>1191</v>
      </c>
      <c r="N398">
        <v>1013</v>
      </c>
      <c r="O398" t="s">
        <v>623</v>
      </c>
      <c r="P398" t="s">
        <v>623</v>
      </c>
      <c r="Q398">
        <v>1</v>
      </c>
      <c r="X398">
        <v>5</v>
      </c>
      <c r="Y398">
        <v>0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1</v>
      </c>
      <c r="AF398" t="s">
        <v>32</v>
      </c>
      <c r="AG398">
        <v>5.5</v>
      </c>
      <c r="AH398">
        <v>2</v>
      </c>
      <c r="AI398">
        <v>78712418</v>
      </c>
      <c r="AJ398">
        <v>180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ROW(Source!A245)</f>
        <v>245</v>
      </c>
      <c r="B399">
        <v>78712428</v>
      </c>
      <c r="C399">
        <v>78712417</v>
      </c>
      <c r="D399">
        <v>75171356</v>
      </c>
      <c r="E399">
        <v>1</v>
      </c>
      <c r="F399">
        <v>1</v>
      </c>
      <c r="G399">
        <v>1077</v>
      </c>
      <c r="H399">
        <v>2</v>
      </c>
      <c r="I399" t="s">
        <v>717</v>
      </c>
      <c r="J399" t="s">
        <v>718</v>
      </c>
      <c r="K399" t="s">
        <v>719</v>
      </c>
      <c r="L399">
        <v>1368</v>
      </c>
      <c r="N399">
        <v>1011</v>
      </c>
      <c r="O399" t="s">
        <v>627</v>
      </c>
      <c r="P399" t="s">
        <v>627</v>
      </c>
      <c r="Q399">
        <v>1</v>
      </c>
      <c r="X399">
        <v>0.6</v>
      </c>
      <c r="Y399">
        <v>0</v>
      </c>
      <c r="Z399">
        <v>0.12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32</v>
      </c>
      <c r="AG399">
        <v>0.66</v>
      </c>
      <c r="AH399">
        <v>2</v>
      </c>
      <c r="AI399">
        <v>78712419</v>
      </c>
      <c r="AJ399">
        <v>181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ROW(Source!A245)</f>
        <v>245</v>
      </c>
      <c r="B400">
        <v>78712429</v>
      </c>
      <c r="C400">
        <v>78712417</v>
      </c>
      <c r="D400">
        <v>75171515</v>
      </c>
      <c r="E400">
        <v>1</v>
      </c>
      <c r="F400">
        <v>1</v>
      </c>
      <c r="G400">
        <v>1077</v>
      </c>
      <c r="H400">
        <v>2</v>
      </c>
      <c r="I400" t="s">
        <v>665</v>
      </c>
      <c r="J400" t="s">
        <v>666</v>
      </c>
      <c r="K400" t="s">
        <v>667</v>
      </c>
      <c r="L400">
        <v>1368</v>
      </c>
      <c r="N400">
        <v>1011</v>
      </c>
      <c r="O400" t="s">
        <v>627</v>
      </c>
      <c r="P400" t="s">
        <v>627</v>
      </c>
      <c r="Q400">
        <v>1</v>
      </c>
      <c r="X400">
        <v>0.01</v>
      </c>
      <c r="Y400">
        <v>0</v>
      </c>
      <c r="Z400">
        <v>83.1</v>
      </c>
      <c r="AA400">
        <v>12.62</v>
      </c>
      <c r="AB400">
        <v>0</v>
      </c>
      <c r="AC400">
        <v>0</v>
      </c>
      <c r="AD400">
        <v>1</v>
      </c>
      <c r="AE400">
        <v>0</v>
      </c>
      <c r="AF400" t="s">
        <v>32</v>
      </c>
      <c r="AG400">
        <v>1.0999999999999999E-2</v>
      </c>
      <c r="AH400">
        <v>2</v>
      </c>
      <c r="AI400">
        <v>78712420</v>
      </c>
      <c r="AJ400">
        <v>182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ROW(Source!A245)</f>
        <v>245</v>
      </c>
      <c r="B401">
        <v>78712430</v>
      </c>
      <c r="C401">
        <v>78712417</v>
      </c>
      <c r="D401">
        <v>75142011</v>
      </c>
      <c r="E401">
        <v>1</v>
      </c>
      <c r="F401">
        <v>1</v>
      </c>
      <c r="G401">
        <v>1077</v>
      </c>
      <c r="H401">
        <v>3</v>
      </c>
      <c r="I401" t="s">
        <v>720</v>
      </c>
      <c r="J401" t="s">
        <v>721</v>
      </c>
      <c r="K401" t="s">
        <v>722</v>
      </c>
      <c r="L401">
        <v>1346</v>
      </c>
      <c r="N401">
        <v>1009</v>
      </c>
      <c r="O401" t="s">
        <v>412</v>
      </c>
      <c r="P401" t="s">
        <v>412</v>
      </c>
      <c r="Q401">
        <v>1</v>
      </c>
      <c r="X401">
        <v>1.8815</v>
      </c>
      <c r="Y401">
        <v>6.27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0</v>
      </c>
      <c r="AF401" t="s">
        <v>3</v>
      </c>
      <c r="AG401">
        <v>1.8815</v>
      </c>
      <c r="AH401">
        <v>2</v>
      </c>
      <c r="AI401">
        <v>78712421</v>
      </c>
      <c r="AJ401">
        <v>183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ROW(Source!A245)</f>
        <v>245</v>
      </c>
      <c r="B402">
        <v>78712431</v>
      </c>
      <c r="C402">
        <v>78712417</v>
      </c>
      <c r="D402">
        <v>75120903</v>
      </c>
      <c r="E402">
        <v>1077</v>
      </c>
      <c r="F402">
        <v>1</v>
      </c>
      <c r="G402">
        <v>1077</v>
      </c>
      <c r="H402">
        <v>3</v>
      </c>
      <c r="I402" t="s">
        <v>812</v>
      </c>
      <c r="J402" t="s">
        <v>3</v>
      </c>
      <c r="K402" t="s">
        <v>813</v>
      </c>
      <c r="L402">
        <v>1391</v>
      </c>
      <c r="N402">
        <v>1013</v>
      </c>
      <c r="O402" t="s">
        <v>456</v>
      </c>
      <c r="P402" t="s">
        <v>456</v>
      </c>
      <c r="Q402">
        <v>1</v>
      </c>
      <c r="X402">
        <v>1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 t="s">
        <v>3</v>
      </c>
      <c r="AG402">
        <v>1</v>
      </c>
      <c r="AH402">
        <v>3</v>
      </c>
      <c r="AI402">
        <v>-1</v>
      </c>
      <c r="AJ402" t="s">
        <v>3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ROW(Source!A247)</f>
        <v>247</v>
      </c>
      <c r="B403">
        <v>78712443</v>
      </c>
      <c r="C403">
        <v>78712433</v>
      </c>
      <c r="D403">
        <v>75094012</v>
      </c>
      <c r="E403">
        <v>1077</v>
      </c>
      <c r="F403">
        <v>1</v>
      </c>
      <c r="G403">
        <v>1077</v>
      </c>
      <c r="H403">
        <v>1</v>
      </c>
      <c r="I403" t="s">
        <v>621</v>
      </c>
      <c r="J403" t="s">
        <v>3</v>
      </c>
      <c r="K403" t="s">
        <v>622</v>
      </c>
      <c r="L403">
        <v>1191</v>
      </c>
      <c r="N403">
        <v>1013</v>
      </c>
      <c r="O403" t="s">
        <v>623</v>
      </c>
      <c r="P403" t="s">
        <v>623</v>
      </c>
      <c r="Q403">
        <v>1</v>
      </c>
      <c r="X403">
        <v>14.95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1</v>
      </c>
      <c r="AF403" t="s">
        <v>32</v>
      </c>
      <c r="AG403">
        <v>16.445</v>
      </c>
      <c r="AH403">
        <v>2</v>
      </c>
      <c r="AI403">
        <v>78712434</v>
      </c>
      <c r="AJ403">
        <v>184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ROW(Source!A247)</f>
        <v>247</v>
      </c>
      <c r="B404">
        <v>78712444</v>
      </c>
      <c r="C404">
        <v>78712433</v>
      </c>
      <c r="D404">
        <v>75171356</v>
      </c>
      <c r="E404">
        <v>1</v>
      </c>
      <c r="F404">
        <v>1</v>
      </c>
      <c r="G404">
        <v>1077</v>
      </c>
      <c r="H404">
        <v>2</v>
      </c>
      <c r="I404" t="s">
        <v>717</v>
      </c>
      <c r="J404" t="s">
        <v>718</v>
      </c>
      <c r="K404" t="s">
        <v>719</v>
      </c>
      <c r="L404">
        <v>1368</v>
      </c>
      <c r="N404">
        <v>1011</v>
      </c>
      <c r="O404" t="s">
        <v>627</v>
      </c>
      <c r="P404" t="s">
        <v>627</v>
      </c>
      <c r="Q404">
        <v>1</v>
      </c>
      <c r="X404">
        <v>1.4</v>
      </c>
      <c r="Y404">
        <v>0</v>
      </c>
      <c r="Z404">
        <v>0.12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32</v>
      </c>
      <c r="AG404">
        <v>1.54</v>
      </c>
      <c r="AH404">
        <v>2</v>
      </c>
      <c r="AI404">
        <v>78712435</v>
      </c>
      <c r="AJ404">
        <v>185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ROW(Source!A247)</f>
        <v>247</v>
      </c>
      <c r="B405">
        <v>78712445</v>
      </c>
      <c r="C405">
        <v>78712433</v>
      </c>
      <c r="D405">
        <v>75171515</v>
      </c>
      <c r="E405">
        <v>1</v>
      </c>
      <c r="F405">
        <v>1</v>
      </c>
      <c r="G405">
        <v>1077</v>
      </c>
      <c r="H405">
        <v>2</v>
      </c>
      <c r="I405" t="s">
        <v>665</v>
      </c>
      <c r="J405" t="s">
        <v>666</v>
      </c>
      <c r="K405" t="s">
        <v>667</v>
      </c>
      <c r="L405">
        <v>1368</v>
      </c>
      <c r="N405">
        <v>1011</v>
      </c>
      <c r="O405" t="s">
        <v>627</v>
      </c>
      <c r="P405" t="s">
        <v>627</v>
      </c>
      <c r="Q405">
        <v>1</v>
      </c>
      <c r="X405">
        <v>0.02</v>
      </c>
      <c r="Y405">
        <v>0</v>
      </c>
      <c r="Z405">
        <v>83.1</v>
      </c>
      <c r="AA405">
        <v>12.62</v>
      </c>
      <c r="AB405">
        <v>0</v>
      </c>
      <c r="AC405">
        <v>0</v>
      </c>
      <c r="AD405">
        <v>1</v>
      </c>
      <c r="AE405">
        <v>0</v>
      </c>
      <c r="AF405" t="s">
        <v>32</v>
      </c>
      <c r="AG405">
        <v>2.1999999999999999E-2</v>
      </c>
      <c r="AH405">
        <v>2</v>
      </c>
      <c r="AI405">
        <v>78712436</v>
      </c>
      <c r="AJ405">
        <v>186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ROW(Source!A247)</f>
        <v>247</v>
      </c>
      <c r="B406">
        <v>78712446</v>
      </c>
      <c r="C406">
        <v>78712433</v>
      </c>
      <c r="D406">
        <v>75142011</v>
      </c>
      <c r="E406">
        <v>1</v>
      </c>
      <c r="F406">
        <v>1</v>
      </c>
      <c r="G406">
        <v>1077</v>
      </c>
      <c r="H406">
        <v>3</v>
      </c>
      <c r="I406" t="s">
        <v>720</v>
      </c>
      <c r="J406" t="s">
        <v>721</v>
      </c>
      <c r="K406" t="s">
        <v>722</v>
      </c>
      <c r="L406">
        <v>1346</v>
      </c>
      <c r="N406">
        <v>1009</v>
      </c>
      <c r="O406" t="s">
        <v>412</v>
      </c>
      <c r="P406" t="s">
        <v>412</v>
      </c>
      <c r="Q406">
        <v>1</v>
      </c>
      <c r="X406">
        <v>4.3902999999999999</v>
      </c>
      <c r="Y406">
        <v>6.27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0</v>
      </c>
      <c r="AF406" t="s">
        <v>469</v>
      </c>
      <c r="AG406">
        <v>4.3902999999999999</v>
      </c>
      <c r="AH406">
        <v>2</v>
      </c>
      <c r="AI406">
        <v>78712437</v>
      </c>
      <c r="AJ406">
        <v>187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ROW(Source!A247)</f>
        <v>247</v>
      </c>
      <c r="B407">
        <v>78712447</v>
      </c>
      <c r="C407">
        <v>78712433</v>
      </c>
      <c r="D407">
        <v>75120903</v>
      </c>
      <c r="E407">
        <v>1077</v>
      </c>
      <c r="F407">
        <v>1</v>
      </c>
      <c r="G407">
        <v>1077</v>
      </c>
      <c r="H407">
        <v>3</v>
      </c>
      <c r="I407" t="s">
        <v>812</v>
      </c>
      <c r="J407" t="s">
        <v>3</v>
      </c>
      <c r="K407" t="s">
        <v>814</v>
      </c>
      <c r="L407">
        <v>1391</v>
      </c>
      <c r="N407">
        <v>1013</v>
      </c>
      <c r="O407" t="s">
        <v>456</v>
      </c>
      <c r="P407" t="s">
        <v>456</v>
      </c>
      <c r="Q407">
        <v>1</v>
      </c>
      <c r="X407">
        <v>1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 t="s">
        <v>469</v>
      </c>
      <c r="AG407">
        <v>1</v>
      </c>
      <c r="AH407">
        <v>3</v>
      </c>
      <c r="AI407">
        <v>-1</v>
      </c>
      <c r="AJ407" t="s">
        <v>3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ROW(Source!A248)</f>
        <v>248</v>
      </c>
      <c r="B408">
        <v>78712458</v>
      </c>
      <c r="C408">
        <v>78712448</v>
      </c>
      <c r="D408">
        <v>75094012</v>
      </c>
      <c r="E408">
        <v>1077</v>
      </c>
      <c r="F408">
        <v>1</v>
      </c>
      <c r="G408">
        <v>1077</v>
      </c>
      <c r="H408">
        <v>1</v>
      </c>
      <c r="I408" t="s">
        <v>621</v>
      </c>
      <c r="J408" t="s">
        <v>3</v>
      </c>
      <c r="K408" t="s">
        <v>622</v>
      </c>
      <c r="L408">
        <v>1191</v>
      </c>
      <c r="N408">
        <v>1013</v>
      </c>
      <c r="O408" t="s">
        <v>623</v>
      </c>
      <c r="P408" t="s">
        <v>623</v>
      </c>
      <c r="Q408">
        <v>1</v>
      </c>
      <c r="X408">
        <v>14.95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1</v>
      </c>
      <c r="AF408" t="s">
        <v>32</v>
      </c>
      <c r="AG408">
        <v>16.445</v>
      </c>
      <c r="AH408">
        <v>2</v>
      </c>
      <c r="AI408">
        <v>78712449</v>
      </c>
      <c r="AJ408">
        <v>188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ROW(Source!A248)</f>
        <v>248</v>
      </c>
      <c r="B409">
        <v>78712459</v>
      </c>
      <c r="C409">
        <v>78712448</v>
      </c>
      <c r="D409">
        <v>75171356</v>
      </c>
      <c r="E409">
        <v>1</v>
      </c>
      <c r="F409">
        <v>1</v>
      </c>
      <c r="G409">
        <v>1077</v>
      </c>
      <c r="H409">
        <v>2</v>
      </c>
      <c r="I409" t="s">
        <v>717</v>
      </c>
      <c r="J409" t="s">
        <v>718</v>
      </c>
      <c r="K409" t="s">
        <v>719</v>
      </c>
      <c r="L409">
        <v>1368</v>
      </c>
      <c r="N409">
        <v>1011</v>
      </c>
      <c r="O409" t="s">
        <v>627</v>
      </c>
      <c r="P409" t="s">
        <v>627</v>
      </c>
      <c r="Q409">
        <v>1</v>
      </c>
      <c r="X409">
        <v>1.4</v>
      </c>
      <c r="Y409">
        <v>0</v>
      </c>
      <c r="Z409">
        <v>0.12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32</v>
      </c>
      <c r="AG409">
        <v>1.54</v>
      </c>
      <c r="AH409">
        <v>2</v>
      </c>
      <c r="AI409">
        <v>78712450</v>
      </c>
      <c r="AJ409">
        <v>189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ROW(Source!A248)</f>
        <v>248</v>
      </c>
      <c r="B410">
        <v>78712460</v>
      </c>
      <c r="C410">
        <v>78712448</v>
      </c>
      <c r="D410">
        <v>75171515</v>
      </c>
      <c r="E410">
        <v>1</v>
      </c>
      <c r="F410">
        <v>1</v>
      </c>
      <c r="G410">
        <v>1077</v>
      </c>
      <c r="H410">
        <v>2</v>
      </c>
      <c r="I410" t="s">
        <v>665</v>
      </c>
      <c r="J410" t="s">
        <v>666</v>
      </c>
      <c r="K410" t="s">
        <v>667</v>
      </c>
      <c r="L410">
        <v>1368</v>
      </c>
      <c r="N410">
        <v>1011</v>
      </c>
      <c r="O410" t="s">
        <v>627</v>
      </c>
      <c r="P410" t="s">
        <v>627</v>
      </c>
      <c r="Q410">
        <v>1</v>
      </c>
      <c r="X410">
        <v>0.02</v>
      </c>
      <c r="Y410">
        <v>0</v>
      </c>
      <c r="Z410">
        <v>83.1</v>
      </c>
      <c r="AA410">
        <v>12.62</v>
      </c>
      <c r="AB410">
        <v>0</v>
      </c>
      <c r="AC410">
        <v>0</v>
      </c>
      <c r="AD410">
        <v>1</v>
      </c>
      <c r="AE410">
        <v>0</v>
      </c>
      <c r="AF410" t="s">
        <v>32</v>
      </c>
      <c r="AG410">
        <v>2.1999999999999999E-2</v>
      </c>
      <c r="AH410">
        <v>2</v>
      </c>
      <c r="AI410">
        <v>78712451</v>
      </c>
      <c r="AJ410">
        <v>190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ROW(Source!A248)</f>
        <v>248</v>
      </c>
      <c r="B411">
        <v>78712461</v>
      </c>
      <c r="C411">
        <v>78712448</v>
      </c>
      <c r="D411">
        <v>75142011</v>
      </c>
      <c r="E411">
        <v>1</v>
      </c>
      <c r="F411">
        <v>1</v>
      </c>
      <c r="G411">
        <v>1077</v>
      </c>
      <c r="H411">
        <v>3</v>
      </c>
      <c r="I411" t="s">
        <v>720</v>
      </c>
      <c r="J411" t="s">
        <v>721</v>
      </c>
      <c r="K411" t="s">
        <v>722</v>
      </c>
      <c r="L411">
        <v>1346</v>
      </c>
      <c r="N411">
        <v>1009</v>
      </c>
      <c r="O411" t="s">
        <v>412</v>
      </c>
      <c r="P411" t="s">
        <v>412</v>
      </c>
      <c r="Q411">
        <v>1</v>
      </c>
      <c r="X411">
        <v>4.3902999999999999</v>
      </c>
      <c r="Y411">
        <v>6.27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0</v>
      </c>
      <c r="AF411" t="s">
        <v>3</v>
      </c>
      <c r="AG411">
        <v>4.3902999999999999</v>
      </c>
      <c r="AH411">
        <v>2</v>
      </c>
      <c r="AI411">
        <v>78712452</v>
      </c>
      <c r="AJ411">
        <v>191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ROW(Source!A248)</f>
        <v>248</v>
      </c>
      <c r="B412">
        <v>78712462</v>
      </c>
      <c r="C412">
        <v>78712448</v>
      </c>
      <c r="D412">
        <v>75120903</v>
      </c>
      <c r="E412">
        <v>1077</v>
      </c>
      <c r="F412">
        <v>1</v>
      </c>
      <c r="G412">
        <v>1077</v>
      </c>
      <c r="H412">
        <v>3</v>
      </c>
      <c r="I412" t="s">
        <v>812</v>
      </c>
      <c r="J412" t="s">
        <v>3</v>
      </c>
      <c r="K412" t="s">
        <v>814</v>
      </c>
      <c r="L412">
        <v>1391</v>
      </c>
      <c r="N412">
        <v>1013</v>
      </c>
      <c r="O412" t="s">
        <v>456</v>
      </c>
      <c r="P412" t="s">
        <v>456</v>
      </c>
      <c r="Q412">
        <v>1</v>
      </c>
      <c r="X412">
        <v>1</v>
      </c>
      <c r="Y412">
        <v>0</v>
      </c>
      <c r="Z412">
        <v>0</v>
      </c>
      <c r="AA412">
        <v>0</v>
      </c>
      <c r="AB412">
        <v>0</v>
      </c>
      <c r="AC412">
        <v>0</v>
      </c>
      <c r="AD412">
        <v>0</v>
      </c>
      <c r="AE412">
        <v>0</v>
      </c>
      <c r="AF412" t="s">
        <v>3</v>
      </c>
      <c r="AG412">
        <v>1</v>
      </c>
      <c r="AH412">
        <v>3</v>
      </c>
      <c r="AI412">
        <v>-1</v>
      </c>
      <c r="AJ412" t="s">
        <v>3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ROW(Source!A250)</f>
        <v>250</v>
      </c>
      <c r="B413">
        <v>78712492</v>
      </c>
      <c r="C413">
        <v>78712464</v>
      </c>
      <c r="D413">
        <v>75094012</v>
      </c>
      <c r="E413">
        <v>1077</v>
      </c>
      <c r="F413">
        <v>1</v>
      </c>
      <c r="G413">
        <v>1077</v>
      </c>
      <c r="H413">
        <v>1</v>
      </c>
      <c r="I413" t="s">
        <v>621</v>
      </c>
      <c r="J413" t="s">
        <v>3</v>
      </c>
      <c r="K413" t="s">
        <v>622</v>
      </c>
      <c r="L413">
        <v>1191</v>
      </c>
      <c r="N413">
        <v>1013</v>
      </c>
      <c r="O413" t="s">
        <v>623</v>
      </c>
      <c r="P413" t="s">
        <v>623</v>
      </c>
      <c r="Q413">
        <v>1</v>
      </c>
      <c r="X413">
        <v>11.8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1</v>
      </c>
      <c r="AE413">
        <v>1</v>
      </c>
      <c r="AF413" t="s">
        <v>32</v>
      </c>
      <c r="AG413">
        <v>12.98</v>
      </c>
      <c r="AH413">
        <v>2</v>
      </c>
      <c r="AI413">
        <v>78712465</v>
      </c>
      <c r="AJ413">
        <v>192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ROW(Source!A250)</f>
        <v>250</v>
      </c>
      <c r="B414">
        <v>78712493</v>
      </c>
      <c r="C414">
        <v>78712464</v>
      </c>
      <c r="D414">
        <v>75171515</v>
      </c>
      <c r="E414">
        <v>1</v>
      </c>
      <c r="F414">
        <v>1</v>
      </c>
      <c r="G414">
        <v>1077</v>
      </c>
      <c r="H414">
        <v>2</v>
      </c>
      <c r="I414" t="s">
        <v>665</v>
      </c>
      <c r="J414" t="s">
        <v>666</v>
      </c>
      <c r="K414" t="s">
        <v>667</v>
      </c>
      <c r="L414">
        <v>1368</v>
      </c>
      <c r="N414">
        <v>1011</v>
      </c>
      <c r="O414" t="s">
        <v>627</v>
      </c>
      <c r="P414" t="s">
        <v>627</v>
      </c>
      <c r="Q414">
        <v>1</v>
      </c>
      <c r="X414">
        <v>0.35</v>
      </c>
      <c r="Y414">
        <v>0</v>
      </c>
      <c r="Z414">
        <v>83.1</v>
      </c>
      <c r="AA414">
        <v>12.62</v>
      </c>
      <c r="AB414">
        <v>0</v>
      </c>
      <c r="AC414">
        <v>0</v>
      </c>
      <c r="AD414">
        <v>1</v>
      </c>
      <c r="AE414">
        <v>0</v>
      </c>
      <c r="AF414" t="s">
        <v>32</v>
      </c>
      <c r="AG414">
        <v>0.38500000000000001</v>
      </c>
      <c r="AH414">
        <v>2</v>
      </c>
      <c r="AI414">
        <v>78712466</v>
      </c>
      <c r="AJ414">
        <v>193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ROW(Source!A250)</f>
        <v>250</v>
      </c>
      <c r="B415">
        <v>78712494</v>
      </c>
      <c r="C415">
        <v>78712464</v>
      </c>
      <c r="D415">
        <v>75170841</v>
      </c>
      <c r="E415">
        <v>1</v>
      </c>
      <c r="F415">
        <v>1</v>
      </c>
      <c r="G415">
        <v>1077</v>
      </c>
      <c r="H415">
        <v>2</v>
      </c>
      <c r="I415" t="s">
        <v>683</v>
      </c>
      <c r="J415" t="s">
        <v>684</v>
      </c>
      <c r="K415" t="s">
        <v>685</v>
      </c>
      <c r="L415">
        <v>1368</v>
      </c>
      <c r="N415">
        <v>1011</v>
      </c>
      <c r="O415" t="s">
        <v>627</v>
      </c>
      <c r="P415" t="s">
        <v>627</v>
      </c>
      <c r="Q415">
        <v>1</v>
      </c>
      <c r="X415">
        <v>2.77</v>
      </c>
      <c r="Y415">
        <v>0</v>
      </c>
      <c r="Z415">
        <v>2.27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32</v>
      </c>
      <c r="AG415">
        <v>3.0470000000000002</v>
      </c>
      <c r="AH415">
        <v>2</v>
      </c>
      <c r="AI415">
        <v>78712467</v>
      </c>
      <c r="AJ415">
        <v>194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ROW(Source!A250)</f>
        <v>250</v>
      </c>
      <c r="B416">
        <v>78712495</v>
      </c>
      <c r="C416">
        <v>78712464</v>
      </c>
      <c r="D416">
        <v>75170851</v>
      </c>
      <c r="E416">
        <v>1</v>
      </c>
      <c r="F416">
        <v>1</v>
      </c>
      <c r="G416">
        <v>1077</v>
      </c>
      <c r="H416">
        <v>2</v>
      </c>
      <c r="I416" t="s">
        <v>686</v>
      </c>
      <c r="J416" t="s">
        <v>687</v>
      </c>
      <c r="K416" t="s">
        <v>688</v>
      </c>
      <c r="L416">
        <v>1368</v>
      </c>
      <c r="N416">
        <v>1011</v>
      </c>
      <c r="O416" t="s">
        <v>627</v>
      </c>
      <c r="P416" t="s">
        <v>627</v>
      </c>
      <c r="Q416">
        <v>1</v>
      </c>
      <c r="X416">
        <v>2.77</v>
      </c>
      <c r="Y416">
        <v>0</v>
      </c>
      <c r="Z416">
        <v>0.73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32</v>
      </c>
      <c r="AG416">
        <v>3.0470000000000002</v>
      </c>
      <c r="AH416">
        <v>2</v>
      </c>
      <c r="AI416">
        <v>78712468</v>
      </c>
      <c r="AJ416">
        <v>195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ROW(Source!A250)</f>
        <v>250</v>
      </c>
      <c r="B417">
        <v>78712496</v>
      </c>
      <c r="C417">
        <v>78712464</v>
      </c>
      <c r="D417">
        <v>75140857</v>
      </c>
      <c r="E417">
        <v>1</v>
      </c>
      <c r="F417">
        <v>1</v>
      </c>
      <c r="G417">
        <v>1077</v>
      </c>
      <c r="H417">
        <v>3</v>
      </c>
      <c r="I417" t="s">
        <v>689</v>
      </c>
      <c r="J417" t="s">
        <v>690</v>
      </c>
      <c r="K417" t="s">
        <v>691</v>
      </c>
      <c r="L417">
        <v>1348</v>
      </c>
      <c r="N417">
        <v>1009</v>
      </c>
      <c r="O417" t="s">
        <v>228</v>
      </c>
      <c r="P417" t="s">
        <v>228</v>
      </c>
      <c r="Q417">
        <v>1000</v>
      </c>
      <c r="X417">
        <v>1E-3</v>
      </c>
      <c r="Y417">
        <v>7254.88</v>
      </c>
      <c r="Z417">
        <v>0</v>
      </c>
      <c r="AA417">
        <v>0</v>
      </c>
      <c r="AB417">
        <v>0</v>
      </c>
      <c r="AC417">
        <v>0</v>
      </c>
      <c r="AD417">
        <v>1</v>
      </c>
      <c r="AE417">
        <v>0</v>
      </c>
      <c r="AF417" t="s">
        <v>469</v>
      </c>
      <c r="AG417">
        <v>1E-3</v>
      </c>
      <c r="AH417">
        <v>2</v>
      </c>
      <c r="AI417">
        <v>78712469</v>
      </c>
      <c r="AJ417">
        <v>196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ROW(Source!A250)</f>
        <v>250</v>
      </c>
      <c r="B418">
        <v>78712497</v>
      </c>
      <c r="C418">
        <v>78712464</v>
      </c>
      <c r="D418">
        <v>75140874</v>
      </c>
      <c r="E418">
        <v>1</v>
      </c>
      <c r="F418">
        <v>1</v>
      </c>
      <c r="G418">
        <v>1077</v>
      </c>
      <c r="H418">
        <v>3</v>
      </c>
      <c r="I418" t="s">
        <v>692</v>
      </c>
      <c r="J418" t="s">
        <v>693</v>
      </c>
      <c r="K418" t="s">
        <v>694</v>
      </c>
      <c r="L418">
        <v>1348</v>
      </c>
      <c r="N418">
        <v>1009</v>
      </c>
      <c r="O418" t="s">
        <v>228</v>
      </c>
      <c r="P418" t="s">
        <v>228</v>
      </c>
      <c r="Q418">
        <v>1000</v>
      </c>
      <c r="X418">
        <v>0.01</v>
      </c>
      <c r="Y418">
        <v>9853.14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0</v>
      </c>
      <c r="AF418" t="s">
        <v>469</v>
      </c>
      <c r="AG418">
        <v>0.01</v>
      </c>
      <c r="AH418">
        <v>2</v>
      </c>
      <c r="AI418">
        <v>78712470</v>
      </c>
      <c r="AJ418">
        <v>197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ROW(Source!A250)</f>
        <v>250</v>
      </c>
      <c r="B419">
        <v>78712498</v>
      </c>
      <c r="C419">
        <v>78712464</v>
      </c>
      <c r="D419">
        <v>75140456</v>
      </c>
      <c r="E419">
        <v>1</v>
      </c>
      <c r="F419">
        <v>1</v>
      </c>
      <c r="G419">
        <v>1077</v>
      </c>
      <c r="H419">
        <v>3</v>
      </c>
      <c r="I419" t="s">
        <v>695</v>
      </c>
      <c r="J419" t="s">
        <v>696</v>
      </c>
      <c r="K419" t="s">
        <v>697</v>
      </c>
      <c r="L419">
        <v>1348</v>
      </c>
      <c r="N419">
        <v>1009</v>
      </c>
      <c r="O419" t="s">
        <v>228</v>
      </c>
      <c r="P419" t="s">
        <v>228</v>
      </c>
      <c r="Q419">
        <v>1000</v>
      </c>
      <c r="X419">
        <v>2.5000000000000001E-4</v>
      </c>
      <c r="Y419">
        <v>16222.39</v>
      </c>
      <c r="Z419">
        <v>0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469</v>
      </c>
      <c r="AG419">
        <v>2.5000000000000001E-4</v>
      </c>
      <c r="AH419">
        <v>2</v>
      </c>
      <c r="AI419">
        <v>78712471</v>
      </c>
      <c r="AJ419">
        <v>198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ROW(Source!A250)</f>
        <v>250</v>
      </c>
      <c r="B420">
        <v>78712499</v>
      </c>
      <c r="C420">
        <v>78712464</v>
      </c>
      <c r="D420">
        <v>75140463</v>
      </c>
      <c r="E420">
        <v>1</v>
      </c>
      <c r="F420">
        <v>1</v>
      </c>
      <c r="G420">
        <v>1077</v>
      </c>
      <c r="H420">
        <v>3</v>
      </c>
      <c r="I420" t="s">
        <v>698</v>
      </c>
      <c r="J420" t="s">
        <v>699</v>
      </c>
      <c r="K420" t="s">
        <v>700</v>
      </c>
      <c r="L420">
        <v>1348</v>
      </c>
      <c r="N420">
        <v>1009</v>
      </c>
      <c r="O420" t="s">
        <v>228</v>
      </c>
      <c r="P420" t="s">
        <v>228</v>
      </c>
      <c r="Q420">
        <v>1000</v>
      </c>
      <c r="X420">
        <v>6.0000000000000002E-5</v>
      </c>
      <c r="Y420">
        <v>11242.42</v>
      </c>
      <c r="Z420">
        <v>0</v>
      </c>
      <c r="AA420">
        <v>0</v>
      </c>
      <c r="AB420">
        <v>0</v>
      </c>
      <c r="AC420">
        <v>0</v>
      </c>
      <c r="AD420">
        <v>1</v>
      </c>
      <c r="AE420">
        <v>0</v>
      </c>
      <c r="AF420" t="s">
        <v>469</v>
      </c>
      <c r="AG420">
        <v>6.0000000000000002E-5</v>
      </c>
      <c r="AH420">
        <v>2</v>
      </c>
      <c r="AI420">
        <v>78712472</v>
      </c>
      <c r="AJ420">
        <v>199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ROW(Source!A250)</f>
        <v>250</v>
      </c>
      <c r="B421">
        <v>78712500</v>
      </c>
      <c r="C421">
        <v>78712464</v>
      </c>
      <c r="D421">
        <v>75146974</v>
      </c>
      <c r="E421">
        <v>1</v>
      </c>
      <c r="F421">
        <v>1</v>
      </c>
      <c r="G421">
        <v>1077</v>
      </c>
      <c r="H421">
        <v>3</v>
      </c>
      <c r="I421" t="s">
        <v>701</v>
      </c>
      <c r="J421" t="s">
        <v>702</v>
      </c>
      <c r="K421" t="s">
        <v>703</v>
      </c>
      <c r="L421">
        <v>1346</v>
      </c>
      <c r="N421">
        <v>1009</v>
      </c>
      <c r="O421" t="s">
        <v>412</v>
      </c>
      <c r="P421" t="s">
        <v>412</v>
      </c>
      <c r="Q421">
        <v>1</v>
      </c>
      <c r="X421">
        <v>0.8</v>
      </c>
      <c r="Y421">
        <v>25.8</v>
      </c>
      <c r="Z421">
        <v>0</v>
      </c>
      <c r="AA421">
        <v>0</v>
      </c>
      <c r="AB421">
        <v>0</v>
      </c>
      <c r="AC421">
        <v>0</v>
      </c>
      <c r="AD421">
        <v>1</v>
      </c>
      <c r="AE421">
        <v>0</v>
      </c>
      <c r="AF421" t="s">
        <v>469</v>
      </c>
      <c r="AG421">
        <v>0.8</v>
      </c>
      <c r="AH421">
        <v>2</v>
      </c>
      <c r="AI421">
        <v>78712473</v>
      </c>
      <c r="AJ421">
        <v>200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ROW(Source!A250)</f>
        <v>250</v>
      </c>
      <c r="B422">
        <v>78712501</v>
      </c>
      <c r="C422">
        <v>78712464</v>
      </c>
      <c r="D422">
        <v>75140765</v>
      </c>
      <c r="E422">
        <v>1</v>
      </c>
      <c r="F422">
        <v>1</v>
      </c>
      <c r="G422">
        <v>1077</v>
      </c>
      <c r="H422">
        <v>3</v>
      </c>
      <c r="I422" t="s">
        <v>704</v>
      </c>
      <c r="J422" t="s">
        <v>705</v>
      </c>
      <c r="K422" t="s">
        <v>706</v>
      </c>
      <c r="L422">
        <v>1348</v>
      </c>
      <c r="N422">
        <v>1009</v>
      </c>
      <c r="O422" t="s">
        <v>228</v>
      </c>
      <c r="P422" t="s">
        <v>228</v>
      </c>
      <c r="Q422">
        <v>1000</v>
      </c>
      <c r="X422">
        <v>4.0000000000000003E-5</v>
      </c>
      <c r="Y422">
        <v>7982.5</v>
      </c>
      <c r="Z422">
        <v>0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469</v>
      </c>
      <c r="AG422">
        <v>4.0000000000000003E-5</v>
      </c>
      <c r="AH422">
        <v>2</v>
      </c>
      <c r="AI422">
        <v>78712474</v>
      </c>
      <c r="AJ422">
        <v>201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ROW(Source!A250)</f>
        <v>250</v>
      </c>
      <c r="B423">
        <v>78712502</v>
      </c>
      <c r="C423">
        <v>78712464</v>
      </c>
      <c r="D423">
        <v>75163663</v>
      </c>
      <c r="E423">
        <v>1</v>
      </c>
      <c r="F423">
        <v>1</v>
      </c>
      <c r="G423">
        <v>1077</v>
      </c>
      <c r="H423">
        <v>3</v>
      </c>
      <c r="I423" t="s">
        <v>707</v>
      </c>
      <c r="J423" t="s">
        <v>708</v>
      </c>
      <c r="K423" t="s">
        <v>709</v>
      </c>
      <c r="L423">
        <v>1356</v>
      </c>
      <c r="N423">
        <v>1010</v>
      </c>
      <c r="O423" t="s">
        <v>710</v>
      </c>
      <c r="P423" t="s">
        <v>710</v>
      </c>
      <c r="Q423">
        <v>1000</v>
      </c>
      <c r="X423">
        <v>4.1000000000000003E-3</v>
      </c>
      <c r="Y423">
        <v>226.68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469</v>
      </c>
      <c r="AG423">
        <v>4.1000000000000003E-3</v>
      </c>
      <c r="AH423">
        <v>2</v>
      </c>
      <c r="AI423">
        <v>78712475</v>
      </c>
      <c r="AJ423">
        <v>202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ROW(Source!A250)</f>
        <v>250</v>
      </c>
      <c r="B424">
        <v>78712503</v>
      </c>
      <c r="C424">
        <v>78712464</v>
      </c>
      <c r="D424">
        <v>75163324</v>
      </c>
      <c r="E424">
        <v>1</v>
      </c>
      <c r="F424">
        <v>1</v>
      </c>
      <c r="G424">
        <v>1077</v>
      </c>
      <c r="H424">
        <v>3</v>
      </c>
      <c r="I424" t="s">
        <v>711</v>
      </c>
      <c r="J424" t="s">
        <v>712</v>
      </c>
      <c r="K424" t="s">
        <v>713</v>
      </c>
      <c r="L424">
        <v>1301</v>
      </c>
      <c r="N424">
        <v>1003</v>
      </c>
      <c r="O424" t="s">
        <v>378</v>
      </c>
      <c r="P424" t="s">
        <v>378</v>
      </c>
      <c r="Q424">
        <v>1</v>
      </c>
      <c r="X424">
        <v>0.96</v>
      </c>
      <c r="Y424">
        <v>0.7</v>
      </c>
      <c r="Z424">
        <v>0</v>
      </c>
      <c r="AA424">
        <v>0</v>
      </c>
      <c r="AB424">
        <v>0</v>
      </c>
      <c r="AC424">
        <v>0</v>
      </c>
      <c r="AD424">
        <v>1</v>
      </c>
      <c r="AE424">
        <v>0</v>
      </c>
      <c r="AF424" t="s">
        <v>469</v>
      </c>
      <c r="AG424">
        <v>0.96</v>
      </c>
      <c r="AH424">
        <v>2</v>
      </c>
      <c r="AI424">
        <v>78712476</v>
      </c>
      <c r="AJ424">
        <v>203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ROW(Source!A250)</f>
        <v>250</v>
      </c>
      <c r="B425">
        <v>78712504</v>
      </c>
      <c r="C425">
        <v>78712464</v>
      </c>
      <c r="D425">
        <v>75163326</v>
      </c>
      <c r="E425">
        <v>1</v>
      </c>
      <c r="F425">
        <v>1</v>
      </c>
      <c r="G425">
        <v>1077</v>
      </c>
      <c r="H425">
        <v>3</v>
      </c>
      <c r="I425" t="s">
        <v>714</v>
      </c>
      <c r="J425" t="s">
        <v>715</v>
      </c>
      <c r="K425" t="s">
        <v>716</v>
      </c>
      <c r="L425">
        <v>1356</v>
      </c>
      <c r="N425">
        <v>1010</v>
      </c>
      <c r="O425" t="s">
        <v>710</v>
      </c>
      <c r="P425" t="s">
        <v>710</v>
      </c>
      <c r="Q425">
        <v>1000</v>
      </c>
      <c r="X425">
        <v>8.3199999999999993E-3</v>
      </c>
      <c r="Y425">
        <v>6.44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0</v>
      </c>
      <c r="AF425" t="s">
        <v>469</v>
      </c>
      <c r="AG425">
        <v>8.3199999999999993E-3</v>
      </c>
      <c r="AH425">
        <v>2</v>
      </c>
      <c r="AI425">
        <v>78712477</v>
      </c>
      <c r="AJ425">
        <v>204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ROW(Source!A250)</f>
        <v>250</v>
      </c>
      <c r="B426">
        <v>78712505</v>
      </c>
      <c r="C426">
        <v>78712464</v>
      </c>
      <c r="D426">
        <v>75115854</v>
      </c>
      <c r="E426">
        <v>1077</v>
      </c>
      <c r="F426">
        <v>1</v>
      </c>
      <c r="G426">
        <v>1077</v>
      </c>
      <c r="H426">
        <v>3</v>
      </c>
      <c r="I426" t="s">
        <v>810</v>
      </c>
      <c r="J426" t="s">
        <v>3</v>
      </c>
      <c r="K426" t="s">
        <v>811</v>
      </c>
      <c r="L426">
        <v>1303</v>
      </c>
      <c r="N426">
        <v>1003</v>
      </c>
      <c r="O426" t="s">
        <v>440</v>
      </c>
      <c r="P426" t="s">
        <v>440</v>
      </c>
      <c r="Q426">
        <v>1000</v>
      </c>
      <c r="X426">
        <v>0.10199999999999999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 t="s">
        <v>469</v>
      </c>
      <c r="AG426">
        <v>0.10199999999999999</v>
      </c>
      <c r="AH426">
        <v>3</v>
      </c>
      <c r="AI426">
        <v>-1</v>
      </c>
      <c r="AJ426" t="s">
        <v>3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ROW(Source!A251)</f>
        <v>251</v>
      </c>
      <c r="B427">
        <v>78712534</v>
      </c>
      <c r="C427">
        <v>78712506</v>
      </c>
      <c r="D427">
        <v>75094012</v>
      </c>
      <c r="E427">
        <v>1077</v>
      </c>
      <c r="F427">
        <v>1</v>
      </c>
      <c r="G427">
        <v>1077</v>
      </c>
      <c r="H427">
        <v>1</v>
      </c>
      <c r="I427" t="s">
        <v>621</v>
      </c>
      <c r="J427" t="s">
        <v>3</v>
      </c>
      <c r="K427" t="s">
        <v>622</v>
      </c>
      <c r="L427">
        <v>1191</v>
      </c>
      <c r="N427">
        <v>1013</v>
      </c>
      <c r="O427" t="s">
        <v>623</v>
      </c>
      <c r="P427" t="s">
        <v>623</v>
      </c>
      <c r="Q427">
        <v>1</v>
      </c>
      <c r="X427">
        <v>11.8</v>
      </c>
      <c r="Y427">
        <v>0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1</v>
      </c>
      <c r="AF427" t="s">
        <v>32</v>
      </c>
      <c r="AG427">
        <v>12.98</v>
      </c>
      <c r="AH427">
        <v>2</v>
      </c>
      <c r="AI427">
        <v>78712507</v>
      </c>
      <c r="AJ427">
        <v>205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ROW(Source!A251)</f>
        <v>251</v>
      </c>
      <c r="B428">
        <v>78712535</v>
      </c>
      <c r="C428">
        <v>78712506</v>
      </c>
      <c r="D428">
        <v>75171515</v>
      </c>
      <c r="E428">
        <v>1</v>
      </c>
      <c r="F428">
        <v>1</v>
      </c>
      <c r="G428">
        <v>1077</v>
      </c>
      <c r="H428">
        <v>2</v>
      </c>
      <c r="I428" t="s">
        <v>665</v>
      </c>
      <c r="J428" t="s">
        <v>666</v>
      </c>
      <c r="K428" t="s">
        <v>667</v>
      </c>
      <c r="L428">
        <v>1368</v>
      </c>
      <c r="N428">
        <v>1011</v>
      </c>
      <c r="O428" t="s">
        <v>627</v>
      </c>
      <c r="P428" t="s">
        <v>627</v>
      </c>
      <c r="Q428">
        <v>1</v>
      </c>
      <c r="X428">
        <v>0.35</v>
      </c>
      <c r="Y428">
        <v>0</v>
      </c>
      <c r="Z428">
        <v>83.1</v>
      </c>
      <c r="AA428">
        <v>12.62</v>
      </c>
      <c r="AB428">
        <v>0</v>
      </c>
      <c r="AC428">
        <v>0</v>
      </c>
      <c r="AD428">
        <v>1</v>
      </c>
      <c r="AE428">
        <v>0</v>
      </c>
      <c r="AF428" t="s">
        <v>32</v>
      </c>
      <c r="AG428">
        <v>0.38500000000000001</v>
      </c>
      <c r="AH428">
        <v>2</v>
      </c>
      <c r="AI428">
        <v>78712508</v>
      </c>
      <c r="AJ428">
        <v>206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ROW(Source!A251)</f>
        <v>251</v>
      </c>
      <c r="B429">
        <v>78712536</v>
      </c>
      <c r="C429">
        <v>78712506</v>
      </c>
      <c r="D429">
        <v>75170841</v>
      </c>
      <c r="E429">
        <v>1</v>
      </c>
      <c r="F429">
        <v>1</v>
      </c>
      <c r="G429">
        <v>1077</v>
      </c>
      <c r="H429">
        <v>2</v>
      </c>
      <c r="I429" t="s">
        <v>683</v>
      </c>
      <c r="J429" t="s">
        <v>684</v>
      </c>
      <c r="K429" t="s">
        <v>685</v>
      </c>
      <c r="L429">
        <v>1368</v>
      </c>
      <c r="N429">
        <v>1011</v>
      </c>
      <c r="O429" t="s">
        <v>627</v>
      </c>
      <c r="P429" t="s">
        <v>627</v>
      </c>
      <c r="Q429">
        <v>1</v>
      </c>
      <c r="X429">
        <v>2.77</v>
      </c>
      <c r="Y429">
        <v>0</v>
      </c>
      <c r="Z429">
        <v>2.27</v>
      </c>
      <c r="AA429">
        <v>0</v>
      </c>
      <c r="AB429">
        <v>0</v>
      </c>
      <c r="AC429">
        <v>0</v>
      </c>
      <c r="AD429">
        <v>1</v>
      </c>
      <c r="AE429">
        <v>0</v>
      </c>
      <c r="AF429" t="s">
        <v>32</v>
      </c>
      <c r="AG429">
        <v>3.0470000000000002</v>
      </c>
      <c r="AH429">
        <v>2</v>
      </c>
      <c r="AI429">
        <v>78712509</v>
      </c>
      <c r="AJ429">
        <v>207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ROW(Source!A251)</f>
        <v>251</v>
      </c>
      <c r="B430">
        <v>78712537</v>
      </c>
      <c r="C430">
        <v>78712506</v>
      </c>
      <c r="D430">
        <v>75170851</v>
      </c>
      <c r="E430">
        <v>1</v>
      </c>
      <c r="F430">
        <v>1</v>
      </c>
      <c r="G430">
        <v>1077</v>
      </c>
      <c r="H430">
        <v>2</v>
      </c>
      <c r="I430" t="s">
        <v>686</v>
      </c>
      <c r="J430" t="s">
        <v>687</v>
      </c>
      <c r="K430" t="s">
        <v>688</v>
      </c>
      <c r="L430">
        <v>1368</v>
      </c>
      <c r="N430">
        <v>1011</v>
      </c>
      <c r="O430" t="s">
        <v>627</v>
      </c>
      <c r="P430" t="s">
        <v>627</v>
      </c>
      <c r="Q430">
        <v>1</v>
      </c>
      <c r="X430">
        <v>2.77</v>
      </c>
      <c r="Y430">
        <v>0</v>
      </c>
      <c r="Z430">
        <v>0.73</v>
      </c>
      <c r="AA430">
        <v>0</v>
      </c>
      <c r="AB430">
        <v>0</v>
      </c>
      <c r="AC430">
        <v>0</v>
      </c>
      <c r="AD430">
        <v>1</v>
      </c>
      <c r="AE430">
        <v>0</v>
      </c>
      <c r="AF430" t="s">
        <v>32</v>
      </c>
      <c r="AG430">
        <v>3.0470000000000002</v>
      </c>
      <c r="AH430">
        <v>2</v>
      </c>
      <c r="AI430">
        <v>78712510</v>
      </c>
      <c r="AJ430">
        <v>208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ROW(Source!A251)</f>
        <v>251</v>
      </c>
      <c r="B431">
        <v>78712538</v>
      </c>
      <c r="C431">
        <v>78712506</v>
      </c>
      <c r="D431">
        <v>75140857</v>
      </c>
      <c r="E431">
        <v>1</v>
      </c>
      <c r="F431">
        <v>1</v>
      </c>
      <c r="G431">
        <v>1077</v>
      </c>
      <c r="H431">
        <v>3</v>
      </c>
      <c r="I431" t="s">
        <v>689</v>
      </c>
      <c r="J431" t="s">
        <v>690</v>
      </c>
      <c r="K431" t="s">
        <v>691</v>
      </c>
      <c r="L431">
        <v>1348</v>
      </c>
      <c r="N431">
        <v>1009</v>
      </c>
      <c r="O431" t="s">
        <v>228</v>
      </c>
      <c r="P431" t="s">
        <v>228</v>
      </c>
      <c r="Q431">
        <v>1000</v>
      </c>
      <c r="X431">
        <v>1E-3</v>
      </c>
      <c r="Y431">
        <v>7254.88</v>
      </c>
      <c r="Z431">
        <v>0</v>
      </c>
      <c r="AA431">
        <v>0</v>
      </c>
      <c r="AB431">
        <v>0</v>
      </c>
      <c r="AC431">
        <v>0</v>
      </c>
      <c r="AD431">
        <v>1</v>
      </c>
      <c r="AE431">
        <v>0</v>
      </c>
      <c r="AF431" t="s">
        <v>3</v>
      </c>
      <c r="AG431">
        <v>1E-3</v>
      </c>
      <c r="AH431">
        <v>2</v>
      </c>
      <c r="AI431">
        <v>78712511</v>
      </c>
      <c r="AJ431">
        <v>209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ROW(Source!A251)</f>
        <v>251</v>
      </c>
      <c r="B432">
        <v>78712539</v>
      </c>
      <c r="C432">
        <v>78712506</v>
      </c>
      <c r="D432">
        <v>75140874</v>
      </c>
      <c r="E432">
        <v>1</v>
      </c>
      <c r="F432">
        <v>1</v>
      </c>
      <c r="G432">
        <v>1077</v>
      </c>
      <c r="H432">
        <v>3</v>
      </c>
      <c r="I432" t="s">
        <v>692</v>
      </c>
      <c r="J432" t="s">
        <v>693</v>
      </c>
      <c r="K432" t="s">
        <v>694</v>
      </c>
      <c r="L432">
        <v>1348</v>
      </c>
      <c r="N432">
        <v>1009</v>
      </c>
      <c r="O432" t="s">
        <v>228</v>
      </c>
      <c r="P432" t="s">
        <v>228</v>
      </c>
      <c r="Q432">
        <v>1000</v>
      </c>
      <c r="X432">
        <v>0.01</v>
      </c>
      <c r="Y432">
        <v>9853.14</v>
      </c>
      <c r="Z432">
        <v>0</v>
      </c>
      <c r="AA432">
        <v>0</v>
      </c>
      <c r="AB432">
        <v>0</v>
      </c>
      <c r="AC432">
        <v>0</v>
      </c>
      <c r="AD432">
        <v>1</v>
      </c>
      <c r="AE432">
        <v>0</v>
      </c>
      <c r="AF432" t="s">
        <v>3</v>
      </c>
      <c r="AG432">
        <v>0.01</v>
      </c>
      <c r="AH432">
        <v>2</v>
      </c>
      <c r="AI432">
        <v>78712512</v>
      </c>
      <c r="AJ432">
        <v>210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ROW(Source!A251)</f>
        <v>251</v>
      </c>
      <c r="B433">
        <v>78712540</v>
      </c>
      <c r="C433">
        <v>78712506</v>
      </c>
      <c r="D433">
        <v>75140456</v>
      </c>
      <c r="E433">
        <v>1</v>
      </c>
      <c r="F433">
        <v>1</v>
      </c>
      <c r="G433">
        <v>1077</v>
      </c>
      <c r="H433">
        <v>3</v>
      </c>
      <c r="I433" t="s">
        <v>695</v>
      </c>
      <c r="J433" t="s">
        <v>696</v>
      </c>
      <c r="K433" t="s">
        <v>697</v>
      </c>
      <c r="L433">
        <v>1348</v>
      </c>
      <c r="N433">
        <v>1009</v>
      </c>
      <c r="O433" t="s">
        <v>228</v>
      </c>
      <c r="P433" t="s">
        <v>228</v>
      </c>
      <c r="Q433">
        <v>1000</v>
      </c>
      <c r="X433">
        <v>2.5000000000000001E-4</v>
      </c>
      <c r="Y433">
        <v>16222.39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2.5000000000000001E-4</v>
      </c>
      <c r="AH433">
        <v>2</v>
      </c>
      <c r="AI433">
        <v>78712513</v>
      </c>
      <c r="AJ433">
        <v>211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ROW(Source!A251)</f>
        <v>251</v>
      </c>
      <c r="B434">
        <v>78712541</v>
      </c>
      <c r="C434">
        <v>78712506</v>
      </c>
      <c r="D434">
        <v>75140463</v>
      </c>
      <c r="E434">
        <v>1</v>
      </c>
      <c r="F434">
        <v>1</v>
      </c>
      <c r="G434">
        <v>1077</v>
      </c>
      <c r="H434">
        <v>3</v>
      </c>
      <c r="I434" t="s">
        <v>698</v>
      </c>
      <c r="J434" t="s">
        <v>699</v>
      </c>
      <c r="K434" t="s">
        <v>700</v>
      </c>
      <c r="L434">
        <v>1348</v>
      </c>
      <c r="N434">
        <v>1009</v>
      </c>
      <c r="O434" t="s">
        <v>228</v>
      </c>
      <c r="P434" t="s">
        <v>228</v>
      </c>
      <c r="Q434">
        <v>1000</v>
      </c>
      <c r="X434">
        <v>6.0000000000000002E-5</v>
      </c>
      <c r="Y434">
        <v>11242.42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0</v>
      </c>
      <c r="AF434" t="s">
        <v>3</v>
      </c>
      <c r="AG434">
        <v>6.0000000000000002E-5</v>
      </c>
      <c r="AH434">
        <v>2</v>
      </c>
      <c r="AI434">
        <v>78712514</v>
      </c>
      <c r="AJ434">
        <v>212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ROW(Source!A251)</f>
        <v>251</v>
      </c>
      <c r="B435">
        <v>78712542</v>
      </c>
      <c r="C435">
        <v>78712506</v>
      </c>
      <c r="D435">
        <v>75146974</v>
      </c>
      <c r="E435">
        <v>1</v>
      </c>
      <c r="F435">
        <v>1</v>
      </c>
      <c r="G435">
        <v>1077</v>
      </c>
      <c r="H435">
        <v>3</v>
      </c>
      <c r="I435" t="s">
        <v>701</v>
      </c>
      <c r="J435" t="s">
        <v>702</v>
      </c>
      <c r="K435" t="s">
        <v>703</v>
      </c>
      <c r="L435">
        <v>1346</v>
      </c>
      <c r="N435">
        <v>1009</v>
      </c>
      <c r="O435" t="s">
        <v>412</v>
      </c>
      <c r="P435" t="s">
        <v>412</v>
      </c>
      <c r="Q435">
        <v>1</v>
      </c>
      <c r="X435">
        <v>0.8</v>
      </c>
      <c r="Y435">
        <v>25.8</v>
      </c>
      <c r="Z435">
        <v>0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3</v>
      </c>
      <c r="AG435">
        <v>0.8</v>
      </c>
      <c r="AH435">
        <v>2</v>
      </c>
      <c r="AI435">
        <v>78712515</v>
      </c>
      <c r="AJ435">
        <v>213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ROW(Source!A251)</f>
        <v>251</v>
      </c>
      <c r="B436">
        <v>78712543</v>
      </c>
      <c r="C436">
        <v>78712506</v>
      </c>
      <c r="D436">
        <v>75140765</v>
      </c>
      <c r="E436">
        <v>1</v>
      </c>
      <c r="F436">
        <v>1</v>
      </c>
      <c r="G436">
        <v>1077</v>
      </c>
      <c r="H436">
        <v>3</v>
      </c>
      <c r="I436" t="s">
        <v>704</v>
      </c>
      <c r="J436" t="s">
        <v>705</v>
      </c>
      <c r="K436" t="s">
        <v>706</v>
      </c>
      <c r="L436">
        <v>1348</v>
      </c>
      <c r="N436">
        <v>1009</v>
      </c>
      <c r="O436" t="s">
        <v>228</v>
      </c>
      <c r="P436" t="s">
        <v>228</v>
      </c>
      <c r="Q436">
        <v>1000</v>
      </c>
      <c r="X436">
        <v>4.0000000000000003E-5</v>
      </c>
      <c r="Y436">
        <v>7982.5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4.0000000000000003E-5</v>
      </c>
      <c r="AH436">
        <v>2</v>
      </c>
      <c r="AI436">
        <v>78712516</v>
      </c>
      <c r="AJ436">
        <v>214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ROW(Source!A251)</f>
        <v>251</v>
      </c>
      <c r="B437">
        <v>78712544</v>
      </c>
      <c r="C437">
        <v>78712506</v>
      </c>
      <c r="D437">
        <v>75163663</v>
      </c>
      <c r="E437">
        <v>1</v>
      </c>
      <c r="F437">
        <v>1</v>
      </c>
      <c r="G437">
        <v>1077</v>
      </c>
      <c r="H437">
        <v>3</v>
      </c>
      <c r="I437" t="s">
        <v>707</v>
      </c>
      <c r="J437" t="s">
        <v>708</v>
      </c>
      <c r="K437" t="s">
        <v>709</v>
      </c>
      <c r="L437">
        <v>1356</v>
      </c>
      <c r="N437">
        <v>1010</v>
      </c>
      <c r="O437" t="s">
        <v>710</v>
      </c>
      <c r="P437" t="s">
        <v>710</v>
      </c>
      <c r="Q437">
        <v>1000</v>
      </c>
      <c r="X437">
        <v>4.1000000000000003E-3</v>
      </c>
      <c r="Y437">
        <v>226.68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4.1000000000000003E-3</v>
      </c>
      <c r="AH437">
        <v>2</v>
      </c>
      <c r="AI437">
        <v>78712517</v>
      </c>
      <c r="AJ437">
        <v>215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ROW(Source!A251)</f>
        <v>251</v>
      </c>
      <c r="B438">
        <v>78712545</v>
      </c>
      <c r="C438">
        <v>78712506</v>
      </c>
      <c r="D438">
        <v>75163324</v>
      </c>
      <c r="E438">
        <v>1</v>
      </c>
      <c r="F438">
        <v>1</v>
      </c>
      <c r="G438">
        <v>1077</v>
      </c>
      <c r="H438">
        <v>3</v>
      </c>
      <c r="I438" t="s">
        <v>711</v>
      </c>
      <c r="J438" t="s">
        <v>712</v>
      </c>
      <c r="K438" t="s">
        <v>713</v>
      </c>
      <c r="L438">
        <v>1301</v>
      </c>
      <c r="N438">
        <v>1003</v>
      </c>
      <c r="O438" t="s">
        <v>378</v>
      </c>
      <c r="P438" t="s">
        <v>378</v>
      </c>
      <c r="Q438">
        <v>1</v>
      </c>
      <c r="X438">
        <v>0.96</v>
      </c>
      <c r="Y438">
        <v>0.7</v>
      </c>
      <c r="Z438">
        <v>0</v>
      </c>
      <c r="AA438">
        <v>0</v>
      </c>
      <c r="AB438">
        <v>0</v>
      </c>
      <c r="AC438">
        <v>0</v>
      </c>
      <c r="AD438">
        <v>1</v>
      </c>
      <c r="AE438">
        <v>0</v>
      </c>
      <c r="AF438" t="s">
        <v>3</v>
      </c>
      <c r="AG438">
        <v>0.96</v>
      </c>
      <c r="AH438">
        <v>2</v>
      </c>
      <c r="AI438">
        <v>78712518</v>
      </c>
      <c r="AJ438">
        <v>216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ROW(Source!A251)</f>
        <v>251</v>
      </c>
      <c r="B439">
        <v>78712546</v>
      </c>
      <c r="C439">
        <v>78712506</v>
      </c>
      <c r="D439">
        <v>75163326</v>
      </c>
      <c r="E439">
        <v>1</v>
      </c>
      <c r="F439">
        <v>1</v>
      </c>
      <c r="G439">
        <v>1077</v>
      </c>
      <c r="H439">
        <v>3</v>
      </c>
      <c r="I439" t="s">
        <v>714</v>
      </c>
      <c r="J439" t="s">
        <v>715</v>
      </c>
      <c r="K439" t="s">
        <v>716</v>
      </c>
      <c r="L439">
        <v>1356</v>
      </c>
      <c r="N439">
        <v>1010</v>
      </c>
      <c r="O439" t="s">
        <v>710</v>
      </c>
      <c r="P439" t="s">
        <v>710</v>
      </c>
      <c r="Q439">
        <v>1000</v>
      </c>
      <c r="X439">
        <v>8.3199999999999993E-3</v>
      </c>
      <c r="Y439">
        <v>6.44</v>
      </c>
      <c r="Z439">
        <v>0</v>
      </c>
      <c r="AA439">
        <v>0</v>
      </c>
      <c r="AB439">
        <v>0</v>
      </c>
      <c r="AC439">
        <v>0</v>
      </c>
      <c r="AD439">
        <v>1</v>
      </c>
      <c r="AE439">
        <v>0</v>
      </c>
      <c r="AF439" t="s">
        <v>3</v>
      </c>
      <c r="AG439">
        <v>8.3199999999999993E-3</v>
      </c>
      <c r="AH439">
        <v>2</v>
      </c>
      <c r="AI439">
        <v>78712519</v>
      </c>
      <c r="AJ439">
        <v>217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ROW(Source!A251)</f>
        <v>251</v>
      </c>
      <c r="B440">
        <v>78712547</v>
      </c>
      <c r="C440">
        <v>78712506</v>
      </c>
      <c r="D440">
        <v>75115854</v>
      </c>
      <c r="E440">
        <v>1077</v>
      </c>
      <c r="F440">
        <v>1</v>
      </c>
      <c r="G440">
        <v>1077</v>
      </c>
      <c r="H440">
        <v>3</v>
      </c>
      <c r="I440" t="s">
        <v>810</v>
      </c>
      <c r="J440" t="s">
        <v>3</v>
      </c>
      <c r="K440" t="s">
        <v>811</v>
      </c>
      <c r="L440">
        <v>1303</v>
      </c>
      <c r="N440">
        <v>1003</v>
      </c>
      <c r="O440" t="s">
        <v>440</v>
      </c>
      <c r="P440" t="s">
        <v>440</v>
      </c>
      <c r="Q440">
        <v>1000</v>
      </c>
      <c r="X440">
        <v>0.10199999999999999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 t="s">
        <v>3</v>
      </c>
      <c r="AG440">
        <v>0.10199999999999999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ROW(Source!A253)</f>
        <v>253</v>
      </c>
      <c r="B441">
        <v>78712559</v>
      </c>
      <c r="C441">
        <v>78712549</v>
      </c>
      <c r="D441">
        <v>75094012</v>
      </c>
      <c r="E441">
        <v>1077</v>
      </c>
      <c r="F441">
        <v>1</v>
      </c>
      <c r="G441">
        <v>1077</v>
      </c>
      <c r="H441">
        <v>1</v>
      </c>
      <c r="I441" t="s">
        <v>621</v>
      </c>
      <c r="J441" t="s">
        <v>3</v>
      </c>
      <c r="K441" t="s">
        <v>622</v>
      </c>
      <c r="L441">
        <v>1191</v>
      </c>
      <c r="N441">
        <v>1013</v>
      </c>
      <c r="O441" t="s">
        <v>623</v>
      </c>
      <c r="P441" t="s">
        <v>623</v>
      </c>
      <c r="Q441">
        <v>1</v>
      </c>
      <c r="X441">
        <v>5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1</v>
      </c>
      <c r="AE441">
        <v>1</v>
      </c>
      <c r="AF441" t="s">
        <v>32</v>
      </c>
      <c r="AG441">
        <v>5.5</v>
      </c>
      <c r="AH441">
        <v>2</v>
      </c>
      <c r="AI441">
        <v>78712550</v>
      </c>
      <c r="AJ441">
        <v>218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ROW(Source!A253)</f>
        <v>253</v>
      </c>
      <c r="B442">
        <v>78712560</v>
      </c>
      <c r="C442">
        <v>78712549</v>
      </c>
      <c r="D442">
        <v>75171356</v>
      </c>
      <c r="E442">
        <v>1</v>
      </c>
      <c r="F442">
        <v>1</v>
      </c>
      <c r="G442">
        <v>1077</v>
      </c>
      <c r="H442">
        <v>2</v>
      </c>
      <c r="I442" t="s">
        <v>717</v>
      </c>
      <c r="J442" t="s">
        <v>718</v>
      </c>
      <c r="K442" t="s">
        <v>719</v>
      </c>
      <c r="L442">
        <v>1368</v>
      </c>
      <c r="N442">
        <v>1011</v>
      </c>
      <c r="O442" t="s">
        <v>627</v>
      </c>
      <c r="P442" t="s">
        <v>627</v>
      </c>
      <c r="Q442">
        <v>1</v>
      </c>
      <c r="X442">
        <v>0.6</v>
      </c>
      <c r="Y442">
        <v>0</v>
      </c>
      <c r="Z442">
        <v>0.12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32</v>
      </c>
      <c r="AG442">
        <v>0.66</v>
      </c>
      <c r="AH442">
        <v>2</v>
      </c>
      <c r="AI442">
        <v>78712551</v>
      </c>
      <c r="AJ442">
        <v>219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ROW(Source!A253)</f>
        <v>253</v>
      </c>
      <c r="B443">
        <v>78712561</v>
      </c>
      <c r="C443">
        <v>78712549</v>
      </c>
      <c r="D443">
        <v>75171515</v>
      </c>
      <c r="E443">
        <v>1</v>
      </c>
      <c r="F443">
        <v>1</v>
      </c>
      <c r="G443">
        <v>1077</v>
      </c>
      <c r="H443">
        <v>2</v>
      </c>
      <c r="I443" t="s">
        <v>665</v>
      </c>
      <c r="J443" t="s">
        <v>666</v>
      </c>
      <c r="K443" t="s">
        <v>667</v>
      </c>
      <c r="L443">
        <v>1368</v>
      </c>
      <c r="N443">
        <v>1011</v>
      </c>
      <c r="O443" t="s">
        <v>627</v>
      </c>
      <c r="P443" t="s">
        <v>627</v>
      </c>
      <c r="Q443">
        <v>1</v>
      </c>
      <c r="X443">
        <v>0.01</v>
      </c>
      <c r="Y443">
        <v>0</v>
      </c>
      <c r="Z443">
        <v>83.1</v>
      </c>
      <c r="AA443">
        <v>12.62</v>
      </c>
      <c r="AB443">
        <v>0</v>
      </c>
      <c r="AC443">
        <v>0</v>
      </c>
      <c r="AD443">
        <v>1</v>
      </c>
      <c r="AE443">
        <v>0</v>
      </c>
      <c r="AF443" t="s">
        <v>32</v>
      </c>
      <c r="AG443">
        <v>1.0999999999999999E-2</v>
      </c>
      <c r="AH443">
        <v>2</v>
      </c>
      <c r="AI443">
        <v>78712552</v>
      </c>
      <c r="AJ443">
        <v>220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ROW(Source!A253)</f>
        <v>253</v>
      </c>
      <c r="B444">
        <v>78712562</v>
      </c>
      <c r="C444">
        <v>78712549</v>
      </c>
      <c r="D444">
        <v>75142011</v>
      </c>
      <c r="E444">
        <v>1</v>
      </c>
      <c r="F444">
        <v>1</v>
      </c>
      <c r="G444">
        <v>1077</v>
      </c>
      <c r="H444">
        <v>3</v>
      </c>
      <c r="I444" t="s">
        <v>720</v>
      </c>
      <c r="J444" t="s">
        <v>721</v>
      </c>
      <c r="K444" t="s">
        <v>722</v>
      </c>
      <c r="L444">
        <v>1346</v>
      </c>
      <c r="N444">
        <v>1009</v>
      </c>
      <c r="O444" t="s">
        <v>412</v>
      </c>
      <c r="P444" t="s">
        <v>412</v>
      </c>
      <c r="Q444">
        <v>1</v>
      </c>
      <c r="X444">
        <v>1.8815</v>
      </c>
      <c r="Y444">
        <v>6.27</v>
      </c>
      <c r="Z444">
        <v>0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469</v>
      </c>
      <c r="AG444">
        <v>1.8815</v>
      </c>
      <c r="AH444">
        <v>2</v>
      </c>
      <c r="AI444">
        <v>78712553</v>
      </c>
      <c r="AJ444">
        <v>221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ROW(Source!A253)</f>
        <v>253</v>
      </c>
      <c r="B445">
        <v>78712563</v>
      </c>
      <c r="C445">
        <v>78712549</v>
      </c>
      <c r="D445">
        <v>75120903</v>
      </c>
      <c r="E445">
        <v>1077</v>
      </c>
      <c r="F445">
        <v>1</v>
      </c>
      <c r="G445">
        <v>1077</v>
      </c>
      <c r="H445">
        <v>3</v>
      </c>
      <c r="I445" t="s">
        <v>812</v>
      </c>
      <c r="J445" t="s">
        <v>3</v>
      </c>
      <c r="K445" t="s">
        <v>813</v>
      </c>
      <c r="L445">
        <v>1391</v>
      </c>
      <c r="N445">
        <v>1013</v>
      </c>
      <c r="O445" t="s">
        <v>456</v>
      </c>
      <c r="P445" t="s">
        <v>456</v>
      </c>
      <c r="Q445">
        <v>1</v>
      </c>
      <c r="X445">
        <v>1</v>
      </c>
      <c r="Y445">
        <v>0</v>
      </c>
      <c r="Z445">
        <v>0</v>
      </c>
      <c r="AA445">
        <v>0</v>
      </c>
      <c r="AB445">
        <v>0</v>
      </c>
      <c r="AC445">
        <v>0</v>
      </c>
      <c r="AD445">
        <v>0</v>
      </c>
      <c r="AE445">
        <v>0</v>
      </c>
      <c r="AF445" t="s">
        <v>469</v>
      </c>
      <c r="AG445">
        <v>1</v>
      </c>
      <c r="AH445">
        <v>3</v>
      </c>
      <c r="AI445">
        <v>-1</v>
      </c>
      <c r="AJ445" t="s">
        <v>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ROW(Source!A254)</f>
        <v>254</v>
      </c>
      <c r="B446">
        <v>78712574</v>
      </c>
      <c r="C446">
        <v>78712564</v>
      </c>
      <c r="D446">
        <v>75094012</v>
      </c>
      <c r="E446">
        <v>1077</v>
      </c>
      <c r="F446">
        <v>1</v>
      </c>
      <c r="G446">
        <v>1077</v>
      </c>
      <c r="H446">
        <v>1</v>
      </c>
      <c r="I446" t="s">
        <v>621</v>
      </c>
      <c r="J446" t="s">
        <v>3</v>
      </c>
      <c r="K446" t="s">
        <v>622</v>
      </c>
      <c r="L446">
        <v>1191</v>
      </c>
      <c r="N446">
        <v>1013</v>
      </c>
      <c r="O446" t="s">
        <v>623</v>
      </c>
      <c r="P446" t="s">
        <v>623</v>
      </c>
      <c r="Q446">
        <v>1</v>
      </c>
      <c r="X446">
        <v>5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1</v>
      </c>
      <c r="AE446">
        <v>1</v>
      </c>
      <c r="AF446" t="s">
        <v>32</v>
      </c>
      <c r="AG446">
        <v>5.5</v>
      </c>
      <c r="AH446">
        <v>2</v>
      </c>
      <c r="AI446">
        <v>78712565</v>
      </c>
      <c r="AJ446">
        <v>222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ROW(Source!A254)</f>
        <v>254</v>
      </c>
      <c r="B447">
        <v>78712575</v>
      </c>
      <c r="C447">
        <v>78712564</v>
      </c>
      <c r="D447">
        <v>75171356</v>
      </c>
      <c r="E447">
        <v>1</v>
      </c>
      <c r="F447">
        <v>1</v>
      </c>
      <c r="G447">
        <v>1077</v>
      </c>
      <c r="H447">
        <v>2</v>
      </c>
      <c r="I447" t="s">
        <v>717</v>
      </c>
      <c r="J447" t="s">
        <v>718</v>
      </c>
      <c r="K447" t="s">
        <v>719</v>
      </c>
      <c r="L447">
        <v>1368</v>
      </c>
      <c r="N447">
        <v>1011</v>
      </c>
      <c r="O447" t="s">
        <v>627</v>
      </c>
      <c r="P447" t="s">
        <v>627</v>
      </c>
      <c r="Q447">
        <v>1</v>
      </c>
      <c r="X447">
        <v>0.6</v>
      </c>
      <c r="Y447">
        <v>0</v>
      </c>
      <c r="Z447">
        <v>0.12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32</v>
      </c>
      <c r="AG447">
        <v>0.66</v>
      </c>
      <c r="AH447">
        <v>2</v>
      </c>
      <c r="AI447">
        <v>78712566</v>
      </c>
      <c r="AJ447">
        <v>223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ROW(Source!A254)</f>
        <v>254</v>
      </c>
      <c r="B448">
        <v>78712576</v>
      </c>
      <c r="C448">
        <v>78712564</v>
      </c>
      <c r="D448">
        <v>75171515</v>
      </c>
      <c r="E448">
        <v>1</v>
      </c>
      <c r="F448">
        <v>1</v>
      </c>
      <c r="G448">
        <v>1077</v>
      </c>
      <c r="H448">
        <v>2</v>
      </c>
      <c r="I448" t="s">
        <v>665</v>
      </c>
      <c r="J448" t="s">
        <v>666</v>
      </c>
      <c r="K448" t="s">
        <v>667</v>
      </c>
      <c r="L448">
        <v>1368</v>
      </c>
      <c r="N448">
        <v>1011</v>
      </c>
      <c r="O448" t="s">
        <v>627</v>
      </c>
      <c r="P448" t="s">
        <v>627</v>
      </c>
      <c r="Q448">
        <v>1</v>
      </c>
      <c r="X448">
        <v>0.01</v>
      </c>
      <c r="Y448">
        <v>0</v>
      </c>
      <c r="Z448">
        <v>83.1</v>
      </c>
      <c r="AA448">
        <v>12.62</v>
      </c>
      <c r="AB448">
        <v>0</v>
      </c>
      <c r="AC448">
        <v>0</v>
      </c>
      <c r="AD448">
        <v>1</v>
      </c>
      <c r="AE448">
        <v>0</v>
      </c>
      <c r="AF448" t="s">
        <v>32</v>
      </c>
      <c r="AG448">
        <v>1.0999999999999999E-2</v>
      </c>
      <c r="AH448">
        <v>2</v>
      </c>
      <c r="AI448">
        <v>78712567</v>
      </c>
      <c r="AJ448">
        <v>224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ROW(Source!A254)</f>
        <v>254</v>
      </c>
      <c r="B449">
        <v>78712577</v>
      </c>
      <c r="C449">
        <v>78712564</v>
      </c>
      <c r="D449">
        <v>75142011</v>
      </c>
      <c r="E449">
        <v>1</v>
      </c>
      <c r="F449">
        <v>1</v>
      </c>
      <c r="G449">
        <v>1077</v>
      </c>
      <c r="H449">
        <v>3</v>
      </c>
      <c r="I449" t="s">
        <v>720</v>
      </c>
      <c r="J449" t="s">
        <v>721</v>
      </c>
      <c r="K449" t="s">
        <v>722</v>
      </c>
      <c r="L449">
        <v>1346</v>
      </c>
      <c r="N449">
        <v>1009</v>
      </c>
      <c r="O449" t="s">
        <v>412</v>
      </c>
      <c r="P449" t="s">
        <v>412</v>
      </c>
      <c r="Q449">
        <v>1</v>
      </c>
      <c r="X449">
        <v>1.8815</v>
      </c>
      <c r="Y449">
        <v>6.27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1.8815</v>
      </c>
      <c r="AH449">
        <v>2</v>
      </c>
      <c r="AI449">
        <v>78712568</v>
      </c>
      <c r="AJ449">
        <v>225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ROW(Source!A254)</f>
        <v>254</v>
      </c>
      <c r="B450">
        <v>78712578</v>
      </c>
      <c r="C450">
        <v>78712564</v>
      </c>
      <c r="D450">
        <v>75120903</v>
      </c>
      <c r="E450">
        <v>1077</v>
      </c>
      <c r="F450">
        <v>1</v>
      </c>
      <c r="G450">
        <v>1077</v>
      </c>
      <c r="H450">
        <v>3</v>
      </c>
      <c r="I450" t="s">
        <v>812</v>
      </c>
      <c r="J450" t="s">
        <v>3</v>
      </c>
      <c r="K450" t="s">
        <v>813</v>
      </c>
      <c r="L450">
        <v>1391</v>
      </c>
      <c r="N450">
        <v>1013</v>
      </c>
      <c r="O450" t="s">
        <v>456</v>
      </c>
      <c r="P450" t="s">
        <v>456</v>
      </c>
      <c r="Q450">
        <v>1</v>
      </c>
      <c r="X450">
        <v>1</v>
      </c>
      <c r="Y450">
        <v>0</v>
      </c>
      <c r="Z450">
        <v>0</v>
      </c>
      <c r="AA450">
        <v>0</v>
      </c>
      <c r="AB450">
        <v>0</v>
      </c>
      <c r="AC450">
        <v>0</v>
      </c>
      <c r="AD450">
        <v>0</v>
      </c>
      <c r="AE450">
        <v>0</v>
      </c>
      <c r="AF450" t="s">
        <v>3</v>
      </c>
      <c r="AG450">
        <v>1</v>
      </c>
      <c r="AH450">
        <v>3</v>
      </c>
      <c r="AI450">
        <v>-1</v>
      </c>
      <c r="AJ450" t="s">
        <v>3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ROW(Source!A256)</f>
        <v>256</v>
      </c>
      <c r="B451">
        <v>78712590</v>
      </c>
      <c r="C451">
        <v>78712580</v>
      </c>
      <c r="D451">
        <v>75094012</v>
      </c>
      <c r="E451">
        <v>1077</v>
      </c>
      <c r="F451">
        <v>1</v>
      </c>
      <c r="G451">
        <v>1077</v>
      </c>
      <c r="H451">
        <v>1</v>
      </c>
      <c r="I451" t="s">
        <v>621</v>
      </c>
      <c r="J451" t="s">
        <v>3</v>
      </c>
      <c r="K451" t="s">
        <v>622</v>
      </c>
      <c r="L451">
        <v>1191</v>
      </c>
      <c r="N451">
        <v>1013</v>
      </c>
      <c r="O451" t="s">
        <v>623</v>
      </c>
      <c r="P451" t="s">
        <v>623</v>
      </c>
      <c r="Q451">
        <v>1</v>
      </c>
      <c r="X451">
        <v>14.95</v>
      </c>
      <c r="Y451">
        <v>0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1</v>
      </c>
      <c r="AF451" t="s">
        <v>32</v>
      </c>
      <c r="AG451">
        <v>16.445</v>
      </c>
      <c r="AH451">
        <v>2</v>
      </c>
      <c r="AI451">
        <v>78712581</v>
      </c>
      <c r="AJ451">
        <v>226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ROW(Source!A256)</f>
        <v>256</v>
      </c>
      <c r="B452">
        <v>78712591</v>
      </c>
      <c r="C452">
        <v>78712580</v>
      </c>
      <c r="D452">
        <v>75171356</v>
      </c>
      <c r="E452">
        <v>1</v>
      </c>
      <c r="F452">
        <v>1</v>
      </c>
      <c r="G452">
        <v>1077</v>
      </c>
      <c r="H452">
        <v>2</v>
      </c>
      <c r="I452" t="s">
        <v>717</v>
      </c>
      <c r="J452" t="s">
        <v>718</v>
      </c>
      <c r="K452" t="s">
        <v>719</v>
      </c>
      <c r="L452">
        <v>1368</v>
      </c>
      <c r="N452">
        <v>1011</v>
      </c>
      <c r="O452" t="s">
        <v>627</v>
      </c>
      <c r="P452" t="s">
        <v>627</v>
      </c>
      <c r="Q452">
        <v>1</v>
      </c>
      <c r="X452">
        <v>1.4</v>
      </c>
      <c r="Y452">
        <v>0</v>
      </c>
      <c r="Z452">
        <v>0.12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32</v>
      </c>
      <c r="AG452">
        <v>1.54</v>
      </c>
      <c r="AH452">
        <v>2</v>
      </c>
      <c r="AI452">
        <v>78712582</v>
      </c>
      <c r="AJ452">
        <v>227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ROW(Source!A256)</f>
        <v>256</v>
      </c>
      <c r="B453">
        <v>78712592</v>
      </c>
      <c r="C453">
        <v>78712580</v>
      </c>
      <c r="D453">
        <v>75171515</v>
      </c>
      <c r="E453">
        <v>1</v>
      </c>
      <c r="F453">
        <v>1</v>
      </c>
      <c r="G453">
        <v>1077</v>
      </c>
      <c r="H453">
        <v>2</v>
      </c>
      <c r="I453" t="s">
        <v>665</v>
      </c>
      <c r="J453" t="s">
        <v>666</v>
      </c>
      <c r="K453" t="s">
        <v>667</v>
      </c>
      <c r="L453">
        <v>1368</v>
      </c>
      <c r="N453">
        <v>1011</v>
      </c>
      <c r="O453" t="s">
        <v>627</v>
      </c>
      <c r="P453" t="s">
        <v>627</v>
      </c>
      <c r="Q453">
        <v>1</v>
      </c>
      <c r="X453">
        <v>0.02</v>
      </c>
      <c r="Y453">
        <v>0</v>
      </c>
      <c r="Z453">
        <v>83.1</v>
      </c>
      <c r="AA453">
        <v>12.62</v>
      </c>
      <c r="AB453">
        <v>0</v>
      </c>
      <c r="AC453">
        <v>0</v>
      </c>
      <c r="AD453">
        <v>1</v>
      </c>
      <c r="AE453">
        <v>0</v>
      </c>
      <c r="AF453" t="s">
        <v>32</v>
      </c>
      <c r="AG453">
        <v>2.1999999999999999E-2</v>
      </c>
      <c r="AH453">
        <v>2</v>
      </c>
      <c r="AI453">
        <v>78712583</v>
      </c>
      <c r="AJ453">
        <v>228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ROW(Source!A256)</f>
        <v>256</v>
      </c>
      <c r="B454">
        <v>78712593</v>
      </c>
      <c r="C454">
        <v>78712580</v>
      </c>
      <c r="D454">
        <v>75142011</v>
      </c>
      <c r="E454">
        <v>1</v>
      </c>
      <c r="F454">
        <v>1</v>
      </c>
      <c r="G454">
        <v>1077</v>
      </c>
      <c r="H454">
        <v>3</v>
      </c>
      <c r="I454" t="s">
        <v>720</v>
      </c>
      <c r="J454" t="s">
        <v>721</v>
      </c>
      <c r="K454" t="s">
        <v>722</v>
      </c>
      <c r="L454">
        <v>1346</v>
      </c>
      <c r="N454">
        <v>1009</v>
      </c>
      <c r="O454" t="s">
        <v>412</v>
      </c>
      <c r="P454" t="s">
        <v>412</v>
      </c>
      <c r="Q454">
        <v>1</v>
      </c>
      <c r="X454">
        <v>4.3902999999999999</v>
      </c>
      <c r="Y454">
        <v>6.27</v>
      </c>
      <c r="Z454">
        <v>0</v>
      </c>
      <c r="AA454">
        <v>0</v>
      </c>
      <c r="AB454">
        <v>0</v>
      </c>
      <c r="AC454">
        <v>0</v>
      </c>
      <c r="AD454">
        <v>1</v>
      </c>
      <c r="AE454">
        <v>0</v>
      </c>
      <c r="AF454" t="s">
        <v>469</v>
      </c>
      <c r="AG454">
        <v>4.3902999999999999</v>
      </c>
      <c r="AH454">
        <v>2</v>
      </c>
      <c r="AI454">
        <v>78712584</v>
      </c>
      <c r="AJ454">
        <v>229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ROW(Source!A256)</f>
        <v>256</v>
      </c>
      <c r="B455">
        <v>78712594</v>
      </c>
      <c r="C455">
        <v>78712580</v>
      </c>
      <c r="D455">
        <v>75120903</v>
      </c>
      <c r="E455">
        <v>1077</v>
      </c>
      <c r="F455">
        <v>1</v>
      </c>
      <c r="G455">
        <v>1077</v>
      </c>
      <c r="H455">
        <v>3</v>
      </c>
      <c r="I455" t="s">
        <v>812</v>
      </c>
      <c r="J455" t="s">
        <v>3</v>
      </c>
      <c r="K455" t="s">
        <v>814</v>
      </c>
      <c r="L455">
        <v>1391</v>
      </c>
      <c r="N455">
        <v>1013</v>
      </c>
      <c r="O455" t="s">
        <v>456</v>
      </c>
      <c r="P455" t="s">
        <v>456</v>
      </c>
      <c r="Q455">
        <v>1</v>
      </c>
      <c r="X455">
        <v>1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0</v>
      </c>
      <c r="AE455">
        <v>0</v>
      </c>
      <c r="AF455" t="s">
        <v>469</v>
      </c>
      <c r="AG455">
        <v>1</v>
      </c>
      <c r="AH455">
        <v>3</v>
      </c>
      <c r="AI455">
        <v>-1</v>
      </c>
      <c r="AJ455" t="s">
        <v>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ROW(Source!A257)</f>
        <v>257</v>
      </c>
      <c r="B456">
        <v>78712605</v>
      </c>
      <c r="C456">
        <v>78712595</v>
      </c>
      <c r="D456">
        <v>75094012</v>
      </c>
      <c r="E456">
        <v>1077</v>
      </c>
      <c r="F456">
        <v>1</v>
      </c>
      <c r="G456">
        <v>1077</v>
      </c>
      <c r="H456">
        <v>1</v>
      </c>
      <c r="I456" t="s">
        <v>621</v>
      </c>
      <c r="J456" t="s">
        <v>3</v>
      </c>
      <c r="K456" t="s">
        <v>622</v>
      </c>
      <c r="L456">
        <v>1191</v>
      </c>
      <c r="N456">
        <v>1013</v>
      </c>
      <c r="O456" t="s">
        <v>623</v>
      </c>
      <c r="P456" t="s">
        <v>623</v>
      </c>
      <c r="Q456">
        <v>1</v>
      </c>
      <c r="X456">
        <v>14.95</v>
      </c>
      <c r="Y456">
        <v>0</v>
      </c>
      <c r="Z456">
        <v>0</v>
      </c>
      <c r="AA456">
        <v>0</v>
      </c>
      <c r="AB456">
        <v>0</v>
      </c>
      <c r="AC456">
        <v>0</v>
      </c>
      <c r="AD456">
        <v>1</v>
      </c>
      <c r="AE456">
        <v>1</v>
      </c>
      <c r="AF456" t="s">
        <v>32</v>
      </c>
      <c r="AG456">
        <v>16.445</v>
      </c>
      <c r="AH456">
        <v>2</v>
      </c>
      <c r="AI456">
        <v>78712596</v>
      </c>
      <c r="AJ456">
        <v>230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ROW(Source!A257)</f>
        <v>257</v>
      </c>
      <c r="B457">
        <v>78712606</v>
      </c>
      <c r="C457">
        <v>78712595</v>
      </c>
      <c r="D457">
        <v>75171356</v>
      </c>
      <c r="E457">
        <v>1</v>
      </c>
      <c r="F457">
        <v>1</v>
      </c>
      <c r="G457">
        <v>1077</v>
      </c>
      <c r="H457">
        <v>2</v>
      </c>
      <c r="I457" t="s">
        <v>717</v>
      </c>
      <c r="J457" t="s">
        <v>718</v>
      </c>
      <c r="K457" t="s">
        <v>719</v>
      </c>
      <c r="L457">
        <v>1368</v>
      </c>
      <c r="N457">
        <v>1011</v>
      </c>
      <c r="O457" t="s">
        <v>627</v>
      </c>
      <c r="P457" t="s">
        <v>627</v>
      </c>
      <c r="Q457">
        <v>1</v>
      </c>
      <c r="X457">
        <v>1.4</v>
      </c>
      <c r="Y457">
        <v>0</v>
      </c>
      <c r="Z457">
        <v>0.12</v>
      </c>
      <c r="AA457">
        <v>0</v>
      </c>
      <c r="AB457">
        <v>0</v>
      </c>
      <c r="AC457">
        <v>0</v>
      </c>
      <c r="AD457">
        <v>1</v>
      </c>
      <c r="AE457">
        <v>0</v>
      </c>
      <c r="AF457" t="s">
        <v>32</v>
      </c>
      <c r="AG457">
        <v>1.54</v>
      </c>
      <c r="AH457">
        <v>2</v>
      </c>
      <c r="AI457">
        <v>78712597</v>
      </c>
      <c r="AJ457">
        <v>231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ROW(Source!A257)</f>
        <v>257</v>
      </c>
      <c r="B458">
        <v>78712607</v>
      </c>
      <c r="C458">
        <v>78712595</v>
      </c>
      <c r="D458">
        <v>75171515</v>
      </c>
      <c r="E458">
        <v>1</v>
      </c>
      <c r="F458">
        <v>1</v>
      </c>
      <c r="G458">
        <v>1077</v>
      </c>
      <c r="H458">
        <v>2</v>
      </c>
      <c r="I458" t="s">
        <v>665</v>
      </c>
      <c r="J458" t="s">
        <v>666</v>
      </c>
      <c r="K458" t="s">
        <v>667</v>
      </c>
      <c r="L458">
        <v>1368</v>
      </c>
      <c r="N458">
        <v>1011</v>
      </c>
      <c r="O458" t="s">
        <v>627</v>
      </c>
      <c r="P458" t="s">
        <v>627</v>
      </c>
      <c r="Q458">
        <v>1</v>
      </c>
      <c r="X458">
        <v>0.02</v>
      </c>
      <c r="Y458">
        <v>0</v>
      </c>
      <c r="Z458">
        <v>83.1</v>
      </c>
      <c r="AA458">
        <v>12.62</v>
      </c>
      <c r="AB458">
        <v>0</v>
      </c>
      <c r="AC458">
        <v>0</v>
      </c>
      <c r="AD458">
        <v>1</v>
      </c>
      <c r="AE458">
        <v>0</v>
      </c>
      <c r="AF458" t="s">
        <v>32</v>
      </c>
      <c r="AG458">
        <v>2.1999999999999999E-2</v>
      </c>
      <c r="AH458">
        <v>2</v>
      </c>
      <c r="AI458">
        <v>78712598</v>
      </c>
      <c r="AJ458">
        <v>232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ROW(Source!A257)</f>
        <v>257</v>
      </c>
      <c r="B459">
        <v>78712608</v>
      </c>
      <c r="C459">
        <v>78712595</v>
      </c>
      <c r="D459">
        <v>75142011</v>
      </c>
      <c r="E459">
        <v>1</v>
      </c>
      <c r="F459">
        <v>1</v>
      </c>
      <c r="G459">
        <v>1077</v>
      </c>
      <c r="H459">
        <v>3</v>
      </c>
      <c r="I459" t="s">
        <v>720</v>
      </c>
      <c r="J459" t="s">
        <v>721</v>
      </c>
      <c r="K459" t="s">
        <v>722</v>
      </c>
      <c r="L459">
        <v>1346</v>
      </c>
      <c r="N459">
        <v>1009</v>
      </c>
      <c r="O459" t="s">
        <v>412</v>
      </c>
      <c r="P459" t="s">
        <v>412</v>
      </c>
      <c r="Q459">
        <v>1</v>
      </c>
      <c r="X459">
        <v>4.3902999999999999</v>
      </c>
      <c r="Y459">
        <v>6.27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4.3902999999999999</v>
      </c>
      <c r="AH459">
        <v>2</v>
      </c>
      <c r="AI459">
        <v>78712599</v>
      </c>
      <c r="AJ459">
        <v>233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ROW(Source!A257)</f>
        <v>257</v>
      </c>
      <c r="B460">
        <v>78712609</v>
      </c>
      <c r="C460">
        <v>78712595</v>
      </c>
      <c r="D460">
        <v>75120903</v>
      </c>
      <c r="E460">
        <v>1077</v>
      </c>
      <c r="F460">
        <v>1</v>
      </c>
      <c r="G460">
        <v>1077</v>
      </c>
      <c r="H460">
        <v>3</v>
      </c>
      <c r="I460" t="s">
        <v>812</v>
      </c>
      <c r="J460" t="s">
        <v>3</v>
      </c>
      <c r="K460" t="s">
        <v>814</v>
      </c>
      <c r="L460">
        <v>1391</v>
      </c>
      <c r="N460">
        <v>1013</v>
      </c>
      <c r="O460" t="s">
        <v>456</v>
      </c>
      <c r="P460" t="s">
        <v>456</v>
      </c>
      <c r="Q460">
        <v>1</v>
      </c>
      <c r="X460">
        <v>1</v>
      </c>
      <c r="Y460">
        <v>0</v>
      </c>
      <c r="Z460">
        <v>0</v>
      </c>
      <c r="AA460">
        <v>0</v>
      </c>
      <c r="AB460">
        <v>0</v>
      </c>
      <c r="AC460">
        <v>0</v>
      </c>
      <c r="AD460">
        <v>0</v>
      </c>
      <c r="AE460">
        <v>0</v>
      </c>
      <c r="AF460" t="s">
        <v>3</v>
      </c>
      <c r="AG460">
        <v>1</v>
      </c>
      <c r="AH460">
        <v>3</v>
      </c>
      <c r="AI460">
        <v>-1</v>
      </c>
      <c r="AJ460" t="s">
        <v>3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ROW(Source!A259)</f>
        <v>259</v>
      </c>
      <c r="B461">
        <v>78712618</v>
      </c>
      <c r="C461">
        <v>78712611</v>
      </c>
      <c r="D461">
        <v>75094012</v>
      </c>
      <c r="E461">
        <v>1077</v>
      </c>
      <c r="F461">
        <v>1</v>
      </c>
      <c r="G461">
        <v>1077</v>
      </c>
      <c r="H461">
        <v>1</v>
      </c>
      <c r="I461" t="s">
        <v>621</v>
      </c>
      <c r="J461" t="s">
        <v>3</v>
      </c>
      <c r="K461" t="s">
        <v>622</v>
      </c>
      <c r="L461">
        <v>1191</v>
      </c>
      <c r="N461">
        <v>1013</v>
      </c>
      <c r="O461" t="s">
        <v>623</v>
      </c>
      <c r="P461" t="s">
        <v>623</v>
      </c>
      <c r="Q461">
        <v>1</v>
      </c>
      <c r="X461">
        <v>4.09</v>
      </c>
      <c r="Y461">
        <v>0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1</v>
      </c>
      <c r="AF461" t="s">
        <v>420</v>
      </c>
      <c r="AG461">
        <v>5.3987999999999996</v>
      </c>
      <c r="AH461">
        <v>2</v>
      </c>
      <c r="AI461">
        <v>78712612</v>
      </c>
      <c r="AJ461">
        <v>234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ROW(Source!A259)</f>
        <v>259</v>
      </c>
      <c r="B462">
        <v>78712619</v>
      </c>
      <c r="C462">
        <v>78712611</v>
      </c>
      <c r="D462">
        <v>75171515</v>
      </c>
      <c r="E462">
        <v>1</v>
      </c>
      <c r="F462">
        <v>1</v>
      </c>
      <c r="G462">
        <v>1077</v>
      </c>
      <c r="H462">
        <v>2</v>
      </c>
      <c r="I462" t="s">
        <v>665</v>
      </c>
      <c r="J462" t="s">
        <v>666</v>
      </c>
      <c r="K462" t="s">
        <v>667</v>
      </c>
      <c r="L462">
        <v>1368</v>
      </c>
      <c r="N462">
        <v>1011</v>
      </c>
      <c r="O462" t="s">
        <v>627</v>
      </c>
      <c r="P462" t="s">
        <v>627</v>
      </c>
      <c r="Q462">
        <v>1</v>
      </c>
      <c r="X462">
        <v>0.5</v>
      </c>
      <c r="Y462">
        <v>0</v>
      </c>
      <c r="Z462">
        <v>83.1</v>
      </c>
      <c r="AA462">
        <v>12.62</v>
      </c>
      <c r="AB462">
        <v>0</v>
      </c>
      <c r="AC462">
        <v>0</v>
      </c>
      <c r="AD462">
        <v>1</v>
      </c>
      <c r="AE462">
        <v>0</v>
      </c>
      <c r="AF462" t="s">
        <v>420</v>
      </c>
      <c r="AG462">
        <v>0.66</v>
      </c>
      <c r="AH462">
        <v>2</v>
      </c>
      <c r="AI462">
        <v>78712613</v>
      </c>
      <c r="AJ462">
        <v>235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ROW(Source!A259)</f>
        <v>259</v>
      </c>
      <c r="B463">
        <v>78712620</v>
      </c>
      <c r="C463">
        <v>78712611</v>
      </c>
      <c r="D463">
        <v>75142563</v>
      </c>
      <c r="E463">
        <v>1</v>
      </c>
      <c r="F463">
        <v>1</v>
      </c>
      <c r="G463">
        <v>1077</v>
      </c>
      <c r="H463">
        <v>3</v>
      </c>
      <c r="I463" t="s">
        <v>723</v>
      </c>
      <c r="J463" t="s">
        <v>724</v>
      </c>
      <c r="K463" t="s">
        <v>725</v>
      </c>
      <c r="L463">
        <v>1354</v>
      </c>
      <c r="N463">
        <v>1010</v>
      </c>
      <c r="O463" t="s">
        <v>726</v>
      </c>
      <c r="P463" t="s">
        <v>726</v>
      </c>
      <c r="Q463">
        <v>1</v>
      </c>
      <c r="X463">
        <v>208</v>
      </c>
      <c r="Y463">
        <v>8.82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59</v>
      </c>
      <c r="AG463">
        <v>208</v>
      </c>
      <c r="AH463">
        <v>2</v>
      </c>
      <c r="AI463">
        <v>78712614</v>
      </c>
      <c r="AJ463">
        <v>236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ROW(Source!A260)</f>
        <v>260</v>
      </c>
      <c r="B464">
        <v>78712628</v>
      </c>
      <c r="C464">
        <v>78712621</v>
      </c>
      <c r="D464">
        <v>75094012</v>
      </c>
      <c r="E464">
        <v>1077</v>
      </c>
      <c r="F464">
        <v>1</v>
      </c>
      <c r="G464">
        <v>1077</v>
      </c>
      <c r="H464">
        <v>1</v>
      </c>
      <c r="I464" t="s">
        <v>621</v>
      </c>
      <c r="J464" t="s">
        <v>3</v>
      </c>
      <c r="K464" t="s">
        <v>622</v>
      </c>
      <c r="L464">
        <v>1191</v>
      </c>
      <c r="N464">
        <v>1013</v>
      </c>
      <c r="O464" t="s">
        <v>623</v>
      </c>
      <c r="P464" t="s">
        <v>623</v>
      </c>
      <c r="Q464">
        <v>1</v>
      </c>
      <c r="X464">
        <v>4.09</v>
      </c>
      <c r="Y464">
        <v>0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1</v>
      </c>
      <c r="AF464" t="s">
        <v>32</v>
      </c>
      <c r="AG464">
        <v>4.4989999999999997</v>
      </c>
      <c r="AH464">
        <v>2</v>
      </c>
      <c r="AI464">
        <v>78712622</v>
      </c>
      <c r="AJ464">
        <v>237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ROW(Source!A260)</f>
        <v>260</v>
      </c>
      <c r="B465">
        <v>78712629</v>
      </c>
      <c r="C465">
        <v>78712621</v>
      </c>
      <c r="D465">
        <v>75171515</v>
      </c>
      <c r="E465">
        <v>1</v>
      </c>
      <c r="F465">
        <v>1</v>
      </c>
      <c r="G465">
        <v>1077</v>
      </c>
      <c r="H465">
        <v>2</v>
      </c>
      <c r="I465" t="s">
        <v>665</v>
      </c>
      <c r="J465" t="s">
        <v>666</v>
      </c>
      <c r="K465" t="s">
        <v>667</v>
      </c>
      <c r="L465">
        <v>1368</v>
      </c>
      <c r="N465">
        <v>1011</v>
      </c>
      <c r="O465" t="s">
        <v>627</v>
      </c>
      <c r="P465" t="s">
        <v>627</v>
      </c>
      <c r="Q465">
        <v>1</v>
      </c>
      <c r="X465">
        <v>0.5</v>
      </c>
      <c r="Y465">
        <v>0</v>
      </c>
      <c r="Z465">
        <v>83.1</v>
      </c>
      <c r="AA465">
        <v>12.62</v>
      </c>
      <c r="AB465">
        <v>0</v>
      </c>
      <c r="AC465">
        <v>0</v>
      </c>
      <c r="AD465">
        <v>1</v>
      </c>
      <c r="AE465">
        <v>0</v>
      </c>
      <c r="AF465" t="s">
        <v>32</v>
      </c>
      <c r="AG465">
        <v>0.55000000000000004</v>
      </c>
      <c r="AH465">
        <v>2</v>
      </c>
      <c r="AI465">
        <v>78712623</v>
      </c>
      <c r="AJ465">
        <v>238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ROW(Source!A260)</f>
        <v>260</v>
      </c>
      <c r="B466">
        <v>78712630</v>
      </c>
      <c r="C466">
        <v>78712621</v>
      </c>
      <c r="D466">
        <v>75142563</v>
      </c>
      <c r="E466">
        <v>1</v>
      </c>
      <c r="F466">
        <v>1</v>
      </c>
      <c r="G466">
        <v>1077</v>
      </c>
      <c r="H466">
        <v>3</v>
      </c>
      <c r="I466" t="s">
        <v>723</v>
      </c>
      <c r="J466" t="s">
        <v>724</v>
      </c>
      <c r="K466" t="s">
        <v>725</v>
      </c>
      <c r="L466">
        <v>1354</v>
      </c>
      <c r="N466">
        <v>1010</v>
      </c>
      <c r="O466" t="s">
        <v>726</v>
      </c>
      <c r="P466" t="s">
        <v>726</v>
      </c>
      <c r="Q466">
        <v>1</v>
      </c>
      <c r="X466">
        <v>208</v>
      </c>
      <c r="Y466">
        <v>8.82</v>
      </c>
      <c r="Z466">
        <v>0</v>
      </c>
      <c r="AA466">
        <v>0</v>
      </c>
      <c r="AB466">
        <v>0</v>
      </c>
      <c r="AC466">
        <v>0</v>
      </c>
      <c r="AD466">
        <v>1</v>
      </c>
      <c r="AE466">
        <v>0</v>
      </c>
      <c r="AF466" t="s">
        <v>3</v>
      </c>
      <c r="AG466">
        <v>208</v>
      </c>
      <c r="AH466">
        <v>2</v>
      </c>
      <c r="AI466">
        <v>78712624</v>
      </c>
      <c r="AJ466">
        <v>239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ROW(Source!A261)</f>
        <v>261</v>
      </c>
      <c r="B467">
        <v>78712638</v>
      </c>
      <c r="C467">
        <v>78712631</v>
      </c>
      <c r="D467">
        <v>75094012</v>
      </c>
      <c r="E467">
        <v>1077</v>
      </c>
      <c r="F467">
        <v>1</v>
      </c>
      <c r="G467">
        <v>1077</v>
      </c>
      <c r="H467">
        <v>1</v>
      </c>
      <c r="I467" t="s">
        <v>621</v>
      </c>
      <c r="J467" t="s">
        <v>3</v>
      </c>
      <c r="K467" t="s">
        <v>622</v>
      </c>
      <c r="L467">
        <v>1191</v>
      </c>
      <c r="N467">
        <v>1013</v>
      </c>
      <c r="O467" t="s">
        <v>623</v>
      </c>
      <c r="P467" t="s">
        <v>623</v>
      </c>
      <c r="Q467">
        <v>1</v>
      </c>
      <c r="X467">
        <v>3.41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1</v>
      </c>
      <c r="AF467" t="s">
        <v>420</v>
      </c>
      <c r="AG467">
        <v>4.5011999999999999</v>
      </c>
      <c r="AH467">
        <v>2</v>
      </c>
      <c r="AI467">
        <v>78712632</v>
      </c>
      <c r="AJ467">
        <v>240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ROW(Source!A261)</f>
        <v>261</v>
      </c>
      <c r="B468">
        <v>78712639</v>
      </c>
      <c r="C468">
        <v>78712631</v>
      </c>
      <c r="D468">
        <v>75171515</v>
      </c>
      <c r="E468">
        <v>1</v>
      </c>
      <c r="F468">
        <v>1</v>
      </c>
      <c r="G468">
        <v>1077</v>
      </c>
      <c r="H468">
        <v>2</v>
      </c>
      <c r="I468" t="s">
        <v>665</v>
      </c>
      <c r="J468" t="s">
        <v>666</v>
      </c>
      <c r="K468" t="s">
        <v>667</v>
      </c>
      <c r="L468">
        <v>1368</v>
      </c>
      <c r="N468">
        <v>1011</v>
      </c>
      <c r="O468" t="s">
        <v>627</v>
      </c>
      <c r="P468" t="s">
        <v>627</v>
      </c>
      <c r="Q468">
        <v>1</v>
      </c>
      <c r="X468">
        <v>0.5</v>
      </c>
      <c r="Y468">
        <v>0</v>
      </c>
      <c r="Z468">
        <v>83.1</v>
      </c>
      <c r="AA468">
        <v>12.62</v>
      </c>
      <c r="AB468">
        <v>0</v>
      </c>
      <c r="AC468">
        <v>0</v>
      </c>
      <c r="AD468">
        <v>1</v>
      </c>
      <c r="AE468">
        <v>0</v>
      </c>
      <c r="AF468" t="s">
        <v>420</v>
      </c>
      <c r="AG468">
        <v>0.66</v>
      </c>
      <c r="AH468">
        <v>2</v>
      </c>
      <c r="AI468">
        <v>78712633</v>
      </c>
      <c r="AJ468">
        <v>241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ROW(Source!A261)</f>
        <v>261</v>
      </c>
      <c r="B469">
        <v>78712640</v>
      </c>
      <c r="C469">
        <v>78712631</v>
      </c>
      <c r="D469">
        <v>75142564</v>
      </c>
      <c r="E469">
        <v>1</v>
      </c>
      <c r="F469">
        <v>1</v>
      </c>
      <c r="G469">
        <v>1077</v>
      </c>
      <c r="H469">
        <v>3</v>
      </c>
      <c r="I469" t="s">
        <v>727</v>
      </c>
      <c r="J469" t="s">
        <v>728</v>
      </c>
      <c r="K469" t="s">
        <v>729</v>
      </c>
      <c r="L469">
        <v>1354</v>
      </c>
      <c r="N469">
        <v>1010</v>
      </c>
      <c r="O469" t="s">
        <v>726</v>
      </c>
      <c r="P469" t="s">
        <v>726</v>
      </c>
      <c r="Q469">
        <v>1</v>
      </c>
      <c r="X469">
        <v>208</v>
      </c>
      <c r="Y469">
        <v>11.75</v>
      </c>
      <c r="Z469">
        <v>0</v>
      </c>
      <c r="AA469">
        <v>0</v>
      </c>
      <c r="AB469">
        <v>0</v>
      </c>
      <c r="AC469">
        <v>0</v>
      </c>
      <c r="AD469">
        <v>1</v>
      </c>
      <c r="AE469">
        <v>0</v>
      </c>
      <c r="AF469" t="s">
        <v>59</v>
      </c>
      <c r="AG469">
        <v>208</v>
      </c>
      <c r="AH469">
        <v>2</v>
      </c>
      <c r="AI469">
        <v>78712634</v>
      </c>
      <c r="AJ469">
        <v>242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ROW(Source!A262)</f>
        <v>262</v>
      </c>
      <c r="B470">
        <v>78712648</v>
      </c>
      <c r="C470">
        <v>78712641</v>
      </c>
      <c r="D470">
        <v>75094012</v>
      </c>
      <c r="E470">
        <v>1077</v>
      </c>
      <c r="F470">
        <v>1</v>
      </c>
      <c r="G470">
        <v>1077</v>
      </c>
      <c r="H470">
        <v>1</v>
      </c>
      <c r="I470" t="s">
        <v>621</v>
      </c>
      <c r="J470" t="s">
        <v>3</v>
      </c>
      <c r="K470" t="s">
        <v>622</v>
      </c>
      <c r="L470">
        <v>1191</v>
      </c>
      <c r="N470">
        <v>1013</v>
      </c>
      <c r="O470" t="s">
        <v>623</v>
      </c>
      <c r="P470" t="s">
        <v>623</v>
      </c>
      <c r="Q470">
        <v>1</v>
      </c>
      <c r="X470">
        <v>3.41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1</v>
      </c>
      <c r="AE470">
        <v>1</v>
      </c>
      <c r="AF470" t="s">
        <v>32</v>
      </c>
      <c r="AG470">
        <v>3.7509999999999999</v>
      </c>
      <c r="AH470">
        <v>2</v>
      </c>
      <c r="AI470">
        <v>78712642</v>
      </c>
      <c r="AJ470">
        <v>243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ROW(Source!A262)</f>
        <v>262</v>
      </c>
      <c r="B471">
        <v>78712649</v>
      </c>
      <c r="C471">
        <v>78712641</v>
      </c>
      <c r="D471">
        <v>75171515</v>
      </c>
      <c r="E471">
        <v>1</v>
      </c>
      <c r="F471">
        <v>1</v>
      </c>
      <c r="G471">
        <v>1077</v>
      </c>
      <c r="H471">
        <v>2</v>
      </c>
      <c r="I471" t="s">
        <v>665</v>
      </c>
      <c r="J471" t="s">
        <v>666</v>
      </c>
      <c r="K471" t="s">
        <v>667</v>
      </c>
      <c r="L471">
        <v>1368</v>
      </c>
      <c r="N471">
        <v>1011</v>
      </c>
      <c r="O471" t="s">
        <v>627</v>
      </c>
      <c r="P471" t="s">
        <v>627</v>
      </c>
      <c r="Q471">
        <v>1</v>
      </c>
      <c r="X471">
        <v>0.5</v>
      </c>
      <c r="Y471">
        <v>0</v>
      </c>
      <c r="Z471">
        <v>83.1</v>
      </c>
      <c r="AA471">
        <v>12.62</v>
      </c>
      <c r="AB471">
        <v>0</v>
      </c>
      <c r="AC471">
        <v>0</v>
      </c>
      <c r="AD471">
        <v>1</v>
      </c>
      <c r="AE471">
        <v>0</v>
      </c>
      <c r="AF471" t="s">
        <v>32</v>
      </c>
      <c r="AG471">
        <v>0.55000000000000004</v>
      </c>
      <c r="AH471">
        <v>2</v>
      </c>
      <c r="AI471">
        <v>78712643</v>
      </c>
      <c r="AJ471">
        <v>244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ROW(Source!A262)</f>
        <v>262</v>
      </c>
      <c r="B472">
        <v>78712650</v>
      </c>
      <c r="C472">
        <v>78712641</v>
      </c>
      <c r="D472">
        <v>75142564</v>
      </c>
      <c r="E472">
        <v>1</v>
      </c>
      <c r="F472">
        <v>1</v>
      </c>
      <c r="G472">
        <v>1077</v>
      </c>
      <c r="H472">
        <v>3</v>
      </c>
      <c r="I472" t="s">
        <v>727</v>
      </c>
      <c r="J472" t="s">
        <v>728</v>
      </c>
      <c r="K472" t="s">
        <v>729</v>
      </c>
      <c r="L472">
        <v>1354</v>
      </c>
      <c r="N472">
        <v>1010</v>
      </c>
      <c r="O472" t="s">
        <v>726</v>
      </c>
      <c r="P472" t="s">
        <v>726</v>
      </c>
      <c r="Q472">
        <v>1</v>
      </c>
      <c r="X472">
        <v>208</v>
      </c>
      <c r="Y472">
        <v>11.75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0</v>
      </c>
      <c r="AF472" t="s">
        <v>3</v>
      </c>
      <c r="AG472">
        <v>208</v>
      </c>
      <c r="AH472">
        <v>2</v>
      </c>
      <c r="AI472">
        <v>78712644</v>
      </c>
      <c r="AJ472">
        <v>245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ROW(Source!A263)</f>
        <v>263</v>
      </c>
      <c r="B473">
        <v>78712658</v>
      </c>
      <c r="C473">
        <v>78712651</v>
      </c>
      <c r="D473">
        <v>75094012</v>
      </c>
      <c r="E473">
        <v>1077</v>
      </c>
      <c r="F473">
        <v>1</v>
      </c>
      <c r="G473">
        <v>1077</v>
      </c>
      <c r="H473">
        <v>1</v>
      </c>
      <c r="I473" t="s">
        <v>621</v>
      </c>
      <c r="J473" t="s">
        <v>3</v>
      </c>
      <c r="K473" t="s">
        <v>622</v>
      </c>
      <c r="L473">
        <v>1191</v>
      </c>
      <c r="N473">
        <v>1013</v>
      </c>
      <c r="O473" t="s">
        <v>623</v>
      </c>
      <c r="P473" t="s">
        <v>623</v>
      </c>
      <c r="Q473">
        <v>1</v>
      </c>
      <c r="X473">
        <v>3.61</v>
      </c>
      <c r="Y473">
        <v>0</v>
      </c>
      <c r="Z473">
        <v>0</v>
      </c>
      <c r="AA473">
        <v>0</v>
      </c>
      <c r="AB473">
        <v>0</v>
      </c>
      <c r="AC473">
        <v>0</v>
      </c>
      <c r="AD473">
        <v>1</v>
      </c>
      <c r="AE473">
        <v>1</v>
      </c>
      <c r="AF473" t="s">
        <v>420</v>
      </c>
      <c r="AG473">
        <v>4.7652000000000001</v>
      </c>
      <c r="AH473">
        <v>2</v>
      </c>
      <c r="AI473">
        <v>78712652</v>
      </c>
      <c r="AJ473">
        <v>246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ROW(Source!A263)</f>
        <v>263</v>
      </c>
      <c r="B474">
        <v>78712659</v>
      </c>
      <c r="C474">
        <v>78712651</v>
      </c>
      <c r="D474">
        <v>75171515</v>
      </c>
      <c r="E474">
        <v>1</v>
      </c>
      <c r="F474">
        <v>1</v>
      </c>
      <c r="G474">
        <v>1077</v>
      </c>
      <c r="H474">
        <v>2</v>
      </c>
      <c r="I474" t="s">
        <v>665</v>
      </c>
      <c r="J474" t="s">
        <v>666</v>
      </c>
      <c r="K474" t="s">
        <v>667</v>
      </c>
      <c r="L474">
        <v>1368</v>
      </c>
      <c r="N474">
        <v>1011</v>
      </c>
      <c r="O474" t="s">
        <v>627</v>
      </c>
      <c r="P474" t="s">
        <v>627</v>
      </c>
      <c r="Q474">
        <v>1</v>
      </c>
      <c r="X474">
        <v>0.34</v>
      </c>
      <c r="Y474">
        <v>0</v>
      </c>
      <c r="Z474">
        <v>83.1</v>
      </c>
      <c r="AA474">
        <v>12.62</v>
      </c>
      <c r="AB474">
        <v>0</v>
      </c>
      <c r="AC474">
        <v>0</v>
      </c>
      <c r="AD474">
        <v>1</v>
      </c>
      <c r="AE474">
        <v>0</v>
      </c>
      <c r="AF474" t="s">
        <v>420</v>
      </c>
      <c r="AG474">
        <v>0.44879999999999998</v>
      </c>
      <c r="AH474">
        <v>2</v>
      </c>
      <c r="AI474">
        <v>78712653</v>
      </c>
      <c r="AJ474">
        <v>247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ROW(Source!A263)</f>
        <v>263</v>
      </c>
      <c r="B475">
        <v>78712660</v>
      </c>
      <c r="C475">
        <v>78712651</v>
      </c>
      <c r="D475">
        <v>75142562</v>
      </c>
      <c r="E475">
        <v>1</v>
      </c>
      <c r="F475">
        <v>1</v>
      </c>
      <c r="G475">
        <v>1077</v>
      </c>
      <c r="H475">
        <v>3</v>
      </c>
      <c r="I475" t="s">
        <v>730</v>
      </c>
      <c r="J475" t="s">
        <v>731</v>
      </c>
      <c r="K475" t="s">
        <v>732</v>
      </c>
      <c r="L475">
        <v>1354</v>
      </c>
      <c r="N475">
        <v>1010</v>
      </c>
      <c r="O475" t="s">
        <v>726</v>
      </c>
      <c r="P475" t="s">
        <v>726</v>
      </c>
      <c r="Q475">
        <v>1</v>
      </c>
      <c r="X475">
        <v>208</v>
      </c>
      <c r="Y475">
        <v>5.88</v>
      </c>
      <c r="Z475">
        <v>0</v>
      </c>
      <c r="AA475">
        <v>0</v>
      </c>
      <c r="AB475">
        <v>0</v>
      </c>
      <c r="AC475">
        <v>0</v>
      </c>
      <c r="AD475">
        <v>1</v>
      </c>
      <c r="AE475">
        <v>0</v>
      </c>
      <c r="AF475" t="s">
        <v>59</v>
      </c>
      <c r="AG475">
        <v>208</v>
      </c>
      <c r="AH475">
        <v>2</v>
      </c>
      <c r="AI475">
        <v>78712654</v>
      </c>
      <c r="AJ475">
        <v>248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ROW(Source!A264)</f>
        <v>264</v>
      </c>
      <c r="B476">
        <v>78712668</v>
      </c>
      <c r="C476">
        <v>78712661</v>
      </c>
      <c r="D476">
        <v>75094012</v>
      </c>
      <c r="E476">
        <v>1077</v>
      </c>
      <c r="F476">
        <v>1</v>
      </c>
      <c r="G476">
        <v>1077</v>
      </c>
      <c r="H476">
        <v>1</v>
      </c>
      <c r="I476" t="s">
        <v>621</v>
      </c>
      <c r="J476" t="s">
        <v>3</v>
      </c>
      <c r="K476" t="s">
        <v>622</v>
      </c>
      <c r="L476">
        <v>1191</v>
      </c>
      <c r="N476">
        <v>1013</v>
      </c>
      <c r="O476" t="s">
        <v>623</v>
      </c>
      <c r="P476" t="s">
        <v>623</v>
      </c>
      <c r="Q476">
        <v>1</v>
      </c>
      <c r="X476">
        <v>3.61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1</v>
      </c>
      <c r="AE476">
        <v>1</v>
      </c>
      <c r="AF476" t="s">
        <v>32</v>
      </c>
      <c r="AG476">
        <v>3.9710000000000001</v>
      </c>
      <c r="AH476">
        <v>2</v>
      </c>
      <c r="AI476">
        <v>78712662</v>
      </c>
      <c r="AJ476">
        <v>249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ROW(Source!A264)</f>
        <v>264</v>
      </c>
      <c r="B477">
        <v>78712669</v>
      </c>
      <c r="C477">
        <v>78712661</v>
      </c>
      <c r="D477">
        <v>75171515</v>
      </c>
      <c r="E477">
        <v>1</v>
      </c>
      <c r="F477">
        <v>1</v>
      </c>
      <c r="G477">
        <v>1077</v>
      </c>
      <c r="H477">
        <v>2</v>
      </c>
      <c r="I477" t="s">
        <v>665</v>
      </c>
      <c r="J477" t="s">
        <v>666</v>
      </c>
      <c r="K477" t="s">
        <v>667</v>
      </c>
      <c r="L477">
        <v>1368</v>
      </c>
      <c r="N477">
        <v>1011</v>
      </c>
      <c r="O477" t="s">
        <v>627</v>
      </c>
      <c r="P477" t="s">
        <v>627</v>
      </c>
      <c r="Q477">
        <v>1</v>
      </c>
      <c r="X477">
        <v>0.34</v>
      </c>
      <c r="Y477">
        <v>0</v>
      </c>
      <c r="Z477">
        <v>83.1</v>
      </c>
      <c r="AA477">
        <v>12.62</v>
      </c>
      <c r="AB477">
        <v>0</v>
      </c>
      <c r="AC477">
        <v>0</v>
      </c>
      <c r="AD477">
        <v>1</v>
      </c>
      <c r="AE477">
        <v>0</v>
      </c>
      <c r="AF477" t="s">
        <v>32</v>
      </c>
      <c r="AG477">
        <v>0.374</v>
      </c>
      <c r="AH477">
        <v>2</v>
      </c>
      <c r="AI477">
        <v>78712663</v>
      </c>
      <c r="AJ477">
        <v>250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ROW(Source!A264)</f>
        <v>264</v>
      </c>
      <c r="B478">
        <v>78712670</v>
      </c>
      <c r="C478">
        <v>78712661</v>
      </c>
      <c r="D478">
        <v>75142562</v>
      </c>
      <c r="E478">
        <v>1</v>
      </c>
      <c r="F478">
        <v>1</v>
      </c>
      <c r="G478">
        <v>1077</v>
      </c>
      <c r="H478">
        <v>3</v>
      </c>
      <c r="I478" t="s">
        <v>730</v>
      </c>
      <c r="J478" t="s">
        <v>731</v>
      </c>
      <c r="K478" t="s">
        <v>732</v>
      </c>
      <c r="L478">
        <v>1354</v>
      </c>
      <c r="N478">
        <v>1010</v>
      </c>
      <c r="O478" t="s">
        <v>726</v>
      </c>
      <c r="P478" t="s">
        <v>726</v>
      </c>
      <c r="Q478">
        <v>1</v>
      </c>
      <c r="X478">
        <v>208</v>
      </c>
      <c r="Y478">
        <v>5.88</v>
      </c>
      <c r="Z478">
        <v>0</v>
      </c>
      <c r="AA478">
        <v>0</v>
      </c>
      <c r="AB478">
        <v>0</v>
      </c>
      <c r="AC478">
        <v>0</v>
      </c>
      <c r="AD478">
        <v>1</v>
      </c>
      <c r="AE478">
        <v>0</v>
      </c>
      <c r="AF478" t="s">
        <v>3</v>
      </c>
      <c r="AG478">
        <v>208</v>
      </c>
      <c r="AH478">
        <v>2</v>
      </c>
      <c r="AI478">
        <v>78712664</v>
      </c>
      <c r="AJ478">
        <v>251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ROW(Source!A265)</f>
        <v>265</v>
      </c>
      <c r="B479">
        <v>78712678</v>
      </c>
      <c r="C479">
        <v>78712671</v>
      </c>
      <c r="D479">
        <v>75094012</v>
      </c>
      <c r="E479">
        <v>1077</v>
      </c>
      <c r="F479">
        <v>1</v>
      </c>
      <c r="G479">
        <v>1077</v>
      </c>
      <c r="H479">
        <v>1</v>
      </c>
      <c r="I479" t="s">
        <v>621</v>
      </c>
      <c r="J479" t="s">
        <v>3</v>
      </c>
      <c r="K479" t="s">
        <v>622</v>
      </c>
      <c r="L479">
        <v>1191</v>
      </c>
      <c r="N479">
        <v>1013</v>
      </c>
      <c r="O479" t="s">
        <v>623</v>
      </c>
      <c r="P479" t="s">
        <v>623</v>
      </c>
      <c r="Q479">
        <v>1</v>
      </c>
      <c r="X479">
        <v>2.95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1</v>
      </c>
      <c r="AE479">
        <v>1</v>
      </c>
      <c r="AF479" t="s">
        <v>420</v>
      </c>
      <c r="AG479">
        <v>3.8940000000000001</v>
      </c>
      <c r="AH479">
        <v>2</v>
      </c>
      <c r="AI479">
        <v>78712672</v>
      </c>
      <c r="AJ479">
        <v>252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ROW(Source!A265)</f>
        <v>265</v>
      </c>
      <c r="B480">
        <v>78712679</v>
      </c>
      <c r="C480">
        <v>78712671</v>
      </c>
      <c r="D480">
        <v>75171515</v>
      </c>
      <c r="E480">
        <v>1</v>
      </c>
      <c r="F480">
        <v>1</v>
      </c>
      <c r="G480">
        <v>1077</v>
      </c>
      <c r="H480">
        <v>2</v>
      </c>
      <c r="I480" t="s">
        <v>665</v>
      </c>
      <c r="J480" t="s">
        <v>666</v>
      </c>
      <c r="K480" t="s">
        <v>667</v>
      </c>
      <c r="L480">
        <v>1368</v>
      </c>
      <c r="N480">
        <v>1011</v>
      </c>
      <c r="O480" t="s">
        <v>627</v>
      </c>
      <c r="P480" t="s">
        <v>627</v>
      </c>
      <c r="Q480">
        <v>1</v>
      </c>
      <c r="X480">
        <v>0.34</v>
      </c>
      <c r="Y480">
        <v>0</v>
      </c>
      <c r="Z480">
        <v>83.1</v>
      </c>
      <c r="AA480">
        <v>12.62</v>
      </c>
      <c r="AB480">
        <v>0</v>
      </c>
      <c r="AC480">
        <v>0</v>
      </c>
      <c r="AD480">
        <v>1</v>
      </c>
      <c r="AE480">
        <v>0</v>
      </c>
      <c r="AF480" t="s">
        <v>420</v>
      </c>
      <c r="AG480">
        <v>0.44879999999999998</v>
      </c>
      <c r="AH480">
        <v>2</v>
      </c>
      <c r="AI480">
        <v>78712673</v>
      </c>
      <c r="AJ480">
        <v>253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ROW(Source!A265)</f>
        <v>265</v>
      </c>
      <c r="B481">
        <v>78712680</v>
      </c>
      <c r="C481">
        <v>78712671</v>
      </c>
      <c r="D481">
        <v>75142562</v>
      </c>
      <c r="E481">
        <v>1</v>
      </c>
      <c r="F481">
        <v>1</v>
      </c>
      <c r="G481">
        <v>1077</v>
      </c>
      <c r="H481">
        <v>3</v>
      </c>
      <c r="I481" t="s">
        <v>730</v>
      </c>
      <c r="J481" t="s">
        <v>731</v>
      </c>
      <c r="K481" t="s">
        <v>732</v>
      </c>
      <c r="L481">
        <v>1354</v>
      </c>
      <c r="N481">
        <v>1010</v>
      </c>
      <c r="O481" t="s">
        <v>726</v>
      </c>
      <c r="P481" t="s">
        <v>726</v>
      </c>
      <c r="Q481">
        <v>1</v>
      </c>
      <c r="X481">
        <v>208</v>
      </c>
      <c r="Y481">
        <v>5.88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0</v>
      </c>
      <c r="AF481" t="s">
        <v>59</v>
      </c>
      <c r="AG481">
        <v>208</v>
      </c>
      <c r="AH481">
        <v>2</v>
      </c>
      <c r="AI481">
        <v>78712674</v>
      </c>
      <c r="AJ481">
        <v>254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ROW(Source!A266)</f>
        <v>266</v>
      </c>
      <c r="B482">
        <v>78712688</v>
      </c>
      <c r="C482">
        <v>78712681</v>
      </c>
      <c r="D482">
        <v>75094012</v>
      </c>
      <c r="E482">
        <v>1077</v>
      </c>
      <c r="F482">
        <v>1</v>
      </c>
      <c r="G482">
        <v>1077</v>
      </c>
      <c r="H482">
        <v>1</v>
      </c>
      <c r="I482" t="s">
        <v>621</v>
      </c>
      <c r="J482" t="s">
        <v>3</v>
      </c>
      <c r="K482" t="s">
        <v>622</v>
      </c>
      <c r="L482">
        <v>1191</v>
      </c>
      <c r="N482">
        <v>1013</v>
      </c>
      <c r="O482" t="s">
        <v>623</v>
      </c>
      <c r="P482" t="s">
        <v>623</v>
      </c>
      <c r="Q482">
        <v>1</v>
      </c>
      <c r="X482">
        <v>2.95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1</v>
      </c>
      <c r="AE482">
        <v>1</v>
      </c>
      <c r="AF482" t="s">
        <v>32</v>
      </c>
      <c r="AG482">
        <v>3.2450000000000001</v>
      </c>
      <c r="AH482">
        <v>2</v>
      </c>
      <c r="AI482">
        <v>78712682</v>
      </c>
      <c r="AJ482">
        <v>255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ROW(Source!A266)</f>
        <v>266</v>
      </c>
      <c r="B483">
        <v>78712689</v>
      </c>
      <c r="C483">
        <v>78712681</v>
      </c>
      <c r="D483">
        <v>75171515</v>
      </c>
      <c r="E483">
        <v>1</v>
      </c>
      <c r="F483">
        <v>1</v>
      </c>
      <c r="G483">
        <v>1077</v>
      </c>
      <c r="H483">
        <v>2</v>
      </c>
      <c r="I483" t="s">
        <v>665</v>
      </c>
      <c r="J483" t="s">
        <v>666</v>
      </c>
      <c r="K483" t="s">
        <v>667</v>
      </c>
      <c r="L483">
        <v>1368</v>
      </c>
      <c r="N483">
        <v>1011</v>
      </c>
      <c r="O483" t="s">
        <v>627</v>
      </c>
      <c r="P483" t="s">
        <v>627</v>
      </c>
      <c r="Q483">
        <v>1</v>
      </c>
      <c r="X483">
        <v>0.34</v>
      </c>
      <c r="Y483">
        <v>0</v>
      </c>
      <c r="Z483">
        <v>83.1</v>
      </c>
      <c r="AA483">
        <v>12.62</v>
      </c>
      <c r="AB483">
        <v>0</v>
      </c>
      <c r="AC483">
        <v>0</v>
      </c>
      <c r="AD483">
        <v>1</v>
      </c>
      <c r="AE483">
        <v>0</v>
      </c>
      <c r="AF483" t="s">
        <v>32</v>
      </c>
      <c r="AG483">
        <v>0.374</v>
      </c>
      <c r="AH483">
        <v>2</v>
      </c>
      <c r="AI483">
        <v>78712683</v>
      </c>
      <c r="AJ483">
        <v>256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ROW(Source!A266)</f>
        <v>266</v>
      </c>
      <c r="B484">
        <v>78712690</v>
      </c>
      <c r="C484">
        <v>78712681</v>
      </c>
      <c r="D484">
        <v>75142562</v>
      </c>
      <c r="E484">
        <v>1</v>
      </c>
      <c r="F484">
        <v>1</v>
      </c>
      <c r="G484">
        <v>1077</v>
      </c>
      <c r="H484">
        <v>3</v>
      </c>
      <c r="I484" t="s">
        <v>730</v>
      </c>
      <c r="J484" t="s">
        <v>731</v>
      </c>
      <c r="K484" t="s">
        <v>732</v>
      </c>
      <c r="L484">
        <v>1354</v>
      </c>
      <c r="N484">
        <v>1010</v>
      </c>
      <c r="O484" t="s">
        <v>726</v>
      </c>
      <c r="P484" t="s">
        <v>726</v>
      </c>
      <c r="Q484">
        <v>1</v>
      </c>
      <c r="X484">
        <v>208</v>
      </c>
      <c r="Y484">
        <v>5.88</v>
      </c>
      <c r="Z484">
        <v>0</v>
      </c>
      <c r="AA484">
        <v>0</v>
      </c>
      <c r="AB484">
        <v>0</v>
      </c>
      <c r="AC484">
        <v>0</v>
      </c>
      <c r="AD484">
        <v>1</v>
      </c>
      <c r="AE484">
        <v>0</v>
      </c>
      <c r="AF484" t="s">
        <v>3</v>
      </c>
      <c r="AG484">
        <v>208</v>
      </c>
      <c r="AH484">
        <v>2</v>
      </c>
      <c r="AI484">
        <v>78712684</v>
      </c>
      <c r="AJ484">
        <v>257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8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29</v>
      </c>
      <c r="B1">
        <v>1</v>
      </c>
      <c r="C1" t="s">
        <v>3</v>
      </c>
      <c r="D1" t="s">
        <v>3</v>
      </c>
      <c r="E1" t="s">
        <v>32</v>
      </c>
      <c r="F1" t="s">
        <v>32</v>
      </c>
      <c r="G1" t="s">
        <v>32</v>
      </c>
      <c r="H1" t="s">
        <v>3</v>
      </c>
      <c r="I1" t="s">
        <v>32</v>
      </c>
      <c r="J1" t="s">
        <v>32</v>
      </c>
      <c r="K1" t="s">
        <v>3</v>
      </c>
      <c r="L1" t="s">
        <v>3</v>
      </c>
      <c r="M1" t="s">
        <v>3</v>
      </c>
      <c r="N1" t="s">
        <v>3</v>
      </c>
      <c r="O1" t="s">
        <v>32</v>
      </c>
      <c r="P1" t="s">
        <v>3</v>
      </c>
      <c r="Q1" t="s">
        <v>3</v>
      </c>
      <c r="R1" t="s">
        <v>3</v>
      </c>
      <c r="S1" t="s">
        <v>815</v>
      </c>
      <c r="T1" t="s">
        <v>828</v>
      </c>
      <c r="U1" t="s">
        <v>816</v>
      </c>
    </row>
    <row r="2" spans="1:21" x14ac:dyDescent="0.2">
      <c r="A2">
        <v>29</v>
      </c>
      <c r="B2">
        <v>1</v>
      </c>
      <c r="C2" t="s">
        <v>3</v>
      </c>
      <c r="D2" t="s">
        <v>3</v>
      </c>
      <c r="E2" t="s">
        <v>817</v>
      </c>
      <c r="F2" t="s">
        <v>817</v>
      </c>
      <c r="G2" t="s">
        <v>817</v>
      </c>
      <c r="H2" t="s">
        <v>3</v>
      </c>
      <c r="I2" t="s">
        <v>817</v>
      </c>
      <c r="J2" t="s">
        <v>817</v>
      </c>
      <c r="K2" t="s">
        <v>3</v>
      </c>
      <c r="L2" t="s">
        <v>3</v>
      </c>
      <c r="M2" t="s">
        <v>3</v>
      </c>
      <c r="N2" t="s">
        <v>3</v>
      </c>
      <c r="O2" t="s">
        <v>818</v>
      </c>
      <c r="P2" t="s">
        <v>3</v>
      </c>
      <c r="Q2" t="s">
        <v>3</v>
      </c>
      <c r="R2" t="s">
        <v>3</v>
      </c>
      <c r="S2" t="s">
        <v>819</v>
      </c>
      <c r="T2" t="s">
        <v>829</v>
      </c>
      <c r="U2" t="s">
        <v>816</v>
      </c>
    </row>
    <row r="3" spans="1:21" x14ac:dyDescent="0.2">
      <c r="A3">
        <v>30</v>
      </c>
      <c r="B3">
        <v>1</v>
      </c>
      <c r="C3" t="s">
        <v>3</v>
      </c>
      <c r="D3" t="s">
        <v>3</v>
      </c>
      <c r="E3" t="s">
        <v>32</v>
      </c>
      <c r="F3" t="s">
        <v>32</v>
      </c>
      <c r="G3" t="s">
        <v>32</v>
      </c>
      <c r="H3" t="s">
        <v>3</v>
      </c>
      <c r="I3" t="s">
        <v>32</v>
      </c>
      <c r="J3" t="s">
        <v>32</v>
      </c>
      <c r="K3" t="s">
        <v>3</v>
      </c>
      <c r="L3" t="s">
        <v>3</v>
      </c>
      <c r="M3" t="s">
        <v>3</v>
      </c>
      <c r="N3" t="s">
        <v>3</v>
      </c>
      <c r="O3" t="s">
        <v>32</v>
      </c>
      <c r="P3" t="s">
        <v>3</v>
      </c>
      <c r="Q3" t="s">
        <v>3</v>
      </c>
      <c r="R3" t="s">
        <v>3</v>
      </c>
      <c r="S3" t="s">
        <v>815</v>
      </c>
      <c r="T3" t="s">
        <v>828</v>
      </c>
      <c r="U3" t="s">
        <v>816</v>
      </c>
    </row>
    <row r="4" spans="1:21" x14ac:dyDescent="0.2">
      <c r="A4">
        <v>31</v>
      </c>
      <c r="B4">
        <v>1</v>
      </c>
      <c r="C4" t="s">
        <v>3</v>
      </c>
      <c r="D4" t="s">
        <v>3</v>
      </c>
      <c r="E4" t="s">
        <v>32</v>
      </c>
      <c r="F4" t="s">
        <v>32</v>
      </c>
      <c r="G4" t="s">
        <v>32</v>
      </c>
      <c r="H4" t="s">
        <v>3</v>
      </c>
      <c r="I4" t="s">
        <v>32</v>
      </c>
      <c r="J4" t="s">
        <v>32</v>
      </c>
      <c r="K4" t="s">
        <v>3</v>
      </c>
      <c r="L4" t="s">
        <v>3</v>
      </c>
      <c r="M4" t="s">
        <v>3</v>
      </c>
      <c r="N4" t="s">
        <v>3</v>
      </c>
      <c r="O4" t="s">
        <v>32</v>
      </c>
      <c r="P4" t="s">
        <v>3</v>
      </c>
      <c r="Q4" t="s">
        <v>3</v>
      </c>
      <c r="R4" t="s">
        <v>3</v>
      </c>
      <c r="S4" t="s">
        <v>815</v>
      </c>
      <c r="T4" t="s">
        <v>828</v>
      </c>
      <c r="U4" t="s">
        <v>816</v>
      </c>
    </row>
    <row r="5" spans="1:21" x14ac:dyDescent="0.2">
      <c r="A5">
        <v>31</v>
      </c>
      <c r="B5">
        <v>1</v>
      </c>
      <c r="C5" t="s">
        <v>3</v>
      </c>
      <c r="D5" t="s">
        <v>3</v>
      </c>
      <c r="E5" t="s">
        <v>817</v>
      </c>
      <c r="F5" t="s">
        <v>817</v>
      </c>
      <c r="G5" t="s">
        <v>817</v>
      </c>
      <c r="H5" t="s">
        <v>3</v>
      </c>
      <c r="I5" t="s">
        <v>817</v>
      </c>
      <c r="J5" t="s">
        <v>817</v>
      </c>
      <c r="K5" t="s">
        <v>3</v>
      </c>
      <c r="L5" t="s">
        <v>3</v>
      </c>
      <c r="M5" t="s">
        <v>3</v>
      </c>
      <c r="N5" t="s">
        <v>3</v>
      </c>
      <c r="O5" t="s">
        <v>818</v>
      </c>
      <c r="P5" t="s">
        <v>3</v>
      </c>
      <c r="Q5" t="s">
        <v>3</v>
      </c>
      <c r="R5" t="s">
        <v>3</v>
      </c>
      <c r="S5" t="s">
        <v>819</v>
      </c>
      <c r="T5" t="s">
        <v>829</v>
      </c>
      <c r="U5" t="s">
        <v>816</v>
      </c>
    </row>
    <row r="6" spans="1:21" x14ac:dyDescent="0.2">
      <c r="A6">
        <v>32</v>
      </c>
      <c r="B6">
        <v>1</v>
      </c>
      <c r="C6" t="s">
        <v>3</v>
      </c>
      <c r="D6" t="s">
        <v>3</v>
      </c>
      <c r="E6" t="s">
        <v>32</v>
      </c>
      <c r="F6" t="s">
        <v>32</v>
      </c>
      <c r="G6" t="s">
        <v>32</v>
      </c>
      <c r="H6" t="s">
        <v>3</v>
      </c>
      <c r="I6" t="s">
        <v>32</v>
      </c>
      <c r="J6" t="s">
        <v>32</v>
      </c>
      <c r="K6" t="s">
        <v>3</v>
      </c>
      <c r="L6" t="s">
        <v>3</v>
      </c>
      <c r="M6" t="s">
        <v>3</v>
      </c>
      <c r="N6" t="s">
        <v>3</v>
      </c>
      <c r="O6" t="s">
        <v>32</v>
      </c>
      <c r="P6" t="s">
        <v>3</v>
      </c>
      <c r="Q6" t="s">
        <v>3</v>
      </c>
      <c r="R6" t="s">
        <v>3</v>
      </c>
      <c r="S6" t="s">
        <v>815</v>
      </c>
      <c r="T6" t="s">
        <v>828</v>
      </c>
      <c r="U6" t="s">
        <v>816</v>
      </c>
    </row>
    <row r="7" spans="1:21" x14ac:dyDescent="0.2">
      <c r="A7">
        <v>33</v>
      </c>
      <c r="B7">
        <v>1</v>
      </c>
      <c r="C7" t="s">
        <v>3</v>
      </c>
      <c r="D7" t="s">
        <v>3</v>
      </c>
      <c r="E7" t="s">
        <v>32</v>
      </c>
      <c r="F7" t="s">
        <v>32</v>
      </c>
      <c r="G7" t="s">
        <v>32</v>
      </c>
      <c r="H7" t="s">
        <v>3</v>
      </c>
      <c r="I7" t="s">
        <v>32</v>
      </c>
      <c r="J7" t="s">
        <v>32</v>
      </c>
      <c r="K7" t="s">
        <v>3</v>
      </c>
      <c r="L7" t="s">
        <v>3</v>
      </c>
      <c r="M7" t="s">
        <v>3</v>
      </c>
      <c r="N7" t="s">
        <v>3</v>
      </c>
      <c r="O7" t="s">
        <v>32</v>
      </c>
      <c r="P7" t="s">
        <v>3</v>
      </c>
      <c r="Q7" t="s">
        <v>3</v>
      </c>
      <c r="R7" t="s">
        <v>3</v>
      </c>
      <c r="S7" t="s">
        <v>815</v>
      </c>
      <c r="T7" t="s">
        <v>828</v>
      </c>
      <c r="U7" t="s">
        <v>816</v>
      </c>
    </row>
    <row r="8" spans="1:21" x14ac:dyDescent="0.2">
      <c r="A8">
        <v>34</v>
      </c>
      <c r="B8">
        <v>1</v>
      </c>
      <c r="C8" t="s">
        <v>3</v>
      </c>
      <c r="D8" t="s">
        <v>3</v>
      </c>
      <c r="E8" t="s">
        <v>32</v>
      </c>
      <c r="F8" t="s">
        <v>32</v>
      </c>
      <c r="G8" t="s">
        <v>32</v>
      </c>
      <c r="H8" t="s">
        <v>3</v>
      </c>
      <c r="I8" t="s">
        <v>32</v>
      </c>
      <c r="J8" t="s">
        <v>32</v>
      </c>
      <c r="K8" t="s">
        <v>3</v>
      </c>
      <c r="L8" t="s">
        <v>3</v>
      </c>
      <c r="M8" t="s">
        <v>3</v>
      </c>
      <c r="N8" t="s">
        <v>3</v>
      </c>
      <c r="O8" t="s">
        <v>32</v>
      </c>
      <c r="P8" t="s">
        <v>3</v>
      </c>
      <c r="Q8" t="s">
        <v>3</v>
      </c>
      <c r="R8" t="s">
        <v>3</v>
      </c>
      <c r="S8" t="s">
        <v>815</v>
      </c>
      <c r="T8" t="s">
        <v>828</v>
      </c>
      <c r="U8" t="s">
        <v>816</v>
      </c>
    </row>
    <row r="9" spans="1:21" x14ac:dyDescent="0.2">
      <c r="A9">
        <v>35</v>
      </c>
      <c r="B9">
        <v>1</v>
      </c>
      <c r="C9" t="s">
        <v>3</v>
      </c>
      <c r="D9" t="s">
        <v>3</v>
      </c>
      <c r="E9" t="s">
        <v>32</v>
      </c>
      <c r="F9" t="s">
        <v>32</v>
      </c>
      <c r="G9" t="s">
        <v>32</v>
      </c>
      <c r="H9" t="s">
        <v>3</v>
      </c>
      <c r="I9" t="s">
        <v>32</v>
      </c>
      <c r="J9" t="s">
        <v>32</v>
      </c>
      <c r="K9" t="s">
        <v>3</v>
      </c>
      <c r="L9" t="s">
        <v>3</v>
      </c>
      <c r="M9" t="s">
        <v>3</v>
      </c>
      <c r="N9" t="s">
        <v>3</v>
      </c>
      <c r="O9" t="s">
        <v>32</v>
      </c>
      <c r="P9" t="s">
        <v>3</v>
      </c>
      <c r="Q9" t="s">
        <v>3</v>
      </c>
      <c r="R9" t="s">
        <v>3</v>
      </c>
      <c r="S9" t="s">
        <v>815</v>
      </c>
      <c r="T9" t="s">
        <v>828</v>
      </c>
      <c r="U9" t="s">
        <v>816</v>
      </c>
    </row>
    <row r="10" spans="1:21" x14ac:dyDescent="0.2">
      <c r="A10">
        <v>36</v>
      </c>
      <c r="B10">
        <v>1</v>
      </c>
      <c r="C10" t="s">
        <v>3</v>
      </c>
      <c r="D10" t="s">
        <v>3</v>
      </c>
      <c r="E10" t="s">
        <v>32</v>
      </c>
      <c r="F10" t="s">
        <v>32</v>
      </c>
      <c r="G10" t="s">
        <v>32</v>
      </c>
      <c r="H10" t="s">
        <v>3</v>
      </c>
      <c r="I10" t="s">
        <v>32</v>
      </c>
      <c r="J10" t="s">
        <v>32</v>
      </c>
      <c r="K10" t="s">
        <v>3</v>
      </c>
      <c r="L10" t="s">
        <v>3</v>
      </c>
      <c r="M10" t="s">
        <v>3</v>
      </c>
      <c r="N10" t="s">
        <v>3</v>
      </c>
      <c r="O10" t="s">
        <v>32</v>
      </c>
      <c r="P10" t="s">
        <v>3</v>
      </c>
      <c r="Q10" t="s">
        <v>3</v>
      </c>
      <c r="R10" t="s">
        <v>3</v>
      </c>
      <c r="S10" t="s">
        <v>815</v>
      </c>
      <c r="T10" t="s">
        <v>828</v>
      </c>
      <c r="U10" t="s">
        <v>816</v>
      </c>
    </row>
    <row r="11" spans="1:21" x14ac:dyDescent="0.2">
      <c r="A11">
        <v>37</v>
      </c>
      <c r="B11">
        <v>1</v>
      </c>
      <c r="C11" t="s">
        <v>3</v>
      </c>
      <c r="D11" t="s">
        <v>59</v>
      </c>
      <c r="E11" t="s">
        <v>820</v>
      </c>
      <c r="F11" t="s">
        <v>820</v>
      </c>
      <c r="G11" t="s">
        <v>821</v>
      </c>
      <c r="H11" t="s">
        <v>3</v>
      </c>
      <c r="I11" t="s">
        <v>821</v>
      </c>
      <c r="J11" t="s">
        <v>820</v>
      </c>
      <c r="K11" t="s">
        <v>3</v>
      </c>
      <c r="L11" t="s">
        <v>3</v>
      </c>
      <c r="M11" t="s">
        <v>3</v>
      </c>
      <c r="N11" t="s">
        <v>59</v>
      </c>
      <c r="O11" t="s">
        <v>820</v>
      </c>
      <c r="P11" t="s">
        <v>3</v>
      </c>
      <c r="Q11" t="s">
        <v>3</v>
      </c>
      <c r="R11" t="s">
        <v>3</v>
      </c>
      <c r="S11" t="s">
        <v>822</v>
      </c>
      <c r="T11" t="s">
        <v>823</v>
      </c>
      <c r="U11" t="s">
        <v>824</v>
      </c>
    </row>
    <row r="12" spans="1:21" x14ac:dyDescent="0.2">
      <c r="A12">
        <v>37</v>
      </c>
      <c r="B12">
        <v>1</v>
      </c>
      <c r="C12" t="s">
        <v>3</v>
      </c>
      <c r="D12" t="s">
        <v>3</v>
      </c>
      <c r="E12" t="s">
        <v>32</v>
      </c>
      <c r="F12" t="s">
        <v>32</v>
      </c>
      <c r="G12" t="s">
        <v>32</v>
      </c>
      <c r="H12" t="s">
        <v>3</v>
      </c>
      <c r="I12" t="s">
        <v>32</v>
      </c>
      <c r="J12" t="s">
        <v>32</v>
      </c>
      <c r="K12" t="s">
        <v>3</v>
      </c>
      <c r="L12" t="s">
        <v>3</v>
      </c>
      <c r="M12" t="s">
        <v>3</v>
      </c>
      <c r="N12" t="s">
        <v>3</v>
      </c>
      <c r="O12" t="s">
        <v>32</v>
      </c>
      <c r="P12" t="s">
        <v>3</v>
      </c>
      <c r="Q12" t="s">
        <v>3</v>
      </c>
      <c r="R12" t="s">
        <v>3</v>
      </c>
      <c r="S12" t="s">
        <v>815</v>
      </c>
      <c r="T12" t="s">
        <v>828</v>
      </c>
      <c r="U12" t="s">
        <v>816</v>
      </c>
    </row>
    <row r="13" spans="1:21" x14ac:dyDescent="0.2">
      <c r="A13">
        <v>38</v>
      </c>
      <c r="B13">
        <v>1</v>
      </c>
      <c r="C13" t="s">
        <v>3</v>
      </c>
      <c r="D13" t="s">
        <v>3</v>
      </c>
      <c r="E13" t="s">
        <v>32</v>
      </c>
      <c r="F13" t="s">
        <v>32</v>
      </c>
      <c r="G13" t="s">
        <v>32</v>
      </c>
      <c r="H13" t="s">
        <v>3</v>
      </c>
      <c r="I13" t="s">
        <v>32</v>
      </c>
      <c r="J13" t="s">
        <v>32</v>
      </c>
      <c r="K13" t="s">
        <v>3</v>
      </c>
      <c r="L13" t="s">
        <v>3</v>
      </c>
      <c r="M13" t="s">
        <v>3</v>
      </c>
      <c r="N13" t="s">
        <v>3</v>
      </c>
      <c r="O13" t="s">
        <v>32</v>
      </c>
      <c r="P13" t="s">
        <v>3</v>
      </c>
      <c r="Q13" t="s">
        <v>3</v>
      </c>
      <c r="R13" t="s">
        <v>3</v>
      </c>
      <c r="S13" t="s">
        <v>815</v>
      </c>
      <c r="T13" t="s">
        <v>828</v>
      </c>
      <c r="U13" t="s">
        <v>816</v>
      </c>
    </row>
    <row r="14" spans="1:21" x14ac:dyDescent="0.2">
      <c r="A14">
        <v>39</v>
      </c>
      <c r="B14">
        <v>1</v>
      </c>
      <c r="C14" t="s">
        <v>3</v>
      </c>
      <c r="D14" t="s">
        <v>3</v>
      </c>
      <c r="E14" t="s">
        <v>32</v>
      </c>
      <c r="F14" t="s">
        <v>32</v>
      </c>
      <c r="G14" t="s">
        <v>32</v>
      </c>
      <c r="H14" t="s">
        <v>3</v>
      </c>
      <c r="I14" t="s">
        <v>32</v>
      </c>
      <c r="J14" t="s">
        <v>32</v>
      </c>
      <c r="K14" t="s">
        <v>3</v>
      </c>
      <c r="L14" t="s">
        <v>3</v>
      </c>
      <c r="M14" t="s">
        <v>3</v>
      </c>
      <c r="N14" t="s">
        <v>3</v>
      </c>
      <c r="O14" t="s">
        <v>32</v>
      </c>
      <c r="P14" t="s">
        <v>3</v>
      </c>
      <c r="Q14" t="s">
        <v>3</v>
      </c>
      <c r="R14" t="s">
        <v>3</v>
      </c>
      <c r="S14" t="s">
        <v>815</v>
      </c>
      <c r="T14" t="s">
        <v>828</v>
      </c>
      <c r="U14" t="s">
        <v>816</v>
      </c>
    </row>
    <row r="15" spans="1:21" x14ac:dyDescent="0.2">
      <c r="A15">
        <v>77</v>
      </c>
      <c r="B15">
        <v>1</v>
      </c>
      <c r="C15" t="s">
        <v>3</v>
      </c>
      <c r="D15" t="s">
        <v>3</v>
      </c>
      <c r="E15" t="s">
        <v>32</v>
      </c>
      <c r="F15" t="s">
        <v>32</v>
      </c>
      <c r="G15" t="s">
        <v>32</v>
      </c>
      <c r="H15" t="s">
        <v>3</v>
      </c>
      <c r="I15" t="s">
        <v>32</v>
      </c>
      <c r="J15" t="s">
        <v>32</v>
      </c>
      <c r="K15" t="s">
        <v>3</v>
      </c>
      <c r="L15" t="s">
        <v>3</v>
      </c>
      <c r="M15" t="s">
        <v>3</v>
      </c>
      <c r="N15" t="s">
        <v>3</v>
      </c>
      <c r="O15" t="s">
        <v>32</v>
      </c>
      <c r="P15" t="s">
        <v>3</v>
      </c>
      <c r="Q15" t="s">
        <v>3</v>
      </c>
      <c r="R15" t="s">
        <v>3</v>
      </c>
      <c r="S15" t="s">
        <v>815</v>
      </c>
      <c r="T15" t="s">
        <v>828</v>
      </c>
      <c r="U15" t="s">
        <v>816</v>
      </c>
    </row>
    <row r="16" spans="1:21" x14ac:dyDescent="0.2">
      <c r="A16">
        <v>78</v>
      </c>
      <c r="B16">
        <v>1</v>
      </c>
      <c r="C16" t="s">
        <v>3</v>
      </c>
      <c r="D16" t="s">
        <v>3</v>
      </c>
      <c r="E16" t="s">
        <v>32</v>
      </c>
      <c r="F16" t="s">
        <v>32</v>
      </c>
      <c r="G16" t="s">
        <v>32</v>
      </c>
      <c r="H16" t="s">
        <v>3</v>
      </c>
      <c r="I16" t="s">
        <v>32</v>
      </c>
      <c r="J16" t="s">
        <v>32</v>
      </c>
      <c r="K16" t="s">
        <v>3</v>
      </c>
      <c r="L16" t="s">
        <v>3</v>
      </c>
      <c r="M16" t="s">
        <v>3</v>
      </c>
      <c r="N16" t="s">
        <v>3</v>
      </c>
      <c r="O16" t="s">
        <v>32</v>
      </c>
      <c r="P16" t="s">
        <v>3</v>
      </c>
      <c r="Q16" t="s">
        <v>3</v>
      </c>
      <c r="R16" t="s">
        <v>3</v>
      </c>
      <c r="S16" t="s">
        <v>815</v>
      </c>
      <c r="T16" t="s">
        <v>828</v>
      </c>
      <c r="U16" t="s">
        <v>816</v>
      </c>
    </row>
    <row r="17" spans="1:21" x14ac:dyDescent="0.2">
      <c r="A17">
        <v>79</v>
      </c>
      <c r="B17">
        <v>1</v>
      </c>
      <c r="C17" t="s">
        <v>3</v>
      </c>
      <c r="D17" t="s">
        <v>3</v>
      </c>
      <c r="E17" t="s">
        <v>32</v>
      </c>
      <c r="F17" t="s">
        <v>32</v>
      </c>
      <c r="G17" t="s">
        <v>32</v>
      </c>
      <c r="H17" t="s">
        <v>3</v>
      </c>
      <c r="I17" t="s">
        <v>32</v>
      </c>
      <c r="J17" t="s">
        <v>32</v>
      </c>
      <c r="K17" t="s">
        <v>3</v>
      </c>
      <c r="L17" t="s">
        <v>3</v>
      </c>
      <c r="M17" t="s">
        <v>3</v>
      </c>
      <c r="N17" t="s">
        <v>3</v>
      </c>
      <c r="O17" t="s">
        <v>32</v>
      </c>
      <c r="P17" t="s">
        <v>3</v>
      </c>
      <c r="Q17" t="s">
        <v>3</v>
      </c>
      <c r="R17" t="s">
        <v>3</v>
      </c>
      <c r="S17" t="s">
        <v>815</v>
      </c>
      <c r="T17" t="s">
        <v>828</v>
      </c>
      <c r="U17" t="s">
        <v>816</v>
      </c>
    </row>
    <row r="18" spans="1:21" x14ac:dyDescent="0.2">
      <c r="A18">
        <v>81</v>
      </c>
      <c r="B18">
        <v>1</v>
      </c>
      <c r="C18" t="s">
        <v>3</v>
      </c>
      <c r="D18" t="s">
        <v>3</v>
      </c>
      <c r="E18" t="s">
        <v>32</v>
      </c>
      <c r="F18" t="s">
        <v>32</v>
      </c>
      <c r="G18" t="s">
        <v>32</v>
      </c>
      <c r="H18" t="s">
        <v>3</v>
      </c>
      <c r="I18" t="s">
        <v>32</v>
      </c>
      <c r="J18" t="s">
        <v>32</v>
      </c>
      <c r="K18" t="s">
        <v>3</v>
      </c>
      <c r="L18" t="s">
        <v>3</v>
      </c>
      <c r="M18" t="s">
        <v>3</v>
      </c>
      <c r="N18" t="s">
        <v>3</v>
      </c>
      <c r="O18" t="s">
        <v>32</v>
      </c>
      <c r="P18" t="s">
        <v>3</v>
      </c>
      <c r="Q18" t="s">
        <v>3</v>
      </c>
      <c r="R18" t="s">
        <v>3</v>
      </c>
      <c r="S18" t="s">
        <v>815</v>
      </c>
      <c r="T18" t="s">
        <v>828</v>
      </c>
      <c r="U18" t="s">
        <v>816</v>
      </c>
    </row>
    <row r="19" spans="1:21" x14ac:dyDescent="0.2">
      <c r="A19">
        <v>82</v>
      </c>
      <c r="B19">
        <v>1</v>
      </c>
      <c r="C19" t="s">
        <v>3</v>
      </c>
      <c r="D19" t="s">
        <v>3</v>
      </c>
      <c r="E19" t="s">
        <v>32</v>
      </c>
      <c r="F19" t="s">
        <v>32</v>
      </c>
      <c r="G19" t="s">
        <v>32</v>
      </c>
      <c r="H19" t="s">
        <v>3</v>
      </c>
      <c r="I19" t="s">
        <v>32</v>
      </c>
      <c r="J19" t="s">
        <v>32</v>
      </c>
      <c r="K19" t="s">
        <v>3</v>
      </c>
      <c r="L19" t="s">
        <v>3</v>
      </c>
      <c r="M19" t="s">
        <v>3</v>
      </c>
      <c r="N19" t="s">
        <v>3</v>
      </c>
      <c r="O19" t="s">
        <v>32</v>
      </c>
      <c r="P19" t="s">
        <v>3</v>
      </c>
      <c r="Q19" t="s">
        <v>3</v>
      </c>
      <c r="R19" t="s">
        <v>3</v>
      </c>
      <c r="S19" t="s">
        <v>815</v>
      </c>
      <c r="T19" t="s">
        <v>828</v>
      </c>
      <c r="U19" t="s">
        <v>816</v>
      </c>
    </row>
    <row r="20" spans="1:21" x14ac:dyDescent="0.2">
      <c r="A20">
        <v>83</v>
      </c>
      <c r="B20">
        <v>1</v>
      </c>
      <c r="C20" t="s">
        <v>3</v>
      </c>
      <c r="D20" t="s">
        <v>3</v>
      </c>
      <c r="E20" t="s">
        <v>32</v>
      </c>
      <c r="F20" t="s">
        <v>32</v>
      </c>
      <c r="G20" t="s">
        <v>32</v>
      </c>
      <c r="H20" t="s">
        <v>3</v>
      </c>
      <c r="I20" t="s">
        <v>32</v>
      </c>
      <c r="J20" t="s">
        <v>32</v>
      </c>
      <c r="K20" t="s">
        <v>3</v>
      </c>
      <c r="L20" t="s">
        <v>3</v>
      </c>
      <c r="M20" t="s">
        <v>3</v>
      </c>
      <c r="N20" t="s">
        <v>3</v>
      </c>
      <c r="O20" t="s">
        <v>32</v>
      </c>
      <c r="P20" t="s">
        <v>3</v>
      </c>
      <c r="Q20" t="s">
        <v>3</v>
      </c>
      <c r="R20" t="s">
        <v>3</v>
      </c>
      <c r="S20" t="s">
        <v>815</v>
      </c>
      <c r="T20" t="s">
        <v>828</v>
      </c>
      <c r="U20" t="s">
        <v>816</v>
      </c>
    </row>
    <row r="21" spans="1:21" x14ac:dyDescent="0.2">
      <c r="A21">
        <v>85</v>
      </c>
      <c r="B21">
        <v>1</v>
      </c>
      <c r="C21" t="s">
        <v>3</v>
      </c>
      <c r="D21" t="s">
        <v>3</v>
      </c>
      <c r="E21" t="s">
        <v>32</v>
      </c>
      <c r="F21" t="s">
        <v>32</v>
      </c>
      <c r="G21" t="s">
        <v>32</v>
      </c>
      <c r="H21" t="s">
        <v>3</v>
      </c>
      <c r="I21" t="s">
        <v>32</v>
      </c>
      <c r="J21" t="s">
        <v>32</v>
      </c>
      <c r="K21" t="s">
        <v>3</v>
      </c>
      <c r="L21" t="s">
        <v>3</v>
      </c>
      <c r="M21" t="s">
        <v>3</v>
      </c>
      <c r="N21" t="s">
        <v>3</v>
      </c>
      <c r="O21" t="s">
        <v>32</v>
      </c>
      <c r="P21" t="s">
        <v>3</v>
      </c>
      <c r="Q21" t="s">
        <v>3</v>
      </c>
      <c r="R21" t="s">
        <v>3</v>
      </c>
      <c r="S21" t="s">
        <v>815</v>
      </c>
      <c r="T21" t="s">
        <v>828</v>
      </c>
      <c r="U21" t="s">
        <v>816</v>
      </c>
    </row>
    <row r="22" spans="1:21" x14ac:dyDescent="0.2">
      <c r="A22">
        <v>86</v>
      </c>
      <c r="B22">
        <v>1</v>
      </c>
      <c r="C22" t="s">
        <v>3</v>
      </c>
      <c r="D22" t="s">
        <v>3</v>
      </c>
      <c r="E22" t="s">
        <v>32</v>
      </c>
      <c r="F22" t="s">
        <v>32</v>
      </c>
      <c r="G22" t="s">
        <v>32</v>
      </c>
      <c r="H22" t="s">
        <v>3</v>
      </c>
      <c r="I22" t="s">
        <v>32</v>
      </c>
      <c r="J22" t="s">
        <v>32</v>
      </c>
      <c r="K22" t="s">
        <v>3</v>
      </c>
      <c r="L22" t="s">
        <v>3</v>
      </c>
      <c r="M22" t="s">
        <v>3</v>
      </c>
      <c r="N22" t="s">
        <v>3</v>
      </c>
      <c r="O22" t="s">
        <v>32</v>
      </c>
      <c r="P22" t="s">
        <v>3</v>
      </c>
      <c r="Q22" t="s">
        <v>3</v>
      </c>
      <c r="R22" t="s">
        <v>3</v>
      </c>
      <c r="S22" t="s">
        <v>815</v>
      </c>
      <c r="T22" t="s">
        <v>828</v>
      </c>
      <c r="U22" t="s">
        <v>816</v>
      </c>
    </row>
    <row r="23" spans="1:21" x14ac:dyDescent="0.2">
      <c r="A23">
        <v>87</v>
      </c>
      <c r="B23">
        <v>1</v>
      </c>
      <c r="C23" t="s">
        <v>3</v>
      </c>
      <c r="D23" t="s">
        <v>3</v>
      </c>
      <c r="E23" t="s">
        <v>32</v>
      </c>
      <c r="F23" t="s">
        <v>32</v>
      </c>
      <c r="G23" t="s">
        <v>32</v>
      </c>
      <c r="H23" t="s">
        <v>3</v>
      </c>
      <c r="I23" t="s">
        <v>32</v>
      </c>
      <c r="J23" t="s">
        <v>32</v>
      </c>
      <c r="K23" t="s">
        <v>3</v>
      </c>
      <c r="L23" t="s">
        <v>3</v>
      </c>
      <c r="M23" t="s">
        <v>3</v>
      </c>
      <c r="N23" t="s">
        <v>3</v>
      </c>
      <c r="O23" t="s">
        <v>32</v>
      </c>
      <c r="P23" t="s">
        <v>3</v>
      </c>
      <c r="Q23" t="s">
        <v>3</v>
      </c>
      <c r="R23" t="s">
        <v>3</v>
      </c>
      <c r="S23" t="s">
        <v>815</v>
      </c>
      <c r="T23" t="s">
        <v>828</v>
      </c>
      <c r="U23" t="s">
        <v>816</v>
      </c>
    </row>
    <row r="24" spans="1:21" x14ac:dyDescent="0.2">
      <c r="A24">
        <v>88</v>
      </c>
      <c r="B24">
        <v>1</v>
      </c>
      <c r="C24" t="s">
        <v>3</v>
      </c>
      <c r="D24" t="s">
        <v>3</v>
      </c>
      <c r="E24" t="s">
        <v>32</v>
      </c>
      <c r="F24" t="s">
        <v>32</v>
      </c>
      <c r="G24" t="s">
        <v>32</v>
      </c>
      <c r="H24" t="s">
        <v>3</v>
      </c>
      <c r="I24" t="s">
        <v>32</v>
      </c>
      <c r="J24" t="s">
        <v>32</v>
      </c>
      <c r="K24" t="s">
        <v>3</v>
      </c>
      <c r="L24" t="s">
        <v>3</v>
      </c>
      <c r="M24" t="s">
        <v>3</v>
      </c>
      <c r="N24" t="s">
        <v>3</v>
      </c>
      <c r="O24" t="s">
        <v>32</v>
      </c>
      <c r="P24" t="s">
        <v>3</v>
      </c>
      <c r="Q24" t="s">
        <v>3</v>
      </c>
      <c r="R24" t="s">
        <v>3</v>
      </c>
      <c r="S24" t="s">
        <v>815</v>
      </c>
      <c r="T24" t="s">
        <v>828</v>
      </c>
      <c r="U24" t="s">
        <v>816</v>
      </c>
    </row>
    <row r="25" spans="1:21" x14ac:dyDescent="0.2">
      <c r="A25">
        <v>90</v>
      </c>
      <c r="B25">
        <v>1</v>
      </c>
      <c r="C25" t="s">
        <v>3</v>
      </c>
      <c r="D25" t="s">
        <v>3</v>
      </c>
      <c r="E25" t="s">
        <v>32</v>
      </c>
      <c r="F25" t="s">
        <v>32</v>
      </c>
      <c r="G25" t="s">
        <v>32</v>
      </c>
      <c r="H25" t="s">
        <v>3</v>
      </c>
      <c r="I25" t="s">
        <v>32</v>
      </c>
      <c r="J25" t="s">
        <v>32</v>
      </c>
      <c r="K25" t="s">
        <v>3</v>
      </c>
      <c r="L25" t="s">
        <v>3</v>
      </c>
      <c r="M25" t="s">
        <v>3</v>
      </c>
      <c r="N25" t="s">
        <v>3</v>
      </c>
      <c r="O25" t="s">
        <v>32</v>
      </c>
      <c r="P25" t="s">
        <v>3</v>
      </c>
      <c r="Q25" t="s">
        <v>3</v>
      </c>
      <c r="R25" t="s">
        <v>3</v>
      </c>
      <c r="S25" t="s">
        <v>815</v>
      </c>
      <c r="T25" t="s">
        <v>828</v>
      </c>
      <c r="U25" t="s">
        <v>816</v>
      </c>
    </row>
    <row r="26" spans="1:21" x14ac:dyDescent="0.2">
      <c r="A26">
        <v>91</v>
      </c>
      <c r="B26">
        <v>1</v>
      </c>
      <c r="C26" t="s">
        <v>3</v>
      </c>
      <c r="D26" t="s">
        <v>3</v>
      </c>
      <c r="E26" t="s">
        <v>32</v>
      </c>
      <c r="F26" t="s">
        <v>32</v>
      </c>
      <c r="G26" t="s">
        <v>32</v>
      </c>
      <c r="H26" t="s">
        <v>3</v>
      </c>
      <c r="I26" t="s">
        <v>32</v>
      </c>
      <c r="J26" t="s">
        <v>32</v>
      </c>
      <c r="K26" t="s">
        <v>3</v>
      </c>
      <c r="L26" t="s">
        <v>3</v>
      </c>
      <c r="M26" t="s">
        <v>3</v>
      </c>
      <c r="N26" t="s">
        <v>3</v>
      </c>
      <c r="O26" t="s">
        <v>32</v>
      </c>
      <c r="P26" t="s">
        <v>3</v>
      </c>
      <c r="Q26" t="s">
        <v>3</v>
      </c>
      <c r="R26" t="s">
        <v>3</v>
      </c>
      <c r="S26" t="s">
        <v>815</v>
      </c>
      <c r="T26" t="s">
        <v>828</v>
      </c>
      <c r="U26" t="s">
        <v>816</v>
      </c>
    </row>
    <row r="27" spans="1:21" x14ac:dyDescent="0.2">
      <c r="A27">
        <v>92</v>
      </c>
      <c r="B27">
        <v>1</v>
      </c>
      <c r="C27" t="s">
        <v>3</v>
      </c>
      <c r="D27" t="s">
        <v>3</v>
      </c>
      <c r="E27" t="s">
        <v>32</v>
      </c>
      <c r="F27" t="s">
        <v>32</v>
      </c>
      <c r="G27" t="s">
        <v>32</v>
      </c>
      <c r="H27" t="s">
        <v>3</v>
      </c>
      <c r="I27" t="s">
        <v>32</v>
      </c>
      <c r="J27" t="s">
        <v>32</v>
      </c>
      <c r="K27" t="s">
        <v>3</v>
      </c>
      <c r="L27" t="s">
        <v>3</v>
      </c>
      <c r="M27" t="s">
        <v>3</v>
      </c>
      <c r="N27" t="s">
        <v>3</v>
      </c>
      <c r="O27" t="s">
        <v>32</v>
      </c>
      <c r="P27" t="s">
        <v>3</v>
      </c>
      <c r="Q27" t="s">
        <v>3</v>
      </c>
      <c r="R27" t="s">
        <v>3</v>
      </c>
      <c r="S27" t="s">
        <v>815</v>
      </c>
      <c r="T27" t="s">
        <v>828</v>
      </c>
      <c r="U27" t="s">
        <v>816</v>
      </c>
    </row>
    <row r="28" spans="1:21" x14ac:dyDescent="0.2">
      <c r="A28">
        <v>94</v>
      </c>
      <c r="B28">
        <v>1</v>
      </c>
      <c r="C28" t="s">
        <v>3</v>
      </c>
      <c r="D28" t="s">
        <v>3</v>
      </c>
      <c r="E28" t="s">
        <v>32</v>
      </c>
      <c r="F28" t="s">
        <v>32</v>
      </c>
      <c r="G28" t="s">
        <v>32</v>
      </c>
      <c r="H28" t="s">
        <v>3</v>
      </c>
      <c r="I28" t="s">
        <v>32</v>
      </c>
      <c r="J28" t="s">
        <v>32</v>
      </c>
      <c r="K28" t="s">
        <v>3</v>
      </c>
      <c r="L28" t="s">
        <v>3</v>
      </c>
      <c r="M28" t="s">
        <v>3</v>
      </c>
      <c r="N28" t="s">
        <v>3</v>
      </c>
      <c r="O28" t="s">
        <v>32</v>
      </c>
      <c r="P28" t="s">
        <v>3</v>
      </c>
      <c r="Q28" t="s">
        <v>3</v>
      </c>
      <c r="R28" t="s">
        <v>3</v>
      </c>
      <c r="S28" t="s">
        <v>815</v>
      </c>
      <c r="T28" t="s">
        <v>828</v>
      </c>
      <c r="U28" t="s">
        <v>816</v>
      </c>
    </row>
    <row r="29" spans="1:21" x14ac:dyDescent="0.2">
      <c r="A29">
        <v>95</v>
      </c>
      <c r="B29">
        <v>1</v>
      </c>
      <c r="C29" t="s">
        <v>3</v>
      </c>
      <c r="D29" t="s">
        <v>3</v>
      </c>
      <c r="E29" t="s">
        <v>32</v>
      </c>
      <c r="F29" t="s">
        <v>32</v>
      </c>
      <c r="G29" t="s">
        <v>32</v>
      </c>
      <c r="H29" t="s">
        <v>3</v>
      </c>
      <c r="I29" t="s">
        <v>32</v>
      </c>
      <c r="J29" t="s">
        <v>32</v>
      </c>
      <c r="K29" t="s">
        <v>3</v>
      </c>
      <c r="L29" t="s">
        <v>3</v>
      </c>
      <c r="M29" t="s">
        <v>3</v>
      </c>
      <c r="N29" t="s">
        <v>3</v>
      </c>
      <c r="O29" t="s">
        <v>32</v>
      </c>
      <c r="P29" t="s">
        <v>3</v>
      </c>
      <c r="Q29" t="s">
        <v>3</v>
      </c>
      <c r="R29" t="s">
        <v>3</v>
      </c>
      <c r="S29" t="s">
        <v>815</v>
      </c>
      <c r="T29" t="s">
        <v>828</v>
      </c>
      <c r="U29" t="s">
        <v>816</v>
      </c>
    </row>
    <row r="30" spans="1:21" x14ac:dyDescent="0.2">
      <c r="A30">
        <v>97</v>
      </c>
      <c r="B30">
        <v>1</v>
      </c>
      <c r="C30" t="s">
        <v>3</v>
      </c>
      <c r="D30" t="s">
        <v>3</v>
      </c>
      <c r="E30" t="s">
        <v>32</v>
      </c>
      <c r="F30" t="s">
        <v>32</v>
      </c>
      <c r="G30" t="s">
        <v>32</v>
      </c>
      <c r="H30" t="s">
        <v>3</v>
      </c>
      <c r="I30" t="s">
        <v>32</v>
      </c>
      <c r="J30" t="s">
        <v>32</v>
      </c>
      <c r="K30" t="s">
        <v>3</v>
      </c>
      <c r="L30" t="s">
        <v>3</v>
      </c>
      <c r="M30" t="s">
        <v>3</v>
      </c>
      <c r="N30" t="s">
        <v>3</v>
      </c>
      <c r="O30" t="s">
        <v>32</v>
      </c>
      <c r="P30" t="s">
        <v>3</v>
      </c>
      <c r="Q30" t="s">
        <v>3</v>
      </c>
      <c r="R30" t="s">
        <v>3</v>
      </c>
      <c r="S30" t="s">
        <v>815</v>
      </c>
      <c r="T30" t="s">
        <v>828</v>
      </c>
      <c r="U30" t="s">
        <v>816</v>
      </c>
    </row>
    <row r="31" spans="1:21" x14ac:dyDescent="0.2">
      <c r="A31">
        <v>98</v>
      </c>
      <c r="B31">
        <v>1</v>
      </c>
      <c r="C31" t="s">
        <v>3</v>
      </c>
      <c r="D31" t="s">
        <v>3</v>
      </c>
      <c r="E31" t="s">
        <v>32</v>
      </c>
      <c r="F31" t="s">
        <v>32</v>
      </c>
      <c r="G31" t="s">
        <v>32</v>
      </c>
      <c r="H31" t="s">
        <v>3</v>
      </c>
      <c r="I31" t="s">
        <v>32</v>
      </c>
      <c r="J31" t="s">
        <v>32</v>
      </c>
      <c r="K31" t="s">
        <v>3</v>
      </c>
      <c r="L31" t="s">
        <v>3</v>
      </c>
      <c r="M31" t="s">
        <v>3</v>
      </c>
      <c r="N31" t="s">
        <v>3</v>
      </c>
      <c r="O31" t="s">
        <v>32</v>
      </c>
      <c r="P31" t="s">
        <v>3</v>
      </c>
      <c r="Q31" t="s">
        <v>3</v>
      </c>
      <c r="R31" t="s">
        <v>3</v>
      </c>
      <c r="S31" t="s">
        <v>815</v>
      </c>
      <c r="T31" t="s">
        <v>828</v>
      </c>
      <c r="U31" t="s">
        <v>816</v>
      </c>
    </row>
    <row r="32" spans="1:21" x14ac:dyDescent="0.2">
      <c r="A32">
        <v>99</v>
      </c>
      <c r="B32">
        <v>1</v>
      </c>
      <c r="C32" t="s">
        <v>3</v>
      </c>
      <c r="D32" t="s">
        <v>3</v>
      </c>
      <c r="E32" t="s">
        <v>32</v>
      </c>
      <c r="F32" t="s">
        <v>32</v>
      </c>
      <c r="G32" t="s">
        <v>32</v>
      </c>
      <c r="H32" t="s">
        <v>3</v>
      </c>
      <c r="I32" t="s">
        <v>32</v>
      </c>
      <c r="J32" t="s">
        <v>32</v>
      </c>
      <c r="K32" t="s">
        <v>3</v>
      </c>
      <c r="L32" t="s">
        <v>3</v>
      </c>
      <c r="M32" t="s">
        <v>3</v>
      </c>
      <c r="N32" t="s">
        <v>3</v>
      </c>
      <c r="O32" t="s">
        <v>32</v>
      </c>
      <c r="P32" t="s">
        <v>3</v>
      </c>
      <c r="Q32" t="s">
        <v>3</v>
      </c>
      <c r="R32" t="s">
        <v>3</v>
      </c>
      <c r="S32" t="s">
        <v>815</v>
      </c>
      <c r="T32" t="s">
        <v>828</v>
      </c>
      <c r="U32" t="s">
        <v>816</v>
      </c>
    </row>
    <row r="33" spans="1:21" x14ac:dyDescent="0.2">
      <c r="A33">
        <v>101</v>
      </c>
      <c r="B33">
        <v>1</v>
      </c>
      <c r="C33" t="s">
        <v>3</v>
      </c>
      <c r="D33" t="s">
        <v>3</v>
      </c>
      <c r="E33" t="s">
        <v>32</v>
      </c>
      <c r="F33" t="s">
        <v>32</v>
      </c>
      <c r="G33" t="s">
        <v>32</v>
      </c>
      <c r="H33" t="s">
        <v>3</v>
      </c>
      <c r="I33" t="s">
        <v>32</v>
      </c>
      <c r="J33" t="s">
        <v>32</v>
      </c>
      <c r="K33" t="s">
        <v>3</v>
      </c>
      <c r="L33" t="s">
        <v>3</v>
      </c>
      <c r="M33" t="s">
        <v>3</v>
      </c>
      <c r="N33" t="s">
        <v>3</v>
      </c>
      <c r="O33" t="s">
        <v>32</v>
      </c>
      <c r="P33" t="s">
        <v>3</v>
      </c>
      <c r="Q33" t="s">
        <v>3</v>
      </c>
      <c r="R33" t="s">
        <v>3</v>
      </c>
      <c r="S33" t="s">
        <v>815</v>
      </c>
      <c r="T33" t="s">
        <v>828</v>
      </c>
      <c r="U33" t="s">
        <v>816</v>
      </c>
    </row>
    <row r="34" spans="1:21" x14ac:dyDescent="0.2">
      <c r="A34">
        <v>102</v>
      </c>
      <c r="B34">
        <v>1</v>
      </c>
      <c r="C34" t="s">
        <v>3</v>
      </c>
      <c r="D34" t="s">
        <v>3</v>
      </c>
      <c r="E34" t="s">
        <v>32</v>
      </c>
      <c r="F34" t="s">
        <v>32</v>
      </c>
      <c r="G34" t="s">
        <v>32</v>
      </c>
      <c r="H34" t="s">
        <v>3</v>
      </c>
      <c r="I34" t="s">
        <v>32</v>
      </c>
      <c r="J34" t="s">
        <v>32</v>
      </c>
      <c r="K34" t="s">
        <v>3</v>
      </c>
      <c r="L34" t="s">
        <v>3</v>
      </c>
      <c r="M34" t="s">
        <v>3</v>
      </c>
      <c r="N34" t="s">
        <v>3</v>
      </c>
      <c r="O34" t="s">
        <v>32</v>
      </c>
      <c r="P34" t="s">
        <v>3</v>
      </c>
      <c r="Q34" t="s">
        <v>3</v>
      </c>
      <c r="R34" t="s">
        <v>3</v>
      </c>
      <c r="S34" t="s">
        <v>815</v>
      </c>
      <c r="T34" t="s">
        <v>828</v>
      </c>
      <c r="U34" t="s">
        <v>816</v>
      </c>
    </row>
    <row r="35" spans="1:21" x14ac:dyDescent="0.2">
      <c r="A35">
        <v>104</v>
      </c>
      <c r="B35">
        <v>1</v>
      </c>
      <c r="C35" t="s">
        <v>3</v>
      </c>
      <c r="D35" t="s">
        <v>3</v>
      </c>
      <c r="E35" t="s">
        <v>32</v>
      </c>
      <c r="F35" t="s">
        <v>32</v>
      </c>
      <c r="G35" t="s">
        <v>32</v>
      </c>
      <c r="H35" t="s">
        <v>3</v>
      </c>
      <c r="I35" t="s">
        <v>32</v>
      </c>
      <c r="J35" t="s">
        <v>32</v>
      </c>
      <c r="K35" t="s">
        <v>3</v>
      </c>
      <c r="L35" t="s">
        <v>3</v>
      </c>
      <c r="M35" t="s">
        <v>3</v>
      </c>
      <c r="N35" t="s">
        <v>3</v>
      </c>
      <c r="O35" t="s">
        <v>32</v>
      </c>
      <c r="P35" t="s">
        <v>3</v>
      </c>
      <c r="Q35" t="s">
        <v>3</v>
      </c>
      <c r="R35" t="s">
        <v>3</v>
      </c>
      <c r="S35" t="s">
        <v>815</v>
      </c>
      <c r="T35" t="s">
        <v>828</v>
      </c>
      <c r="U35" t="s">
        <v>816</v>
      </c>
    </row>
    <row r="36" spans="1:21" x14ac:dyDescent="0.2">
      <c r="A36">
        <v>106</v>
      </c>
      <c r="B36">
        <v>1</v>
      </c>
      <c r="C36" t="s">
        <v>3</v>
      </c>
      <c r="D36" t="s">
        <v>3</v>
      </c>
      <c r="E36" t="s">
        <v>32</v>
      </c>
      <c r="F36" t="s">
        <v>32</v>
      </c>
      <c r="G36" t="s">
        <v>32</v>
      </c>
      <c r="H36" t="s">
        <v>3</v>
      </c>
      <c r="I36" t="s">
        <v>32</v>
      </c>
      <c r="J36" t="s">
        <v>32</v>
      </c>
      <c r="K36" t="s">
        <v>3</v>
      </c>
      <c r="L36" t="s">
        <v>3</v>
      </c>
      <c r="M36" t="s">
        <v>3</v>
      </c>
      <c r="N36" t="s">
        <v>3</v>
      </c>
      <c r="O36" t="s">
        <v>32</v>
      </c>
      <c r="P36" t="s">
        <v>3</v>
      </c>
      <c r="Q36" t="s">
        <v>3</v>
      </c>
      <c r="R36" t="s">
        <v>3</v>
      </c>
      <c r="S36" t="s">
        <v>815</v>
      </c>
      <c r="T36" t="s">
        <v>828</v>
      </c>
      <c r="U36" t="s">
        <v>816</v>
      </c>
    </row>
    <row r="37" spans="1:21" x14ac:dyDescent="0.2">
      <c r="A37">
        <v>108</v>
      </c>
      <c r="B37">
        <v>1</v>
      </c>
      <c r="C37" t="s">
        <v>3</v>
      </c>
      <c r="D37" t="s">
        <v>3</v>
      </c>
      <c r="E37" t="s">
        <v>32</v>
      </c>
      <c r="F37" t="s">
        <v>32</v>
      </c>
      <c r="G37" t="s">
        <v>32</v>
      </c>
      <c r="H37" t="s">
        <v>3</v>
      </c>
      <c r="I37" t="s">
        <v>32</v>
      </c>
      <c r="J37" t="s">
        <v>32</v>
      </c>
      <c r="K37" t="s">
        <v>3</v>
      </c>
      <c r="L37" t="s">
        <v>3</v>
      </c>
      <c r="M37" t="s">
        <v>3</v>
      </c>
      <c r="N37" t="s">
        <v>3</v>
      </c>
      <c r="O37" t="s">
        <v>32</v>
      </c>
      <c r="P37" t="s">
        <v>3</v>
      </c>
      <c r="Q37" t="s">
        <v>3</v>
      </c>
      <c r="R37" t="s">
        <v>3</v>
      </c>
      <c r="S37" t="s">
        <v>815</v>
      </c>
      <c r="T37" t="s">
        <v>828</v>
      </c>
      <c r="U37" t="s">
        <v>816</v>
      </c>
    </row>
    <row r="38" spans="1:21" x14ac:dyDescent="0.2">
      <c r="A38">
        <v>110</v>
      </c>
      <c r="B38">
        <v>1</v>
      </c>
      <c r="C38" t="s">
        <v>3</v>
      </c>
      <c r="D38" t="s">
        <v>3</v>
      </c>
      <c r="E38" t="s">
        <v>32</v>
      </c>
      <c r="F38" t="s">
        <v>32</v>
      </c>
      <c r="G38" t="s">
        <v>32</v>
      </c>
      <c r="H38" t="s">
        <v>3</v>
      </c>
      <c r="I38" t="s">
        <v>32</v>
      </c>
      <c r="J38" t="s">
        <v>32</v>
      </c>
      <c r="K38" t="s">
        <v>3</v>
      </c>
      <c r="L38" t="s">
        <v>3</v>
      </c>
      <c r="M38" t="s">
        <v>3</v>
      </c>
      <c r="N38" t="s">
        <v>3</v>
      </c>
      <c r="O38" t="s">
        <v>32</v>
      </c>
      <c r="P38" t="s">
        <v>3</v>
      </c>
      <c r="Q38" t="s">
        <v>3</v>
      </c>
      <c r="R38" t="s">
        <v>3</v>
      </c>
      <c r="S38" t="s">
        <v>815</v>
      </c>
      <c r="T38" t="s">
        <v>828</v>
      </c>
      <c r="U38" t="s">
        <v>816</v>
      </c>
    </row>
    <row r="39" spans="1:21" x14ac:dyDescent="0.2">
      <c r="A39">
        <v>114</v>
      </c>
      <c r="B39">
        <v>1</v>
      </c>
      <c r="C39" t="s">
        <v>3</v>
      </c>
      <c r="D39" t="s">
        <v>3</v>
      </c>
      <c r="E39" t="s">
        <v>32</v>
      </c>
      <c r="F39" t="s">
        <v>32</v>
      </c>
      <c r="G39" t="s">
        <v>32</v>
      </c>
      <c r="H39" t="s">
        <v>3</v>
      </c>
      <c r="I39" t="s">
        <v>32</v>
      </c>
      <c r="J39" t="s">
        <v>32</v>
      </c>
      <c r="K39" t="s">
        <v>3</v>
      </c>
      <c r="L39" t="s">
        <v>3</v>
      </c>
      <c r="M39" t="s">
        <v>3</v>
      </c>
      <c r="N39" t="s">
        <v>3</v>
      </c>
      <c r="O39" t="s">
        <v>32</v>
      </c>
      <c r="P39" t="s">
        <v>3</v>
      </c>
      <c r="Q39" t="s">
        <v>3</v>
      </c>
      <c r="R39" t="s">
        <v>3</v>
      </c>
      <c r="S39" t="s">
        <v>815</v>
      </c>
      <c r="T39" t="s">
        <v>828</v>
      </c>
      <c r="U39" t="s">
        <v>816</v>
      </c>
    </row>
    <row r="40" spans="1:21" x14ac:dyDescent="0.2">
      <c r="A40">
        <v>118</v>
      </c>
      <c r="B40">
        <v>1</v>
      </c>
      <c r="C40" t="s">
        <v>3</v>
      </c>
      <c r="D40" t="s">
        <v>3</v>
      </c>
      <c r="E40" t="s">
        <v>32</v>
      </c>
      <c r="F40" t="s">
        <v>32</v>
      </c>
      <c r="G40" t="s">
        <v>32</v>
      </c>
      <c r="H40" t="s">
        <v>3</v>
      </c>
      <c r="I40" t="s">
        <v>32</v>
      </c>
      <c r="J40" t="s">
        <v>32</v>
      </c>
      <c r="K40" t="s">
        <v>3</v>
      </c>
      <c r="L40" t="s">
        <v>3</v>
      </c>
      <c r="M40" t="s">
        <v>3</v>
      </c>
      <c r="N40" t="s">
        <v>3</v>
      </c>
      <c r="O40" t="s">
        <v>32</v>
      </c>
      <c r="P40" t="s">
        <v>3</v>
      </c>
      <c r="Q40" t="s">
        <v>3</v>
      </c>
      <c r="R40" t="s">
        <v>3</v>
      </c>
      <c r="S40" t="s">
        <v>815</v>
      </c>
      <c r="T40" t="s">
        <v>828</v>
      </c>
      <c r="U40" t="s">
        <v>816</v>
      </c>
    </row>
    <row r="41" spans="1:21" x14ac:dyDescent="0.2">
      <c r="A41">
        <v>183</v>
      </c>
      <c r="B41">
        <v>1</v>
      </c>
      <c r="C41" t="s">
        <v>3</v>
      </c>
      <c r="D41" t="s">
        <v>3</v>
      </c>
      <c r="E41" t="s">
        <v>32</v>
      </c>
      <c r="F41" t="s">
        <v>32</v>
      </c>
      <c r="G41" t="s">
        <v>32</v>
      </c>
      <c r="H41" t="s">
        <v>3</v>
      </c>
      <c r="I41" t="s">
        <v>32</v>
      </c>
      <c r="J41" t="s">
        <v>32</v>
      </c>
      <c r="K41" t="s">
        <v>3</v>
      </c>
      <c r="L41" t="s">
        <v>3</v>
      </c>
      <c r="M41" t="s">
        <v>3</v>
      </c>
      <c r="N41" t="s">
        <v>3</v>
      </c>
      <c r="O41" t="s">
        <v>32</v>
      </c>
      <c r="P41" t="s">
        <v>3</v>
      </c>
      <c r="Q41" t="s">
        <v>3</v>
      </c>
      <c r="R41" t="s">
        <v>3</v>
      </c>
      <c r="S41" t="s">
        <v>815</v>
      </c>
      <c r="T41" t="s">
        <v>828</v>
      </c>
      <c r="U41" t="s">
        <v>816</v>
      </c>
    </row>
    <row r="42" spans="1:21" x14ac:dyDescent="0.2">
      <c r="A42">
        <v>185</v>
      </c>
      <c r="B42">
        <v>1</v>
      </c>
      <c r="C42" t="s">
        <v>3</v>
      </c>
      <c r="D42" t="s">
        <v>3</v>
      </c>
      <c r="E42" t="s">
        <v>32</v>
      </c>
      <c r="F42" t="s">
        <v>32</v>
      </c>
      <c r="G42" t="s">
        <v>32</v>
      </c>
      <c r="H42" t="s">
        <v>3</v>
      </c>
      <c r="I42" t="s">
        <v>32</v>
      </c>
      <c r="J42" t="s">
        <v>32</v>
      </c>
      <c r="K42" t="s">
        <v>3</v>
      </c>
      <c r="L42" t="s">
        <v>3</v>
      </c>
      <c r="M42" t="s">
        <v>3</v>
      </c>
      <c r="N42" t="s">
        <v>3</v>
      </c>
      <c r="O42" t="s">
        <v>32</v>
      </c>
      <c r="P42" t="s">
        <v>3</v>
      </c>
      <c r="Q42" t="s">
        <v>3</v>
      </c>
      <c r="R42" t="s">
        <v>3</v>
      </c>
      <c r="S42" t="s">
        <v>815</v>
      </c>
      <c r="T42" t="s">
        <v>828</v>
      </c>
      <c r="U42" t="s">
        <v>816</v>
      </c>
    </row>
    <row r="43" spans="1:21" x14ac:dyDescent="0.2">
      <c r="A43">
        <v>187</v>
      </c>
      <c r="B43">
        <v>1</v>
      </c>
      <c r="C43" t="s">
        <v>3</v>
      </c>
      <c r="D43" t="s">
        <v>3</v>
      </c>
      <c r="E43" t="s">
        <v>32</v>
      </c>
      <c r="F43" t="s">
        <v>32</v>
      </c>
      <c r="G43" t="s">
        <v>32</v>
      </c>
      <c r="H43" t="s">
        <v>3</v>
      </c>
      <c r="I43" t="s">
        <v>32</v>
      </c>
      <c r="J43" t="s">
        <v>32</v>
      </c>
      <c r="K43" t="s">
        <v>3</v>
      </c>
      <c r="L43" t="s">
        <v>3</v>
      </c>
      <c r="M43" t="s">
        <v>3</v>
      </c>
      <c r="N43" t="s">
        <v>3</v>
      </c>
      <c r="O43" t="s">
        <v>32</v>
      </c>
      <c r="P43" t="s">
        <v>3</v>
      </c>
      <c r="Q43" t="s">
        <v>3</v>
      </c>
      <c r="R43" t="s">
        <v>3</v>
      </c>
      <c r="S43" t="s">
        <v>815</v>
      </c>
      <c r="T43" t="s">
        <v>828</v>
      </c>
      <c r="U43" t="s">
        <v>816</v>
      </c>
    </row>
    <row r="44" spans="1:21" x14ac:dyDescent="0.2">
      <c r="A44">
        <v>189</v>
      </c>
      <c r="B44">
        <v>1</v>
      </c>
      <c r="C44" t="s">
        <v>3</v>
      </c>
      <c r="D44" t="s">
        <v>3</v>
      </c>
      <c r="E44" t="s">
        <v>32</v>
      </c>
      <c r="F44" t="s">
        <v>32</v>
      </c>
      <c r="G44" t="s">
        <v>32</v>
      </c>
      <c r="H44" t="s">
        <v>3</v>
      </c>
      <c r="I44" t="s">
        <v>32</v>
      </c>
      <c r="J44" t="s">
        <v>32</v>
      </c>
      <c r="K44" t="s">
        <v>3</v>
      </c>
      <c r="L44" t="s">
        <v>3</v>
      </c>
      <c r="M44" t="s">
        <v>3</v>
      </c>
      <c r="N44" t="s">
        <v>3</v>
      </c>
      <c r="O44" t="s">
        <v>32</v>
      </c>
      <c r="P44" t="s">
        <v>3</v>
      </c>
      <c r="Q44" t="s">
        <v>3</v>
      </c>
      <c r="R44" t="s">
        <v>3</v>
      </c>
      <c r="S44" t="s">
        <v>815</v>
      </c>
      <c r="T44" t="s">
        <v>828</v>
      </c>
      <c r="U44" t="s">
        <v>816</v>
      </c>
    </row>
    <row r="45" spans="1:21" x14ac:dyDescent="0.2">
      <c r="A45">
        <v>226</v>
      </c>
      <c r="B45">
        <v>1</v>
      </c>
      <c r="C45" t="s">
        <v>3</v>
      </c>
      <c r="D45" t="s">
        <v>3</v>
      </c>
      <c r="E45" t="s">
        <v>32</v>
      </c>
      <c r="F45" t="s">
        <v>32</v>
      </c>
      <c r="G45" t="s">
        <v>32</v>
      </c>
      <c r="H45" t="s">
        <v>3</v>
      </c>
      <c r="I45" t="s">
        <v>32</v>
      </c>
      <c r="J45" t="s">
        <v>32</v>
      </c>
      <c r="K45" t="s">
        <v>3</v>
      </c>
      <c r="L45" t="s">
        <v>3</v>
      </c>
      <c r="M45" t="s">
        <v>3</v>
      </c>
      <c r="N45" t="s">
        <v>3</v>
      </c>
      <c r="O45" t="s">
        <v>32</v>
      </c>
      <c r="P45" t="s">
        <v>3</v>
      </c>
      <c r="Q45" t="s">
        <v>3</v>
      </c>
      <c r="R45" t="s">
        <v>3</v>
      </c>
      <c r="S45" t="s">
        <v>815</v>
      </c>
      <c r="T45" t="s">
        <v>828</v>
      </c>
      <c r="U45" t="s">
        <v>816</v>
      </c>
    </row>
    <row r="46" spans="1:21" x14ac:dyDescent="0.2">
      <c r="A46">
        <v>226</v>
      </c>
      <c r="B46">
        <v>1</v>
      </c>
      <c r="C46" t="s">
        <v>3</v>
      </c>
      <c r="D46" t="s">
        <v>59</v>
      </c>
      <c r="E46" t="s">
        <v>825</v>
      </c>
      <c r="F46" t="s">
        <v>825</v>
      </c>
      <c r="G46" t="s">
        <v>825</v>
      </c>
      <c r="H46" t="s">
        <v>3</v>
      </c>
      <c r="I46" t="s">
        <v>825</v>
      </c>
      <c r="J46" t="s">
        <v>825</v>
      </c>
      <c r="K46" t="s">
        <v>3</v>
      </c>
      <c r="L46" t="s">
        <v>3</v>
      </c>
      <c r="M46" t="s">
        <v>3</v>
      </c>
      <c r="N46" t="s">
        <v>59</v>
      </c>
      <c r="O46" t="s">
        <v>825</v>
      </c>
      <c r="P46" t="s">
        <v>3</v>
      </c>
      <c r="Q46" t="s">
        <v>3</v>
      </c>
      <c r="R46" t="s">
        <v>3</v>
      </c>
      <c r="S46" t="s">
        <v>826</v>
      </c>
      <c r="T46" t="s">
        <v>833</v>
      </c>
      <c r="U46" t="s">
        <v>827</v>
      </c>
    </row>
    <row r="47" spans="1:21" x14ac:dyDescent="0.2">
      <c r="A47">
        <v>227</v>
      </c>
      <c r="B47">
        <v>1</v>
      </c>
      <c r="C47" t="s">
        <v>3</v>
      </c>
      <c r="D47" t="s">
        <v>3</v>
      </c>
      <c r="E47" t="s">
        <v>32</v>
      </c>
      <c r="F47" t="s">
        <v>32</v>
      </c>
      <c r="G47" t="s">
        <v>32</v>
      </c>
      <c r="H47" t="s">
        <v>3</v>
      </c>
      <c r="I47" t="s">
        <v>32</v>
      </c>
      <c r="J47" t="s">
        <v>32</v>
      </c>
      <c r="K47" t="s">
        <v>3</v>
      </c>
      <c r="L47" t="s">
        <v>3</v>
      </c>
      <c r="M47" t="s">
        <v>3</v>
      </c>
      <c r="N47" t="s">
        <v>3</v>
      </c>
      <c r="O47" t="s">
        <v>32</v>
      </c>
      <c r="P47" t="s">
        <v>3</v>
      </c>
      <c r="Q47" t="s">
        <v>3</v>
      </c>
      <c r="R47" t="s">
        <v>3</v>
      </c>
      <c r="S47" t="s">
        <v>815</v>
      </c>
      <c r="T47" t="s">
        <v>828</v>
      </c>
      <c r="U47" t="s">
        <v>816</v>
      </c>
    </row>
    <row r="48" spans="1:21" x14ac:dyDescent="0.2">
      <c r="A48">
        <v>228</v>
      </c>
      <c r="B48">
        <v>1</v>
      </c>
      <c r="C48" t="s">
        <v>3</v>
      </c>
      <c r="D48" t="s">
        <v>3</v>
      </c>
      <c r="E48" t="s">
        <v>32</v>
      </c>
      <c r="F48" t="s">
        <v>32</v>
      </c>
      <c r="G48" t="s">
        <v>32</v>
      </c>
      <c r="H48" t="s">
        <v>3</v>
      </c>
      <c r="I48" t="s">
        <v>32</v>
      </c>
      <c r="J48" t="s">
        <v>32</v>
      </c>
      <c r="K48" t="s">
        <v>3</v>
      </c>
      <c r="L48" t="s">
        <v>3</v>
      </c>
      <c r="M48" t="s">
        <v>3</v>
      </c>
      <c r="N48" t="s">
        <v>3</v>
      </c>
      <c r="O48" t="s">
        <v>32</v>
      </c>
      <c r="P48" t="s">
        <v>3</v>
      </c>
      <c r="Q48" t="s">
        <v>3</v>
      </c>
      <c r="R48" t="s">
        <v>3</v>
      </c>
      <c r="S48" t="s">
        <v>815</v>
      </c>
      <c r="T48" t="s">
        <v>828</v>
      </c>
      <c r="U48" t="s">
        <v>816</v>
      </c>
    </row>
    <row r="49" spans="1:21" x14ac:dyDescent="0.2">
      <c r="A49">
        <v>228</v>
      </c>
      <c r="B49">
        <v>1</v>
      </c>
      <c r="C49" t="s">
        <v>3</v>
      </c>
      <c r="D49" t="s">
        <v>59</v>
      </c>
      <c r="E49" t="s">
        <v>825</v>
      </c>
      <c r="F49" t="s">
        <v>825</v>
      </c>
      <c r="G49" t="s">
        <v>825</v>
      </c>
      <c r="H49" t="s">
        <v>3</v>
      </c>
      <c r="I49" t="s">
        <v>825</v>
      </c>
      <c r="J49" t="s">
        <v>825</v>
      </c>
      <c r="K49" t="s">
        <v>3</v>
      </c>
      <c r="L49" t="s">
        <v>3</v>
      </c>
      <c r="M49" t="s">
        <v>3</v>
      </c>
      <c r="N49" t="s">
        <v>59</v>
      </c>
      <c r="O49" t="s">
        <v>825</v>
      </c>
      <c r="P49" t="s">
        <v>3</v>
      </c>
      <c r="Q49" t="s">
        <v>3</v>
      </c>
      <c r="R49" t="s">
        <v>3</v>
      </c>
      <c r="S49" t="s">
        <v>826</v>
      </c>
      <c r="T49" t="s">
        <v>833</v>
      </c>
      <c r="U49" t="s">
        <v>827</v>
      </c>
    </row>
    <row r="50" spans="1:21" x14ac:dyDescent="0.2">
      <c r="A50">
        <v>229</v>
      </c>
      <c r="B50">
        <v>1</v>
      </c>
      <c r="C50" t="s">
        <v>3</v>
      </c>
      <c r="D50" t="s">
        <v>3</v>
      </c>
      <c r="E50" t="s">
        <v>32</v>
      </c>
      <c r="F50" t="s">
        <v>32</v>
      </c>
      <c r="G50" t="s">
        <v>32</v>
      </c>
      <c r="H50" t="s">
        <v>3</v>
      </c>
      <c r="I50" t="s">
        <v>32</v>
      </c>
      <c r="J50" t="s">
        <v>32</v>
      </c>
      <c r="K50" t="s">
        <v>3</v>
      </c>
      <c r="L50" t="s">
        <v>3</v>
      </c>
      <c r="M50" t="s">
        <v>3</v>
      </c>
      <c r="N50" t="s">
        <v>3</v>
      </c>
      <c r="O50" t="s">
        <v>32</v>
      </c>
      <c r="P50" t="s">
        <v>3</v>
      </c>
      <c r="Q50" t="s">
        <v>3</v>
      </c>
      <c r="R50" t="s">
        <v>3</v>
      </c>
      <c r="S50" t="s">
        <v>815</v>
      </c>
      <c r="T50" t="s">
        <v>828</v>
      </c>
      <c r="U50" t="s">
        <v>816</v>
      </c>
    </row>
    <row r="51" spans="1:21" x14ac:dyDescent="0.2">
      <c r="A51">
        <v>231</v>
      </c>
      <c r="B51">
        <v>1</v>
      </c>
      <c r="C51" t="s">
        <v>3</v>
      </c>
      <c r="D51" t="s">
        <v>3</v>
      </c>
      <c r="E51" t="s">
        <v>32</v>
      </c>
      <c r="F51" t="s">
        <v>32</v>
      </c>
      <c r="G51" t="s">
        <v>32</v>
      </c>
      <c r="H51" t="s">
        <v>3</v>
      </c>
      <c r="I51" t="s">
        <v>32</v>
      </c>
      <c r="J51" t="s">
        <v>32</v>
      </c>
      <c r="K51" t="s">
        <v>3</v>
      </c>
      <c r="L51" t="s">
        <v>3</v>
      </c>
      <c r="M51" t="s">
        <v>3</v>
      </c>
      <c r="N51" t="s">
        <v>3</v>
      </c>
      <c r="O51" t="s">
        <v>32</v>
      </c>
      <c r="P51" t="s">
        <v>3</v>
      </c>
      <c r="Q51" t="s">
        <v>3</v>
      </c>
      <c r="R51" t="s">
        <v>3</v>
      </c>
      <c r="S51" t="s">
        <v>815</v>
      </c>
      <c r="T51" t="s">
        <v>828</v>
      </c>
      <c r="U51" t="s">
        <v>816</v>
      </c>
    </row>
    <row r="52" spans="1:21" x14ac:dyDescent="0.2">
      <c r="A52">
        <v>231</v>
      </c>
      <c r="B52">
        <v>1</v>
      </c>
      <c r="C52" t="s">
        <v>3</v>
      </c>
      <c r="D52" t="s">
        <v>59</v>
      </c>
      <c r="E52" t="s">
        <v>825</v>
      </c>
      <c r="F52" t="s">
        <v>825</v>
      </c>
      <c r="G52" t="s">
        <v>825</v>
      </c>
      <c r="H52" t="s">
        <v>3</v>
      </c>
      <c r="I52" t="s">
        <v>825</v>
      </c>
      <c r="J52" t="s">
        <v>825</v>
      </c>
      <c r="K52" t="s">
        <v>3</v>
      </c>
      <c r="L52" t="s">
        <v>3</v>
      </c>
      <c r="M52" t="s">
        <v>3</v>
      </c>
      <c r="N52" t="s">
        <v>59</v>
      </c>
      <c r="O52" t="s">
        <v>825</v>
      </c>
      <c r="P52" t="s">
        <v>3</v>
      </c>
      <c r="Q52" t="s">
        <v>3</v>
      </c>
      <c r="R52" t="s">
        <v>3</v>
      </c>
      <c r="S52" t="s">
        <v>826</v>
      </c>
      <c r="T52" t="s">
        <v>833</v>
      </c>
      <c r="U52" t="s">
        <v>827</v>
      </c>
    </row>
    <row r="53" spans="1:21" x14ac:dyDescent="0.2">
      <c r="A53">
        <v>232</v>
      </c>
      <c r="B53">
        <v>1</v>
      </c>
      <c r="C53" t="s">
        <v>3</v>
      </c>
      <c r="D53" t="s">
        <v>3</v>
      </c>
      <c r="E53" t="s">
        <v>32</v>
      </c>
      <c r="F53" t="s">
        <v>32</v>
      </c>
      <c r="G53" t="s">
        <v>32</v>
      </c>
      <c r="H53" t="s">
        <v>3</v>
      </c>
      <c r="I53" t="s">
        <v>32</v>
      </c>
      <c r="J53" t="s">
        <v>32</v>
      </c>
      <c r="K53" t="s">
        <v>3</v>
      </c>
      <c r="L53" t="s">
        <v>3</v>
      </c>
      <c r="M53" t="s">
        <v>3</v>
      </c>
      <c r="N53" t="s">
        <v>3</v>
      </c>
      <c r="O53" t="s">
        <v>32</v>
      </c>
      <c r="P53" t="s">
        <v>3</v>
      </c>
      <c r="Q53" t="s">
        <v>3</v>
      </c>
      <c r="R53" t="s">
        <v>3</v>
      </c>
      <c r="S53" t="s">
        <v>815</v>
      </c>
      <c r="T53" t="s">
        <v>828</v>
      </c>
      <c r="U53" t="s">
        <v>816</v>
      </c>
    </row>
    <row r="54" spans="1:21" x14ac:dyDescent="0.2">
      <c r="A54">
        <v>234</v>
      </c>
      <c r="B54">
        <v>1</v>
      </c>
      <c r="C54" t="s">
        <v>3</v>
      </c>
      <c r="D54" t="s">
        <v>3</v>
      </c>
      <c r="E54" t="s">
        <v>32</v>
      </c>
      <c r="F54" t="s">
        <v>32</v>
      </c>
      <c r="G54" t="s">
        <v>32</v>
      </c>
      <c r="H54" t="s">
        <v>3</v>
      </c>
      <c r="I54" t="s">
        <v>32</v>
      </c>
      <c r="J54" t="s">
        <v>32</v>
      </c>
      <c r="K54" t="s">
        <v>3</v>
      </c>
      <c r="L54" t="s">
        <v>3</v>
      </c>
      <c r="M54" t="s">
        <v>3</v>
      </c>
      <c r="N54" t="s">
        <v>3</v>
      </c>
      <c r="O54" t="s">
        <v>32</v>
      </c>
      <c r="P54" t="s">
        <v>3</v>
      </c>
      <c r="Q54" t="s">
        <v>3</v>
      </c>
      <c r="R54" t="s">
        <v>3</v>
      </c>
      <c r="S54" t="s">
        <v>815</v>
      </c>
      <c r="T54" t="s">
        <v>828</v>
      </c>
      <c r="U54" t="s">
        <v>816</v>
      </c>
    </row>
    <row r="55" spans="1:21" x14ac:dyDescent="0.2">
      <c r="A55">
        <v>234</v>
      </c>
      <c r="B55">
        <v>1</v>
      </c>
      <c r="C55" t="s">
        <v>3</v>
      </c>
      <c r="D55" t="s">
        <v>59</v>
      </c>
      <c r="E55" t="s">
        <v>825</v>
      </c>
      <c r="F55" t="s">
        <v>825</v>
      </c>
      <c r="G55" t="s">
        <v>825</v>
      </c>
      <c r="H55" t="s">
        <v>3</v>
      </c>
      <c r="I55" t="s">
        <v>825</v>
      </c>
      <c r="J55" t="s">
        <v>825</v>
      </c>
      <c r="K55" t="s">
        <v>3</v>
      </c>
      <c r="L55" t="s">
        <v>3</v>
      </c>
      <c r="M55" t="s">
        <v>3</v>
      </c>
      <c r="N55" t="s">
        <v>59</v>
      </c>
      <c r="O55" t="s">
        <v>825</v>
      </c>
      <c r="P55" t="s">
        <v>3</v>
      </c>
      <c r="Q55" t="s">
        <v>3</v>
      </c>
      <c r="R55" t="s">
        <v>3</v>
      </c>
      <c r="S55" t="s">
        <v>826</v>
      </c>
      <c r="T55" t="s">
        <v>833</v>
      </c>
      <c r="U55" t="s">
        <v>827</v>
      </c>
    </row>
    <row r="56" spans="1:21" x14ac:dyDescent="0.2">
      <c r="A56">
        <v>235</v>
      </c>
      <c r="B56">
        <v>1</v>
      </c>
      <c r="C56" t="s">
        <v>3</v>
      </c>
      <c r="D56" t="s">
        <v>3</v>
      </c>
      <c r="E56" t="s">
        <v>32</v>
      </c>
      <c r="F56" t="s">
        <v>32</v>
      </c>
      <c r="G56" t="s">
        <v>32</v>
      </c>
      <c r="H56" t="s">
        <v>3</v>
      </c>
      <c r="I56" t="s">
        <v>32</v>
      </c>
      <c r="J56" t="s">
        <v>32</v>
      </c>
      <c r="K56" t="s">
        <v>3</v>
      </c>
      <c r="L56" t="s">
        <v>3</v>
      </c>
      <c r="M56" t="s">
        <v>3</v>
      </c>
      <c r="N56" t="s">
        <v>3</v>
      </c>
      <c r="O56" t="s">
        <v>32</v>
      </c>
      <c r="P56" t="s">
        <v>3</v>
      </c>
      <c r="Q56" t="s">
        <v>3</v>
      </c>
      <c r="R56" t="s">
        <v>3</v>
      </c>
      <c r="S56" t="s">
        <v>815</v>
      </c>
      <c r="T56" t="s">
        <v>828</v>
      </c>
      <c r="U56" t="s">
        <v>816</v>
      </c>
    </row>
    <row r="57" spans="1:21" x14ac:dyDescent="0.2">
      <c r="A57">
        <v>237</v>
      </c>
      <c r="B57">
        <v>1</v>
      </c>
      <c r="C57" t="s">
        <v>3</v>
      </c>
      <c r="D57" t="s">
        <v>3</v>
      </c>
      <c r="E57" t="s">
        <v>32</v>
      </c>
      <c r="F57" t="s">
        <v>32</v>
      </c>
      <c r="G57" t="s">
        <v>32</v>
      </c>
      <c r="H57" t="s">
        <v>3</v>
      </c>
      <c r="I57" t="s">
        <v>32</v>
      </c>
      <c r="J57" t="s">
        <v>32</v>
      </c>
      <c r="K57" t="s">
        <v>3</v>
      </c>
      <c r="L57" t="s">
        <v>3</v>
      </c>
      <c r="M57" t="s">
        <v>3</v>
      </c>
      <c r="N57" t="s">
        <v>3</v>
      </c>
      <c r="O57" t="s">
        <v>32</v>
      </c>
      <c r="P57" t="s">
        <v>3</v>
      </c>
      <c r="Q57" t="s">
        <v>3</v>
      </c>
      <c r="R57" t="s">
        <v>3</v>
      </c>
      <c r="S57" t="s">
        <v>815</v>
      </c>
      <c r="T57" t="s">
        <v>828</v>
      </c>
      <c r="U57" t="s">
        <v>816</v>
      </c>
    </row>
    <row r="58" spans="1:21" x14ac:dyDescent="0.2">
      <c r="A58">
        <v>237</v>
      </c>
      <c r="B58">
        <v>1</v>
      </c>
      <c r="C58" t="s">
        <v>3</v>
      </c>
      <c r="D58" t="s">
        <v>59</v>
      </c>
      <c r="E58" t="s">
        <v>825</v>
      </c>
      <c r="F58" t="s">
        <v>825</v>
      </c>
      <c r="G58" t="s">
        <v>825</v>
      </c>
      <c r="H58" t="s">
        <v>3</v>
      </c>
      <c r="I58" t="s">
        <v>825</v>
      </c>
      <c r="J58" t="s">
        <v>825</v>
      </c>
      <c r="K58" t="s">
        <v>3</v>
      </c>
      <c r="L58" t="s">
        <v>3</v>
      </c>
      <c r="M58" t="s">
        <v>3</v>
      </c>
      <c r="N58" t="s">
        <v>59</v>
      </c>
      <c r="O58" t="s">
        <v>825</v>
      </c>
      <c r="P58" t="s">
        <v>3</v>
      </c>
      <c r="Q58" t="s">
        <v>3</v>
      </c>
      <c r="R58" t="s">
        <v>3</v>
      </c>
      <c r="S58" t="s">
        <v>826</v>
      </c>
      <c r="T58" t="s">
        <v>833</v>
      </c>
      <c r="U58" t="s">
        <v>827</v>
      </c>
    </row>
    <row r="59" spans="1:21" x14ac:dyDescent="0.2">
      <c r="A59">
        <v>238</v>
      </c>
      <c r="B59">
        <v>1</v>
      </c>
      <c r="C59" t="s">
        <v>3</v>
      </c>
      <c r="D59" t="s">
        <v>3</v>
      </c>
      <c r="E59" t="s">
        <v>32</v>
      </c>
      <c r="F59" t="s">
        <v>32</v>
      </c>
      <c r="G59" t="s">
        <v>32</v>
      </c>
      <c r="H59" t="s">
        <v>3</v>
      </c>
      <c r="I59" t="s">
        <v>32</v>
      </c>
      <c r="J59" t="s">
        <v>32</v>
      </c>
      <c r="K59" t="s">
        <v>3</v>
      </c>
      <c r="L59" t="s">
        <v>3</v>
      </c>
      <c r="M59" t="s">
        <v>3</v>
      </c>
      <c r="N59" t="s">
        <v>3</v>
      </c>
      <c r="O59" t="s">
        <v>32</v>
      </c>
      <c r="P59" t="s">
        <v>3</v>
      </c>
      <c r="Q59" t="s">
        <v>3</v>
      </c>
      <c r="R59" t="s">
        <v>3</v>
      </c>
      <c r="S59" t="s">
        <v>815</v>
      </c>
      <c r="T59" t="s">
        <v>828</v>
      </c>
      <c r="U59" t="s">
        <v>816</v>
      </c>
    </row>
    <row r="60" spans="1:21" x14ac:dyDescent="0.2">
      <c r="A60">
        <v>241</v>
      </c>
      <c r="B60">
        <v>1</v>
      </c>
      <c r="C60" t="s">
        <v>3</v>
      </c>
      <c r="D60" t="s">
        <v>3</v>
      </c>
      <c r="E60" t="s">
        <v>32</v>
      </c>
      <c r="F60" t="s">
        <v>32</v>
      </c>
      <c r="G60" t="s">
        <v>32</v>
      </c>
      <c r="H60" t="s">
        <v>3</v>
      </c>
      <c r="I60" t="s">
        <v>32</v>
      </c>
      <c r="J60" t="s">
        <v>32</v>
      </c>
      <c r="K60" t="s">
        <v>3</v>
      </c>
      <c r="L60" t="s">
        <v>3</v>
      </c>
      <c r="M60" t="s">
        <v>3</v>
      </c>
      <c r="N60" t="s">
        <v>3</v>
      </c>
      <c r="O60" t="s">
        <v>32</v>
      </c>
      <c r="P60" t="s">
        <v>3</v>
      </c>
      <c r="Q60" t="s">
        <v>3</v>
      </c>
      <c r="R60" t="s">
        <v>3</v>
      </c>
      <c r="S60" t="s">
        <v>815</v>
      </c>
      <c r="T60" t="s">
        <v>828</v>
      </c>
      <c r="U60" t="s">
        <v>816</v>
      </c>
    </row>
    <row r="61" spans="1:21" x14ac:dyDescent="0.2">
      <c r="A61">
        <v>242</v>
      </c>
      <c r="B61">
        <v>1</v>
      </c>
      <c r="C61" t="s">
        <v>3</v>
      </c>
      <c r="D61" t="s">
        <v>3</v>
      </c>
      <c r="E61" t="s">
        <v>32</v>
      </c>
      <c r="F61" t="s">
        <v>32</v>
      </c>
      <c r="G61" t="s">
        <v>32</v>
      </c>
      <c r="H61" t="s">
        <v>3</v>
      </c>
      <c r="I61" t="s">
        <v>32</v>
      </c>
      <c r="J61" t="s">
        <v>32</v>
      </c>
      <c r="K61" t="s">
        <v>3</v>
      </c>
      <c r="L61" t="s">
        <v>3</v>
      </c>
      <c r="M61" t="s">
        <v>3</v>
      </c>
      <c r="N61" t="s">
        <v>3</v>
      </c>
      <c r="O61" t="s">
        <v>32</v>
      </c>
      <c r="P61" t="s">
        <v>3</v>
      </c>
      <c r="Q61" t="s">
        <v>3</v>
      </c>
      <c r="R61" t="s">
        <v>3</v>
      </c>
      <c r="S61" t="s">
        <v>815</v>
      </c>
      <c r="T61" t="s">
        <v>828</v>
      </c>
      <c r="U61" t="s">
        <v>816</v>
      </c>
    </row>
    <row r="62" spans="1:21" x14ac:dyDescent="0.2">
      <c r="A62">
        <v>244</v>
      </c>
      <c r="B62">
        <v>1</v>
      </c>
      <c r="C62" t="s">
        <v>3</v>
      </c>
      <c r="D62" t="s">
        <v>3</v>
      </c>
      <c r="E62" t="s">
        <v>32</v>
      </c>
      <c r="F62" t="s">
        <v>32</v>
      </c>
      <c r="G62" t="s">
        <v>32</v>
      </c>
      <c r="H62" t="s">
        <v>3</v>
      </c>
      <c r="I62" t="s">
        <v>32</v>
      </c>
      <c r="J62" t="s">
        <v>32</v>
      </c>
      <c r="K62" t="s">
        <v>3</v>
      </c>
      <c r="L62" t="s">
        <v>3</v>
      </c>
      <c r="M62" t="s">
        <v>3</v>
      </c>
      <c r="N62" t="s">
        <v>3</v>
      </c>
      <c r="O62" t="s">
        <v>32</v>
      </c>
      <c r="P62" t="s">
        <v>3</v>
      </c>
      <c r="Q62" t="s">
        <v>3</v>
      </c>
      <c r="R62" t="s">
        <v>3</v>
      </c>
      <c r="S62" t="s">
        <v>815</v>
      </c>
      <c r="T62" t="s">
        <v>828</v>
      </c>
      <c r="U62" t="s">
        <v>816</v>
      </c>
    </row>
    <row r="63" spans="1:21" x14ac:dyDescent="0.2">
      <c r="A63">
        <v>245</v>
      </c>
      <c r="B63">
        <v>1</v>
      </c>
      <c r="C63" t="s">
        <v>3</v>
      </c>
      <c r="D63" t="s">
        <v>3</v>
      </c>
      <c r="E63" t="s">
        <v>32</v>
      </c>
      <c r="F63" t="s">
        <v>32</v>
      </c>
      <c r="G63" t="s">
        <v>32</v>
      </c>
      <c r="H63" t="s">
        <v>3</v>
      </c>
      <c r="I63" t="s">
        <v>32</v>
      </c>
      <c r="J63" t="s">
        <v>32</v>
      </c>
      <c r="K63" t="s">
        <v>3</v>
      </c>
      <c r="L63" t="s">
        <v>3</v>
      </c>
      <c r="M63" t="s">
        <v>3</v>
      </c>
      <c r="N63" t="s">
        <v>3</v>
      </c>
      <c r="O63" t="s">
        <v>32</v>
      </c>
      <c r="P63" t="s">
        <v>3</v>
      </c>
      <c r="Q63" t="s">
        <v>3</v>
      </c>
      <c r="R63" t="s">
        <v>3</v>
      </c>
      <c r="S63" t="s">
        <v>815</v>
      </c>
      <c r="T63" t="s">
        <v>828</v>
      </c>
      <c r="U63" t="s">
        <v>816</v>
      </c>
    </row>
    <row r="64" spans="1:21" x14ac:dyDescent="0.2">
      <c r="A64">
        <v>247</v>
      </c>
      <c r="B64">
        <v>1</v>
      </c>
      <c r="C64" t="s">
        <v>3</v>
      </c>
      <c r="D64" t="s">
        <v>3</v>
      </c>
      <c r="E64" t="s">
        <v>32</v>
      </c>
      <c r="F64" t="s">
        <v>32</v>
      </c>
      <c r="G64" t="s">
        <v>32</v>
      </c>
      <c r="H64" t="s">
        <v>3</v>
      </c>
      <c r="I64" t="s">
        <v>32</v>
      </c>
      <c r="J64" t="s">
        <v>32</v>
      </c>
      <c r="K64" t="s">
        <v>3</v>
      </c>
      <c r="L64" t="s">
        <v>3</v>
      </c>
      <c r="M64" t="s">
        <v>3</v>
      </c>
      <c r="N64" t="s">
        <v>3</v>
      </c>
      <c r="O64" t="s">
        <v>32</v>
      </c>
      <c r="P64" t="s">
        <v>3</v>
      </c>
      <c r="Q64" t="s">
        <v>3</v>
      </c>
      <c r="R64" t="s">
        <v>3</v>
      </c>
      <c r="S64" t="s">
        <v>815</v>
      </c>
      <c r="T64" t="s">
        <v>828</v>
      </c>
      <c r="U64" t="s">
        <v>816</v>
      </c>
    </row>
    <row r="65" spans="1:21" x14ac:dyDescent="0.2">
      <c r="A65">
        <v>248</v>
      </c>
      <c r="B65">
        <v>1</v>
      </c>
      <c r="C65" t="s">
        <v>3</v>
      </c>
      <c r="D65" t="s">
        <v>3</v>
      </c>
      <c r="E65" t="s">
        <v>32</v>
      </c>
      <c r="F65" t="s">
        <v>32</v>
      </c>
      <c r="G65" t="s">
        <v>32</v>
      </c>
      <c r="H65" t="s">
        <v>3</v>
      </c>
      <c r="I65" t="s">
        <v>32</v>
      </c>
      <c r="J65" t="s">
        <v>32</v>
      </c>
      <c r="K65" t="s">
        <v>3</v>
      </c>
      <c r="L65" t="s">
        <v>3</v>
      </c>
      <c r="M65" t="s">
        <v>3</v>
      </c>
      <c r="N65" t="s">
        <v>3</v>
      </c>
      <c r="O65" t="s">
        <v>32</v>
      </c>
      <c r="P65" t="s">
        <v>3</v>
      </c>
      <c r="Q65" t="s">
        <v>3</v>
      </c>
      <c r="R65" t="s">
        <v>3</v>
      </c>
      <c r="S65" t="s">
        <v>815</v>
      </c>
      <c r="T65" t="s">
        <v>828</v>
      </c>
      <c r="U65" t="s">
        <v>816</v>
      </c>
    </row>
    <row r="66" spans="1:21" x14ac:dyDescent="0.2">
      <c r="A66">
        <v>250</v>
      </c>
      <c r="B66">
        <v>1</v>
      </c>
      <c r="C66" t="s">
        <v>3</v>
      </c>
      <c r="D66" t="s">
        <v>3</v>
      </c>
      <c r="E66" t="s">
        <v>32</v>
      </c>
      <c r="F66" t="s">
        <v>32</v>
      </c>
      <c r="G66" t="s">
        <v>32</v>
      </c>
      <c r="H66" t="s">
        <v>3</v>
      </c>
      <c r="I66" t="s">
        <v>32</v>
      </c>
      <c r="J66" t="s">
        <v>32</v>
      </c>
      <c r="K66" t="s">
        <v>3</v>
      </c>
      <c r="L66" t="s">
        <v>3</v>
      </c>
      <c r="M66" t="s">
        <v>3</v>
      </c>
      <c r="N66" t="s">
        <v>3</v>
      </c>
      <c r="O66" t="s">
        <v>32</v>
      </c>
      <c r="P66" t="s">
        <v>3</v>
      </c>
      <c r="Q66" t="s">
        <v>3</v>
      </c>
      <c r="R66" t="s">
        <v>3</v>
      </c>
      <c r="S66" t="s">
        <v>815</v>
      </c>
      <c r="T66" t="s">
        <v>828</v>
      </c>
      <c r="U66" t="s">
        <v>816</v>
      </c>
    </row>
    <row r="67" spans="1:21" x14ac:dyDescent="0.2">
      <c r="A67">
        <v>251</v>
      </c>
      <c r="B67">
        <v>1</v>
      </c>
      <c r="C67" t="s">
        <v>3</v>
      </c>
      <c r="D67" t="s">
        <v>3</v>
      </c>
      <c r="E67" t="s">
        <v>32</v>
      </c>
      <c r="F67" t="s">
        <v>32</v>
      </c>
      <c r="G67" t="s">
        <v>32</v>
      </c>
      <c r="H67" t="s">
        <v>3</v>
      </c>
      <c r="I67" t="s">
        <v>32</v>
      </c>
      <c r="J67" t="s">
        <v>32</v>
      </c>
      <c r="K67" t="s">
        <v>3</v>
      </c>
      <c r="L67" t="s">
        <v>3</v>
      </c>
      <c r="M67" t="s">
        <v>3</v>
      </c>
      <c r="N67" t="s">
        <v>3</v>
      </c>
      <c r="O67" t="s">
        <v>32</v>
      </c>
      <c r="P67" t="s">
        <v>3</v>
      </c>
      <c r="Q67" t="s">
        <v>3</v>
      </c>
      <c r="R67" t="s">
        <v>3</v>
      </c>
      <c r="S67" t="s">
        <v>815</v>
      </c>
      <c r="T67" t="s">
        <v>828</v>
      </c>
      <c r="U67" t="s">
        <v>816</v>
      </c>
    </row>
    <row r="68" spans="1:21" x14ac:dyDescent="0.2">
      <c r="A68">
        <v>253</v>
      </c>
      <c r="B68">
        <v>1</v>
      </c>
      <c r="C68" t="s">
        <v>3</v>
      </c>
      <c r="D68" t="s">
        <v>3</v>
      </c>
      <c r="E68" t="s">
        <v>32</v>
      </c>
      <c r="F68" t="s">
        <v>32</v>
      </c>
      <c r="G68" t="s">
        <v>32</v>
      </c>
      <c r="H68" t="s">
        <v>3</v>
      </c>
      <c r="I68" t="s">
        <v>32</v>
      </c>
      <c r="J68" t="s">
        <v>32</v>
      </c>
      <c r="K68" t="s">
        <v>3</v>
      </c>
      <c r="L68" t="s">
        <v>3</v>
      </c>
      <c r="M68" t="s">
        <v>3</v>
      </c>
      <c r="N68" t="s">
        <v>3</v>
      </c>
      <c r="O68" t="s">
        <v>32</v>
      </c>
      <c r="P68" t="s">
        <v>3</v>
      </c>
      <c r="Q68" t="s">
        <v>3</v>
      </c>
      <c r="R68" t="s">
        <v>3</v>
      </c>
      <c r="S68" t="s">
        <v>815</v>
      </c>
      <c r="T68" t="s">
        <v>828</v>
      </c>
      <c r="U68" t="s">
        <v>816</v>
      </c>
    </row>
    <row r="69" spans="1:21" x14ac:dyDescent="0.2">
      <c r="A69">
        <v>254</v>
      </c>
      <c r="B69">
        <v>1</v>
      </c>
      <c r="C69" t="s">
        <v>3</v>
      </c>
      <c r="D69" t="s">
        <v>3</v>
      </c>
      <c r="E69" t="s">
        <v>32</v>
      </c>
      <c r="F69" t="s">
        <v>32</v>
      </c>
      <c r="G69" t="s">
        <v>32</v>
      </c>
      <c r="H69" t="s">
        <v>3</v>
      </c>
      <c r="I69" t="s">
        <v>32</v>
      </c>
      <c r="J69" t="s">
        <v>32</v>
      </c>
      <c r="K69" t="s">
        <v>3</v>
      </c>
      <c r="L69" t="s">
        <v>3</v>
      </c>
      <c r="M69" t="s">
        <v>3</v>
      </c>
      <c r="N69" t="s">
        <v>3</v>
      </c>
      <c r="O69" t="s">
        <v>32</v>
      </c>
      <c r="P69" t="s">
        <v>3</v>
      </c>
      <c r="Q69" t="s">
        <v>3</v>
      </c>
      <c r="R69" t="s">
        <v>3</v>
      </c>
      <c r="S69" t="s">
        <v>815</v>
      </c>
      <c r="T69" t="s">
        <v>828</v>
      </c>
      <c r="U69" t="s">
        <v>816</v>
      </c>
    </row>
    <row r="70" spans="1:21" x14ac:dyDescent="0.2">
      <c r="A70">
        <v>256</v>
      </c>
      <c r="B70">
        <v>1</v>
      </c>
      <c r="C70" t="s">
        <v>3</v>
      </c>
      <c r="D70" t="s">
        <v>3</v>
      </c>
      <c r="E70" t="s">
        <v>32</v>
      </c>
      <c r="F70" t="s">
        <v>32</v>
      </c>
      <c r="G70" t="s">
        <v>32</v>
      </c>
      <c r="H70" t="s">
        <v>3</v>
      </c>
      <c r="I70" t="s">
        <v>32</v>
      </c>
      <c r="J70" t="s">
        <v>32</v>
      </c>
      <c r="K70" t="s">
        <v>3</v>
      </c>
      <c r="L70" t="s">
        <v>3</v>
      </c>
      <c r="M70" t="s">
        <v>3</v>
      </c>
      <c r="N70" t="s">
        <v>3</v>
      </c>
      <c r="O70" t="s">
        <v>32</v>
      </c>
      <c r="P70" t="s">
        <v>3</v>
      </c>
      <c r="Q70" t="s">
        <v>3</v>
      </c>
      <c r="R70" t="s">
        <v>3</v>
      </c>
      <c r="S70" t="s">
        <v>815</v>
      </c>
      <c r="T70" t="s">
        <v>828</v>
      </c>
      <c r="U70" t="s">
        <v>816</v>
      </c>
    </row>
    <row r="71" spans="1:21" x14ac:dyDescent="0.2">
      <c r="A71">
        <v>257</v>
      </c>
      <c r="B71">
        <v>1</v>
      </c>
      <c r="C71" t="s">
        <v>3</v>
      </c>
      <c r="D71" t="s">
        <v>3</v>
      </c>
      <c r="E71" t="s">
        <v>32</v>
      </c>
      <c r="F71" t="s">
        <v>32</v>
      </c>
      <c r="G71" t="s">
        <v>32</v>
      </c>
      <c r="H71" t="s">
        <v>3</v>
      </c>
      <c r="I71" t="s">
        <v>32</v>
      </c>
      <c r="J71" t="s">
        <v>32</v>
      </c>
      <c r="K71" t="s">
        <v>3</v>
      </c>
      <c r="L71" t="s">
        <v>3</v>
      </c>
      <c r="M71" t="s">
        <v>3</v>
      </c>
      <c r="N71" t="s">
        <v>3</v>
      </c>
      <c r="O71" t="s">
        <v>32</v>
      </c>
      <c r="P71" t="s">
        <v>3</v>
      </c>
      <c r="Q71" t="s">
        <v>3</v>
      </c>
      <c r="R71" t="s">
        <v>3</v>
      </c>
      <c r="S71" t="s">
        <v>815</v>
      </c>
      <c r="T71" t="s">
        <v>828</v>
      </c>
      <c r="U71" t="s">
        <v>816</v>
      </c>
    </row>
    <row r="72" spans="1:21" x14ac:dyDescent="0.2">
      <c r="A72">
        <v>259</v>
      </c>
      <c r="B72">
        <v>1</v>
      </c>
      <c r="C72" t="s">
        <v>3</v>
      </c>
      <c r="D72" t="s">
        <v>3</v>
      </c>
      <c r="E72" t="s">
        <v>32</v>
      </c>
      <c r="F72" t="s">
        <v>32</v>
      </c>
      <c r="G72" t="s">
        <v>32</v>
      </c>
      <c r="H72" t="s">
        <v>3</v>
      </c>
      <c r="I72" t="s">
        <v>32</v>
      </c>
      <c r="J72" t="s">
        <v>32</v>
      </c>
      <c r="K72" t="s">
        <v>3</v>
      </c>
      <c r="L72" t="s">
        <v>3</v>
      </c>
      <c r="M72" t="s">
        <v>3</v>
      </c>
      <c r="N72" t="s">
        <v>3</v>
      </c>
      <c r="O72" t="s">
        <v>32</v>
      </c>
      <c r="P72" t="s">
        <v>3</v>
      </c>
      <c r="Q72" t="s">
        <v>3</v>
      </c>
      <c r="R72" t="s">
        <v>3</v>
      </c>
      <c r="S72" t="s">
        <v>815</v>
      </c>
      <c r="T72" t="s">
        <v>828</v>
      </c>
      <c r="U72" t="s">
        <v>816</v>
      </c>
    </row>
    <row r="73" spans="1:21" x14ac:dyDescent="0.2">
      <c r="A73">
        <v>259</v>
      </c>
      <c r="B73">
        <v>1</v>
      </c>
      <c r="C73" t="s">
        <v>3</v>
      </c>
      <c r="D73" t="s">
        <v>59</v>
      </c>
      <c r="E73" t="s">
        <v>825</v>
      </c>
      <c r="F73" t="s">
        <v>825</v>
      </c>
      <c r="G73" t="s">
        <v>825</v>
      </c>
      <c r="H73" t="s">
        <v>3</v>
      </c>
      <c r="I73" t="s">
        <v>825</v>
      </c>
      <c r="J73" t="s">
        <v>825</v>
      </c>
      <c r="K73" t="s">
        <v>3</v>
      </c>
      <c r="L73" t="s">
        <v>3</v>
      </c>
      <c r="M73" t="s">
        <v>3</v>
      </c>
      <c r="N73" t="s">
        <v>59</v>
      </c>
      <c r="O73" t="s">
        <v>825</v>
      </c>
      <c r="P73" t="s">
        <v>3</v>
      </c>
      <c r="Q73" t="s">
        <v>3</v>
      </c>
      <c r="R73" t="s">
        <v>3</v>
      </c>
      <c r="S73" t="s">
        <v>826</v>
      </c>
      <c r="T73" t="s">
        <v>833</v>
      </c>
      <c r="U73" t="s">
        <v>827</v>
      </c>
    </row>
    <row r="74" spans="1:21" x14ac:dyDescent="0.2">
      <c r="A74">
        <v>260</v>
      </c>
      <c r="B74">
        <v>1</v>
      </c>
      <c r="C74" t="s">
        <v>3</v>
      </c>
      <c r="D74" t="s">
        <v>3</v>
      </c>
      <c r="E74" t="s">
        <v>32</v>
      </c>
      <c r="F74" t="s">
        <v>32</v>
      </c>
      <c r="G74" t="s">
        <v>32</v>
      </c>
      <c r="H74" t="s">
        <v>3</v>
      </c>
      <c r="I74" t="s">
        <v>32</v>
      </c>
      <c r="J74" t="s">
        <v>32</v>
      </c>
      <c r="K74" t="s">
        <v>3</v>
      </c>
      <c r="L74" t="s">
        <v>3</v>
      </c>
      <c r="M74" t="s">
        <v>3</v>
      </c>
      <c r="N74" t="s">
        <v>3</v>
      </c>
      <c r="O74" t="s">
        <v>32</v>
      </c>
      <c r="P74" t="s">
        <v>3</v>
      </c>
      <c r="Q74" t="s">
        <v>3</v>
      </c>
      <c r="R74" t="s">
        <v>3</v>
      </c>
      <c r="S74" t="s">
        <v>815</v>
      </c>
      <c r="T74" t="s">
        <v>828</v>
      </c>
      <c r="U74" t="s">
        <v>816</v>
      </c>
    </row>
    <row r="75" spans="1:21" x14ac:dyDescent="0.2">
      <c r="A75">
        <v>261</v>
      </c>
      <c r="B75">
        <v>1</v>
      </c>
      <c r="C75" t="s">
        <v>3</v>
      </c>
      <c r="D75" t="s">
        <v>3</v>
      </c>
      <c r="E75" t="s">
        <v>32</v>
      </c>
      <c r="F75" t="s">
        <v>32</v>
      </c>
      <c r="G75" t="s">
        <v>32</v>
      </c>
      <c r="H75" t="s">
        <v>3</v>
      </c>
      <c r="I75" t="s">
        <v>32</v>
      </c>
      <c r="J75" t="s">
        <v>32</v>
      </c>
      <c r="K75" t="s">
        <v>3</v>
      </c>
      <c r="L75" t="s">
        <v>3</v>
      </c>
      <c r="M75" t="s">
        <v>3</v>
      </c>
      <c r="N75" t="s">
        <v>3</v>
      </c>
      <c r="O75" t="s">
        <v>32</v>
      </c>
      <c r="P75" t="s">
        <v>3</v>
      </c>
      <c r="Q75" t="s">
        <v>3</v>
      </c>
      <c r="R75" t="s">
        <v>3</v>
      </c>
      <c r="S75" t="s">
        <v>815</v>
      </c>
      <c r="T75" t="s">
        <v>828</v>
      </c>
      <c r="U75" t="s">
        <v>816</v>
      </c>
    </row>
    <row r="76" spans="1:21" x14ac:dyDescent="0.2">
      <c r="A76">
        <v>261</v>
      </c>
      <c r="B76">
        <v>1</v>
      </c>
      <c r="C76" t="s">
        <v>3</v>
      </c>
      <c r="D76" t="s">
        <v>59</v>
      </c>
      <c r="E76" t="s">
        <v>825</v>
      </c>
      <c r="F76" t="s">
        <v>825</v>
      </c>
      <c r="G76" t="s">
        <v>825</v>
      </c>
      <c r="H76" t="s">
        <v>3</v>
      </c>
      <c r="I76" t="s">
        <v>825</v>
      </c>
      <c r="J76" t="s">
        <v>825</v>
      </c>
      <c r="K76" t="s">
        <v>3</v>
      </c>
      <c r="L76" t="s">
        <v>3</v>
      </c>
      <c r="M76" t="s">
        <v>3</v>
      </c>
      <c r="N76" t="s">
        <v>59</v>
      </c>
      <c r="O76" t="s">
        <v>825</v>
      </c>
      <c r="P76" t="s">
        <v>3</v>
      </c>
      <c r="Q76" t="s">
        <v>3</v>
      </c>
      <c r="R76" t="s">
        <v>3</v>
      </c>
      <c r="S76" t="s">
        <v>826</v>
      </c>
      <c r="T76" t="s">
        <v>833</v>
      </c>
      <c r="U76" t="s">
        <v>827</v>
      </c>
    </row>
    <row r="77" spans="1:21" x14ac:dyDescent="0.2">
      <c r="A77">
        <v>262</v>
      </c>
      <c r="B77">
        <v>1</v>
      </c>
      <c r="C77" t="s">
        <v>3</v>
      </c>
      <c r="D77" t="s">
        <v>3</v>
      </c>
      <c r="E77" t="s">
        <v>32</v>
      </c>
      <c r="F77" t="s">
        <v>32</v>
      </c>
      <c r="G77" t="s">
        <v>32</v>
      </c>
      <c r="H77" t="s">
        <v>3</v>
      </c>
      <c r="I77" t="s">
        <v>32</v>
      </c>
      <c r="J77" t="s">
        <v>32</v>
      </c>
      <c r="K77" t="s">
        <v>3</v>
      </c>
      <c r="L77" t="s">
        <v>3</v>
      </c>
      <c r="M77" t="s">
        <v>3</v>
      </c>
      <c r="N77" t="s">
        <v>3</v>
      </c>
      <c r="O77" t="s">
        <v>32</v>
      </c>
      <c r="P77" t="s">
        <v>3</v>
      </c>
      <c r="Q77" t="s">
        <v>3</v>
      </c>
      <c r="R77" t="s">
        <v>3</v>
      </c>
      <c r="S77" t="s">
        <v>815</v>
      </c>
      <c r="T77" t="s">
        <v>828</v>
      </c>
      <c r="U77" t="s">
        <v>816</v>
      </c>
    </row>
    <row r="78" spans="1:21" x14ac:dyDescent="0.2">
      <c r="A78">
        <v>263</v>
      </c>
      <c r="B78">
        <v>1</v>
      </c>
      <c r="C78" t="s">
        <v>3</v>
      </c>
      <c r="D78" t="s">
        <v>3</v>
      </c>
      <c r="E78" t="s">
        <v>32</v>
      </c>
      <c r="F78" t="s">
        <v>32</v>
      </c>
      <c r="G78" t="s">
        <v>32</v>
      </c>
      <c r="H78" t="s">
        <v>3</v>
      </c>
      <c r="I78" t="s">
        <v>32</v>
      </c>
      <c r="J78" t="s">
        <v>32</v>
      </c>
      <c r="K78" t="s">
        <v>3</v>
      </c>
      <c r="L78" t="s">
        <v>3</v>
      </c>
      <c r="M78" t="s">
        <v>3</v>
      </c>
      <c r="N78" t="s">
        <v>3</v>
      </c>
      <c r="O78" t="s">
        <v>32</v>
      </c>
      <c r="P78" t="s">
        <v>3</v>
      </c>
      <c r="Q78" t="s">
        <v>3</v>
      </c>
      <c r="R78" t="s">
        <v>3</v>
      </c>
      <c r="S78" t="s">
        <v>815</v>
      </c>
      <c r="T78" t="s">
        <v>828</v>
      </c>
      <c r="U78" t="s">
        <v>816</v>
      </c>
    </row>
    <row r="79" spans="1:21" x14ac:dyDescent="0.2">
      <c r="A79">
        <v>263</v>
      </c>
      <c r="B79">
        <v>1</v>
      </c>
      <c r="C79" t="s">
        <v>3</v>
      </c>
      <c r="D79" t="s">
        <v>59</v>
      </c>
      <c r="E79" t="s">
        <v>825</v>
      </c>
      <c r="F79" t="s">
        <v>825</v>
      </c>
      <c r="G79" t="s">
        <v>825</v>
      </c>
      <c r="H79" t="s">
        <v>3</v>
      </c>
      <c r="I79" t="s">
        <v>825</v>
      </c>
      <c r="J79" t="s">
        <v>825</v>
      </c>
      <c r="K79" t="s">
        <v>3</v>
      </c>
      <c r="L79" t="s">
        <v>3</v>
      </c>
      <c r="M79" t="s">
        <v>3</v>
      </c>
      <c r="N79" t="s">
        <v>59</v>
      </c>
      <c r="O79" t="s">
        <v>825</v>
      </c>
      <c r="P79" t="s">
        <v>3</v>
      </c>
      <c r="Q79" t="s">
        <v>3</v>
      </c>
      <c r="R79" t="s">
        <v>3</v>
      </c>
      <c r="S79" t="s">
        <v>826</v>
      </c>
      <c r="T79" t="s">
        <v>833</v>
      </c>
      <c r="U79" t="s">
        <v>827</v>
      </c>
    </row>
    <row r="80" spans="1:21" x14ac:dyDescent="0.2">
      <c r="A80">
        <v>264</v>
      </c>
      <c r="B80">
        <v>1</v>
      </c>
      <c r="C80" t="s">
        <v>3</v>
      </c>
      <c r="D80" t="s">
        <v>3</v>
      </c>
      <c r="E80" t="s">
        <v>32</v>
      </c>
      <c r="F80" t="s">
        <v>32</v>
      </c>
      <c r="G80" t="s">
        <v>32</v>
      </c>
      <c r="H80" t="s">
        <v>3</v>
      </c>
      <c r="I80" t="s">
        <v>32</v>
      </c>
      <c r="J80" t="s">
        <v>32</v>
      </c>
      <c r="K80" t="s">
        <v>3</v>
      </c>
      <c r="L80" t="s">
        <v>3</v>
      </c>
      <c r="M80" t="s">
        <v>3</v>
      </c>
      <c r="N80" t="s">
        <v>3</v>
      </c>
      <c r="O80" t="s">
        <v>32</v>
      </c>
      <c r="P80" t="s">
        <v>3</v>
      </c>
      <c r="Q80" t="s">
        <v>3</v>
      </c>
      <c r="R80" t="s">
        <v>3</v>
      </c>
      <c r="S80" t="s">
        <v>815</v>
      </c>
      <c r="T80" t="s">
        <v>828</v>
      </c>
      <c r="U80" t="s">
        <v>816</v>
      </c>
    </row>
    <row r="81" spans="1:21" x14ac:dyDescent="0.2">
      <c r="A81">
        <v>265</v>
      </c>
      <c r="B81">
        <v>1</v>
      </c>
      <c r="C81" t="s">
        <v>3</v>
      </c>
      <c r="D81" t="s">
        <v>3</v>
      </c>
      <c r="E81" t="s">
        <v>32</v>
      </c>
      <c r="F81" t="s">
        <v>32</v>
      </c>
      <c r="G81" t="s">
        <v>32</v>
      </c>
      <c r="H81" t="s">
        <v>3</v>
      </c>
      <c r="I81" t="s">
        <v>32</v>
      </c>
      <c r="J81" t="s">
        <v>32</v>
      </c>
      <c r="K81" t="s">
        <v>3</v>
      </c>
      <c r="L81" t="s">
        <v>3</v>
      </c>
      <c r="M81" t="s">
        <v>3</v>
      </c>
      <c r="N81" t="s">
        <v>3</v>
      </c>
      <c r="O81" t="s">
        <v>32</v>
      </c>
      <c r="P81" t="s">
        <v>3</v>
      </c>
      <c r="Q81" t="s">
        <v>3</v>
      </c>
      <c r="R81" t="s">
        <v>3</v>
      </c>
      <c r="S81" t="s">
        <v>815</v>
      </c>
      <c r="T81" t="s">
        <v>828</v>
      </c>
      <c r="U81" t="s">
        <v>816</v>
      </c>
    </row>
    <row r="82" spans="1:21" x14ac:dyDescent="0.2">
      <c r="A82">
        <v>265</v>
      </c>
      <c r="B82">
        <v>1</v>
      </c>
      <c r="C82" t="s">
        <v>3</v>
      </c>
      <c r="D82" t="s">
        <v>59</v>
      </c>
      <c r="E82" t="s">
        <v>825</v>
      </c>
      <c r="F82" t="s">
        <v>825</v>
      </c>
      <c r="G82" t="s">
        <v>825</v>
      </c>
      <c r="H82" t="s">
        <v>3</v>
      </c>
      <c r="I82" t="s">
        <v>825</v>
      </c>
      <c r="J82" t="s">
        <v>825</v>
      </c>
      <c r="K82" t="s">
        <v>3</v>
      </c>
      <c r="L82" t="s">
        <v>3</v>
      </c>
      <c r="M82" t="s">
        <v>3</v>
      </c>
      <c r="N82" t="s">
        <v>59</v>
      </c>
      <c r="O82" t="s">
        <v>825</v>
      </c>
      <c r="P82" t="s">
        <v>3</v>
      </c>
      <c r="Q82" t="s">
        <v>3</v>
      </c>
      <c r="R82" t="s">
        <v>3</v>
      </c>
      <c r="S82" t="s">
        <v>826</v>
      </c>
      <c r="T82" t="s">
        <v>833</v>
      </c>
      <c r="U82" t="s">
        <v>827</v>
      </c>
    </row>
    <row r="83" spans="1:21" x14ac:dyDescent="0.2">
      <c r="A83">
        <v>266</v>
      </c>
      <c r="B83">
        <v>1</v>
      </c>
      <c r="C83" t="s">
        <v>3</v>
      </c>
      <c r="D83" t="s">
        <v>3</v>
      </c>
      <c r="E83" t="s">
        <v>32</v>
      </c>
      <c r="F83" t="s">
        <v>32</v>
      </c>
      <c r="G83" t="s">
        <v>32</v>
      </c>
      <c r="H83" t="s">
        <v>3</v>
      </c>
      <c r="I83" t="s">
        <v>32</v>
      </c>
      <c r="J83" t="s">
        <v>32</v>
      </c>
      <c r="K83" t="s">
        <v>3</v>
      </c>
      <c r="L83" t="s">
        <v>3</v>
      </c>
      <c r="M83" t="s">
        <v>3</v>
      </c>
      <c r="N83" t="s">
        <v>3</v>
      </c>
      <c r="O83" t="s">
        <v>32</v>
      </c>
      <c r="P83" t="s">
        <v>3</v>
      </c>
      <c r="Q83" t="s">
        <v>3</v>
      </c>
      <c r="R83" t="s">
        <v>3</v>
      </c>
      <c r="S83" t="s">
        <v>815</v>
      </c>
      <c r="T83" t="s">
        <v>828</v>
      </c>
      <c r="U83" t="s">
        <v>816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73936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02-01-03</v>
      </c>
      <c r="G12" t="str">
        <f>Source!G12</f>
        <v>Прокладка КЛ-10кВ в траншее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created xsi:type="dcterms:W3CDTF">2025-12-15T09:37:48Z</dcterms:created>
  <dcterms:modified xsi:type="dcterms:W3CDTF">2025-12-15T09:45:19Z</dcterms:modified>
</cp:coreProperties>
</file>